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D.1.1 - Architektonicko-s..." sheetId="2" r:id="rId2"/>
    <sheet name="D.1.2 - Stavebně konstruk..." sheetId="3" r:id="rId3"/>
    <sheet name="D.1.4.a - Zdravotně techn..." sheetId="4" r:id="rId4"/>
    <sheet name="D.1.4.c - Vzduchotechnika" sheetId="5" r:id="rId5"/>
    <sheet name="D.1.4.d - ÚT a MaR" sheetId="6" r:id="rId6"/>
    <sheet name="D.1.4.g - Elektroinstalac..." sheetId="7" r:id="rId7"/>
    <sheet name="D.1.4.g.a - Hromosvod a u..." sheetId="8" r:id="rId8"/>
    <sheet name="D.1.4.h - Elektroinstalac..." sheetId="9" r:id="rId9"/>
    <sheet name="VRN - Vedlejší rozpočtové..." sheetId="10" r:id="rId10"/>
    <sheet name="Pokyny pro vyplnění" sheetId="11" r:id="rId11"/>
  </sheets>
  <definedNames>
    <definedName name="_xlnm.Print_Area" localSheetId="0">'Rekapitulace stavby'!$D$4:$AO$36,'Rekapitulace stavby'!$C$42:$AQ$65</definedName>
    <definedName name="_xlnm.Print_Titles" localSheetId="0">'Rekapitulace stavby'!$52:$52</definedName>
    <definedName name="_xlnm._FilterDatabase" localSheetId="1" hidden="1">'D.1.1 - Architektonicko-s...'!$C$108:$K$1000</definedName>
    <definedName name="_xlnm.Print_Area" localSheetId="1">'D.1.1 - Architektonicko-s...'!$C$4:$J$39,'D.1.1 - Architektonicko-s...'!$C$45:$J$90,'D.1.1 - Architektonicko-s...'!$C$96:$K$1000</definedName>
    <definedName name="_xlnm.Print_Titles" localSheetId="1">'D.1.1 - Architektonicko-s...'!$108:$108</definedName>
    <definedName name="_xlnm._FilterDatabase" localSheetId="2" hidden="1">'D.1.2 - Stavebně konstruk...'!$C$87:$K$163</definedName>
    <definedName name="_xlnm.Print_Area" localSheetId="2">'D.1.2 - Stavebně konstruk...'!$C$4:$J$39,'D.1.2 - Stavebně konstruk...'!$C$45:$J$69,'D.1.2 - Stavebně konstruk...'!$C$75:$K$163</definedName>
    <definedName name="_xlnm.Print_Titles" localSheetId="2">'D.1.2 - Stavebně konstruk...'!$87:$87</definedName>
    <definedName name="_xlnm._FilterDatabase" localSheetId="3" hidden="1">'D.1.4.a - Zdravotně techn...'!$C$96:$K$269</definedName>
    <definedName name="_xlnm.Print_Area" localSheetId="3">'D.1.4.a - Zdravotně techn...'!$C$4:$J$41,'D.1.4.a - Zdravotně techn...'!$C$47:$J$76,'D.1.4.a - Zdravotně techn...'!$C$82:$K$269</definedName>
    <definedName name="_xlnm.Print_Titles" localSheetId="3">'D.1.4.a - Zdravotně techn...'!$96:$96</definedName>
    <definedName name="_xlnm._FilterDatabase" localSheetId="4" hidden="1">'D.1.4.c - Vzduchotechnika'!$C$90:$K$151</definedName>
    <definedName name="_xlnm.Print_Area" localSheetId="4">'D.1.4.c - Vzduchotechnika'!$C$4:$J$41,'D.1.4.c - Vzduchotechnika'!$C$47:$J$70,'D.1.4.c - Vzduchotechnika'!$C$76:$K$151</definedName>
    <definedName name="_xlnm.Print_Titles" localSheetId="4">'D.1.4.c - Vzduchotechnika'!$90:$90</definedName>
    <definedName name="_xlnm._FilterDatabase" localSheetId="5" hidden="1">'D.1.4.d - ÚT a MaR'!$C$91:$K$181</definedName>
    <definedName name="_xlnm.Print_Area" localSheetId="5">'D.1.4.d - ÚT a MaR'!$C$4:$J$41,'D.1.4.d - ÚT a MaR'!$C$47:$J$71,'D.1.4.d - ÚT a MaR'!$C$77:$K$181</definedName>
    <definedName name="_xlnm.Print_Titles" localSheetId="5">'D.1.4.d - ÚT a MaR'!$91:$91</definedName>
    <definedName name="_xlnm._FilterDatabase" localSheetId="6" hidden="1">'D.1.4.g - Elektroinstalac...'!$C$89:$K$224</definedName>
    <definedName name="_xlnm.Print_Area" localSheetId="6">'D.1.4.g - Elektroinstalac...'!$C$4:$J$41,'D.1.4.g - Elektroinstalac...'!$C$47:$J$69,'D.1.4.g - Elektroinstalac...'!$C$75:$K$224</definedName>
    <definedName name="_xlnm.Print_Titles" localSheetId="6">'D.1.4.g - Elektroinstalac...'!$89:$89</definedName>
    <definedName name="_xlnm._FilterDatabase" localSheetId="7" hidden="1">'D.1.4.g.a - Hromosvod a u...'!$C$86:$K$134</definedName>
    <definedName name="_xlnm.Print_Area" localSheetId="7">'D.1.4.g.a - Hromosvod a u...'!$C$4:$J$41,'D.1.4.g.a - Hromosvod a u...'!$C$47:$J$66,'D.1.4.g.a - Hromosvod a u...'!$C$72:$K$134</definedName>
    <definedName name="_xlnm.Print_Titles" localSheetId="7">'D.1.4.g.a - Hromosvod a u...'!$86:$86</definedName>
    <definedName name="_xlnm._FilterDatabase" localSheetId="8" hidden="1">'D.1.4.h - Elektroinstalac...'!$C$89:$K$171</definedName>
    <definedName name="_xlnm.Print_Area" localSheetId="8">'D.1.4.h - Elektroinstalac...'!$C$4:$J$41,'D.1.4.h - Elektroinstalac...'!$C$47:$J$69,'D.1.4.h - Elektroinstalac...'!$C$75:$K$171</definedName>
    <definedName name="_xlnm.Print_Titles" localSheetId="8">'D.1.4.h - Elektroinstalac...'!$89:$89</definedName>
    <definedName name="_xlnm._FilterDatabase" localSheetId="9" hidden="1">'VRN - Vedlejší rozpočtové...'!$C$82:$K$107</definedName>
    <definedName name="_xlnm.Print_Area" localSheetId="9">'VRN - Vedlejší rozpočtové...'!$C$4:$J$39,'VRN - Vedlejší rozpočtové...'!$C$45:$J$64,'VRN - Vedlejší rozpočtové...'!$C$70:$K$107</definedName>
    <definedName name="_xlnm.Print_Titles" localSheetId="9">'VRN - Vedlejší rozpočtové...'!$82:$82</definedName>
    <definedName name="_xlnm.Print_Area" localSheetId="10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10" l="1" r="J37"/>
  <c r="J36"/>
  <c i="1" r="AY64"/>
  <c i="10" r="J35"/>
  <c i="1" r="AX64"/>
  <c i="10" r="BI106"/>
  <c r="BH106"/>
  <c r="BG106"/>
  <c r="BF106"/>
  <c r="T106"/>
  <c r="R106"/>
  <c r="P106"/>
  <c r="BI104"/>
  <c r="BH104"/>
  <c r="BG104"/>
  <c r="BF104"/>
  <c r="T104"/>
  <c r="R104"/>
  <c r="P104"/>
  <c r="BI101"/>
  <c r="BH101"/>
  <c r="BG101"/>
  <c r="BF101"/>
  <c r="T101"/>
  <c r="R101"/>
  <c r="P101"/>
  <c r="BI99"/>
  <c r="BH99"/>
  <c r="BG99"/>
  <c r="BF99"/>
  <c r="T99"/>
  <c r="R99"/>
  <c r="P99"/>
  <c r="BI97"/>
  <c r="BH97"/>
  <c r="BG97"/>
  <c r="BF97"/>
  <c r="T97"/>
  <c r="R97"/>
  <c r="P97"/>
  <c r="BI95"/>
  <c r="BH95"/>
  <c r="BG95"/>
  <c r="BF95"/>
  <c r="T95"/>
  <c r="R95"/>
  <c r="P95"/>
  <c r="BI93"/>
  <c r="BH93"/>
  <c r="BG93"/>
  <c r="BF93"/>
  <c r="T93"/>
  <c r="R93"/>
  <c r="P93"/>
  <c r="BI91"/>
  <c r="BH91"/>
  <c r="BG91"/>
  <c r="BF91"/>
  <c r="T91"/>
  <c r="R91"/>
  <c r="P91"/>
  <c r="BI88"/>
  <c r="BH88"/>
  <c r="BG88"/>
  <c r="BF88"/>
  <c r="T88"/>
  <c r="R88"/>
  <c r="P88"/>
  <c r="BI86"/>
  <c r="BH86"/>
  <c r="BG86"/>
  <c r="BF86"/>
  <c r="T86"/>
  <c r="R86"/>
  <c r="P86"/>
  <c r="J79"/>
  <c r="F79"/>
  <c r="F77"/>
  <c r="E75"/>
  <c r="J54"/>
  <c r="F54"/>
  <c r="F52"/>
  <c r="E50"/>
  <c r="J24"/>
  <c r="E24"/>
  <c r="J80"/>
  <c r="J23"/>
  <c r="J18"/>
  <c r="E18"/>
  <c r="F80"/>
  <c r="J17"/>
  <c r="J12"/>
  <c r="J52"/>
  <c r="E7"/>
  <c r="E73"/>
  <c i="9" r="J39"/>
  <c r="J38"/>
  <c i="1" r="AY63"/>
  <c i="9" r="J37"/>
  <c i="1" r="AX63"/>
  <c i="9"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J86"/>
  <c r="F86"/>
  <c r="F84"/>
  <c r="E82"/>
  <c r="J58"/>
  <c r="F58"/>
  <c r="F56"/>
  <c r="E54"/>
  <c r="J26"/>
  <c r="E26"/>
  <c r="J59"/>
  <c r="J25"/>
  <c r="J20"/>
  <c r="E20"/>
  <c r="F87"/>
  <c r="J19"/>
  <c r="J14"/>
  <c r="J56"/>
  <c r="E7"/>
  <c r="E50"/>
  <c i="8" r="J39"/>
  <c r="J38"/>
  <c i="1" r="AY62"/>
  <c i="8" r="J37"/>
  <c i="1" r="AX62"/>
  <c i="8"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J83"/>
  <c r="F83"/>
  <c r="F81"/>
  <c r="E79"/>
  <c r="J58"/>
  <c r="F58"/>
  <c r="F56"/>
  <c r="E54"/>
  <c r="J26"/>
  <c r="E26"/>
  <c r="J59"/>
  <c r="J25"/>
  <c r="J20"/>
  <c r="E20"/>
  <c r="F84"/>
  <c r="J19"/>
  <c r="J14"/>
  <c r="J81"/>
  <c r="E7"/>
  <c r="E50"/>
  <c i="7" r="J39"/>
  <c r="J38"/>
  <c i="1" r="AY61"/>
  <c i="7" r="J37"/>
  <c i="1" r="AX61"/>
  <c i="7"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J86"/>
  <c r="F86"/>
  <c r="F84"/>
  <c r="E82"/>
  <c r="J58"/>
  <c r="F58"/>
  <c r="F56"/>
  <c r="E54"/>
  <c r="J26"/>
  <c r="E26"/>
  <c r="J87"/>
  <c r="J25"/>
  <c r="J20"/>
  <c r="E20"/>
  <c r="F87"/>
  <c r="J19"/>
  <c r="J14"/>
  <c r="J56"/>
  <c r="E7"/>
  <c r="E78"/>
  <c i="6" r="J39"/>
  <c r="J38"/>
  <c i="1" r="AY60"/>
  <c i="6" r="J37"/>
  <c i="1" r="AX60"/>
  <c i="6"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J88"/>
  <c r="F88"/>
  <c r="F86"/>
  <c r="E84"/>
  <c r="J58"/>
  <c r="F58"/>
  <c r="F56"/>
  <c r="E54"/>
  <c r="J26"/>
  <c r="E26"/>
  <c r="J59"/>
  <c r="J25"/>
  <c r="J20"/>
  <c r="E20"/>
  <c r="F89"/>
  <c r="J19"/>
  <c r="J14"/>
  <c r="J86"/>
  <c r="E7"/>
  <c r="E80"/>
  <c i="5" r="J39"/>
  <c r="J38"/>
  <c i="1" r="AY59"/>
  <c i="5" r="J37"/>
  <c i="1" r="AX59"/>
  <c i="5"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J87"/>
  <c r="F87"/>
  <c r="F85"/>
  <c r="E83"/>
  <c r="J58"/>
  <c r="F58"/>
  <c r="F56"/>
  <c r="E54"/>
  <c r="J26"/>
  <c r="E26"/>
  <c r="J88"/>
  <c r="J25"/>
  <c r="J20"/>
  <c r="E20"/>
  <c r="F59"/>
  <c r="J19"/>
  <c r="J14"/>
  <c r="J85"/>
  <c r="E7"/>
  <c r="E79"/>
  <c i="4" r="J39"/>
  <c r="J38"/>
  <c i="1" r="AY58"/>
  <c i="4" r="J37"/>
  <c i="1" r="AX58"/>
  <c i="4" r="BI268"/>
  <c r="BH268"/>
  <c r="BG268"/>
  <c r="BF268"/>
  <c r="T268"/>
  <c r="R268"/>
  <c r="P268"/>
  <c r="BI266"/>
  <c r="BH266"/>
  <c r="BG266"/>
  <c r="BF266"/>
  <c r="T266"/>
  <c r="R266"/>
  <c r="P266"/>
  <c r="BI264"/>
  <c r="BH264"/>
  <c r="BG264"/>
  <c r="BF264"/>
  <c r="T264"/>
  <c r="R264"/>
  <c r="P264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40"/>
  <c r="BH240"/>
  <c r="BG240"/>
  <c r="BF240"/>
  <c r="T240"/>
  <c r="R240"/>
  <c r="P240"/>
  <c r="BI238"/>
  <c r="BH238"/>
  <c r="BG238"/>
  <c r="BF238"/>
  <c r="T238"/>
  <c r="R238"/>
  <c r="P238"/>
  <c r="BI236"/>
  <c r="BH236"/>
  <c r="BG236"/>
  <c r="BF236"/>
  <c r="T236"/>
  <c r="R236"/>
  <c r="P236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2"/>
  <c r="BH192"/>
  <c r="BG192"/>
  <c r="BF192"/>
  <c r="T192"/>
  <c r="R192"/>
  <c r="P192"/>
  <c r="BI190"/>
  <c r="BH190"/>
  <c r="BG190"/>
  <c r="BF190"/>
  <c r="T190"/>
  <c r="R190"/>
  <c r="P190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4"/>
  <c r="BH154"/>
  <c r="BG154"/>
  <c r="BF154"/>
  <c r="T154"/>
  <c r="R154"/>
  <c r="P154"/>
  <c r="BI153"/>
  <c r="BH153"/>
  <c r="BG153"/>
  <c r="BF153"/>
  <c r="T153"/>
  <c r="R153"/>
  <c r="P153"/>
  <c r="BI151"/>
  <c r="BH151"/>
  <c r="BG151"/>
  <c r="BF151"/>
  <c r="T151"/>
  <c r="R151"/>
  <c r="P151"/>
  <c r="BI150"/>
  <c r="BH150"/>
  <c r="BG150"/>
  <c r="BF150"/>
  <c r="T150"/>
  <c r="R150"/>
  <c r="P150"/>
  <c r="BI148"/>
  <c r="BH148"/>
  <c r="BG148"/>
  <c r="BF148"/>
  <c r="T148"/>
  <c r="R148"/>
  <c r="P148"/>
  <c r="BI147"/>
  <c r="BH147"/>
  <c r="BG147"/>
  <c r="BF147"/>
  <c r="T147"/>
  <c r="R147"/>
  <c r="P147"/>
  <c r="BI145"/>
  <c r="BH145"/>
  <c r="BG145"/>
  <c r="BF145"/>
  <c r="T145"/>
  <c r="R145"/>
  <c r="P145"/>
  <c r="BI144"/>
  <c r="BH144"/>
  <c r="BG144"/>
  <c r="BF144"/>
  <c r="T144"/>
  <c r="R144"/>
  <c r="P144"/>
  <c r="BI142"/>
  <c r="BH142"/>
  <c r="BG142"/>
  <c r="BF142"/>
  <c r="T142"/>
  <c r="R142"/>
  <c r="P142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29"/>
  <c r="BH129"/>
  <c r="BG129"/>
  <c r="BF129"/>
  <c r="T129"/>
  <c r="T128"/>
  <c r="R129"/>
  <c r="R128"/>
  <c r="P129"/>
  <c r="P128"/>
  <c r="BI126"/>
  <c r="BH126"/>
  <c r="BG126"/>
  <c r="BF126"/>
  <c r="T126"/>
  <c r="R126"/>
  <c r="P126"/>
  <c r="BI124"/>
  <c r="BH124"/>
  <c r="BG124"/>
  <c r="BF124"/>
  <c r="T124"/>
  <c r="R124"/>
  <c r="P124"/>
  <c r="BI121"/>
  <c r="BH121"/>
  <c r="BG121"/>
  <c r="BF121"/>
  <c r="T121"/>
  <c r="R121"/>
  <c r="P121"/>
  <c r="BI119"/>
  <c r="BH119"/>
  <c r="BG119"/>
  <c r="BF119"/>
  <c r="T119"/>
  <c r="R119"/>
  <c r="P119"/>
  <c r="BI117"/>
  <c r="BH117"/>
  <c r="BG117"/>
  <c r="BF117"/>
  <c r="T117"/>
  <c r="R117"/>
  <c r="P117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3"/>
  <c r="BH103"/>
  <c r="BG103"/>
  <c r="BF103"/>
  <c r="T103"/>
  <c r="T102"/>
  <c r="R103"/>
  <c r="R102"/>
  <c r="P103"/>
  <c r="P102"/>
  <c r="BI100"/>
  <c r="BH100"/>
  <c r="BG100"/>
  <c r="BF100"/>
  <c r="T100"/>
  <c r="T99"/>
  <c r="R100"/>
  <c r="R99"/>
  <c r="P100"/>
  <c r="P99"/>
  <c r="J93"/>
  <c r="F93"/>
  <c r="F91"/>
  <c r="E89"/>
  <c r="J58"/>
  <c r="F58"/>
  <c r="F56"/>
  <c r="E54"/>
  <c r="J26"/>
  <c r="E26"/>
  <c r="J94"/>
  <c r="J25"/>
  <c r="J20"/>
  <c r="E20"/>
  <c r="F94"/>
  <c r="J19"/>
  <c r="J14"/>
  <c r="J91"/>
  <c r="E7"/>
  <c r="E85"/>
  <c i="3" r="J37"/>
  <c r="J36"/>
  <c i="1" r="AY56"/>
  <c i="3" r="J35"/>
  <c i="1" r="AX56"/>
  <c i="3" r="BI162"/>
  <c r="BH162"/>
  <c r="BG162"/>
  <c r="BF162"/>
  <c r="T162"/>
  <c r="R162"/>
  <c r="P162"/>
  <c r="BI160"/>
  <c r="BH160"/>
  <c r="BG160"/>
  <c r="BF160"/>
  <c r="T160"/>
  <c r="R160"/>
  <c r="P160"/>
  <c r="BI157"/>
  <c r="BH157"/>
  <c r="BG157"/>
  <c r="BF157"/>
  <c r="T157"/>
  <c r="R157"/>
  <c r="P157"/>
  <c r="BI154"/>
  <c r="BH154"/>
  <c r="BG154"/>
  <c r="BF154"/>
  <c r="T154"/>
  <c r="R154"/>
  <c r="P154"/>
  <c r="BI150"/>
  <c r="BH150"/>
  <c r="BG150"/>
  <c r="BF150"/>
  <c r="T150"/>
  <c r="T149"/>
  <c r="R150"/>
  <c r="R149"/>
  <c r="P150"/>
  <c r="P149"/>
  <c r="BI146"/>
  <c r="BH146"/>
  <c r="BG146"/>
  <c r="BF146"/>
  <c r="T146"/>
  <c r="R146"/>
  <c r="P146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5"/>
  <c r="BH135"/>
  <c r="BG135"/>
  <c r="BF135"/>
  <c r="T135"/>
  <c r="T134"/>
  <c r="R135"/>
  <c r="R134"/>
  <c r="P135"/>
  <c r="P134"/>
  <c r="BI130"/>
  <c r="BH130"/>
  <c r="BG130"/>
  <c r="BF130"/>
  <c r="T130"/>
  <c r="R130"/>
  <c r="P130"/>
  <c r="BI128"/>
  <c r="BH128"/>
  <c r="BG128"/>
  <c r="BF128"/>
  <c r="T128"/>
  <c r="R128"/>
  <c r="P128"/>
  <c r="BI125"/>
  <c r="BH125"/>
  <c r="BG125"/>
  <c r="BF125"/>
  <c r="T125"/>
  <c r="R125"/>
  <c r="P125"/>
  <c r="BI122"/>
  <c r="BH122"/>
  <c r="BG122"/>
  <c r="BF122"/>
  <c r="T122"/>
  <c r="R122"/>
  <c r="P122"/>
  <c r="BI118"/>
  <c r="BH118"/>
  <c r="BG118"/>
  <c r="BF118"/>
  <c r="T118"/>
  <c r="R118"/>
  <c r="P118"/>
  <c r="BI116"/>
  <c r="BH116"/>
  <c r="BG116"/>
  <c r="BF116"/>
  <c r="T116"/>
  <c r="R116"/>
  <c r="P116"/>
  <c r="BI113"/>
  <c r="BH113"/>
  <c r="BG113"/>
  <c r="BF113"/>
  <c r="T113"/>
  <c r="R113"/>
  <c r="P113"/>
  <c r="BI110"/>
  <c r="BH110"/>
  <c r="BG110"/>
  <c r="BF110"/>
  <c r="T110"/>
  <c r="R110"/>
  <c r="P110"/>
  <c r="BI108"/>
  <c r="BH108"/>
  <c r="BG108"/>
  <c r="BF108"/>
  <c r="T108"/>
  <c r="R108"/>
  <c r="P108"/>
  <c r="BI105"/>
  <c r="BH105"/>
  <c r="BG105"/>
  <c r="BF105"/>
  <c r="T105"/>
  <c r="R105"/>
  <c r="P105"/>
  <c r="BI102"/>
  <c r="BH102"/>
  <c r="BG102"/>
  <c r="BF102"/>
  <c r="T102"/>
  <c r="R102"/>
  <c r="P102"/>
  <c r="BI100"/>
  <c r="BH100"/>
  <c r="BG100"/>
  <c r="BF100"/>
  <c r="T100"/>
  <c r="R100"/>
  <c r="P100"/>
  <c r="BI97"/>
  <c r="BH97"/>
  <c r="BG97"/>
  <c r="BF97"/>
  <c r="T97"/>
  <c r="R97"/>
  <c r="P97"/>
  <c r="BI94"/>
  <c r="BH94"/>
  <c r="BG94"/>
  <c r="BF94"/>
  <c r="T94"/>
  <c r="R94"/>
  <c r="P94"/>
  <c r="BI91"/>
  <c r="BH91"/>
  <c r="BG91"/>
  <c r="BF91"/>
  <c r="T91"/>
  <c r="R91"/>
  <c r="P91"/>
  <c r="J84"/>
  <c r="F84"/>
  <c r="F82"/>
  <c r="E80"/>
  <c r="J54"/>
  <c r="F54"/>
  <c r="F52"/>
  <c r="E50"/>
  <c r="J24"/>
  <c r="E24"/>
  <c r="J85"/>
  <c r="J23"/>
  <c r="J18"/>
  <c r="E18"/>
  <c r="F85"/>
  <c r="J17"/>
  <c r="J12"/>
  <c r="J52"/>
  <c r="E7"/>
  <c r="E48"/>
  <c i="2" r="J37"/>
  <c r="J36"/>
  <c i="1" r="AY55"/>
  <c i="2" r="J35"/>
  <c i="1" r="AX55"/>
  <c i="2" r="BI1000"/>
  <c r="BH1000"/>
  <c r="BG1000"/>
  <c r="BF1000"/>
  <c r="T1000"/>
  <c r="R1000"/>
  <c r="P1000"/>
  <c r="BI999"/>
  <c r="BH999"/>
  <c r="BG999"/>
  <c r="BF999"/>
  <c r="T999"/>
  <c r="R999"/>
  <c r="P999"/>
  <c r="BI998"/>
  <c r="BH998"/>
  <c r="BG998"/>
  <c r="BF998"/>
  <c r="T998"/>
  <c r="R998"/>
  <c r="P998"/>
  <c r="BI979"/>
  <c r="BH979"/>
  <c r="BG979"/>
  <c r="BF979"/>
  <c r="T979"/>
  <c r="R979"/>
  <c r="P979"/>
  <c r="BI977"/>
  <c r="BH977"/>
  <c r="BG977"/>
  <c r="BF977"/>
  <c r="T977"/>
  <c r="R977"/>
  <c r="P977"/>
  <c r="BI974"/>
  <c r="BH974"/>
  <c r="BG974"/>
  <c r="BF974"/>
  <c r="T974"/>
  <c r="R974"/>
  <c r="P974"/>
  <c r="BI957"/>
  <c r="BH957"/>
  <c r="BG957"/>
  <c r="BF957"/>
  <c r="T957"/>
  <c r="R957"/>
  <c r="P957"/>
  <c r="BI952"/>
  <c r="BH952"/>
  <c r="BG952"/>
  <c r="BF952"/>
  <c r="T952"/>
  <c r="R952"/>
  <c r="P952"/>
  <c r="BI950"/>
  <c r="BH950"/>
  <c r="BG950"/>
  <c r="BF950"/>
  <c r="T950"/>
  <c r="R950"/>
  <c r="P950"/>
  <c r="BI946"/>
  <c r="BH946"/>
  <c r="BG946"/>
  <c r="BF946"/>
  <c r="T946"/>
  <c r="R946"/>
  <c r="P946"/>
  <c r="BI944"/>
  <c r="BH944"/>
  <c r="BG944"/>
  <c r="BF944"/>
  <c r="T944"/>
  <c r="R944"/>
  <c r="P944"/>
  <c r="BI941"/>
  <c r="BH941"/>
  <c r="BG941"/>
  <c r="BF941"/>
  <c r="T941"/>
  <c r="R941"/>
  <c r="P941"/>
  <c r="BI930"/>
  <c r="BH930"/>
  <c r="BG930"/>
  <c r="BF930"/>
  <c r="T930"/>
  <c r="R930"/>
  <c r="P930"/>
  <c r="BI928"/>
  <c r="BH928"/>
  <c r="BG928"/>
  <c r="BF928"/>
  <c r="T928"/>
  <c r="R928"/>
  <c r="P928"/>
  <c r="BI917"/>
  <c r="BH917"/>
  <c r="BG917"/>
  <c r="BF917"/>
  <c r="T917"/>
  <c r="R917"/>
  <c r="P917"/>
  <c r="BI915"/>
  <c r="BH915"/>
  <c r="BG915"/>
  <c r="BF915"/>
  <c r="T915"/>
  <c r="R915"/>
  <c r="P915"/>
  <c r="BI904"/>
  <c r="BH904"/>
  <c r="BG904"/>
  <c r="BF904"/>
  <c r="T904"/>
  <c r="R904"/>
  <c r="P904"/>
  <c r="BI901"/>
  <c r="BH901"/>
  <c r="BG901"/>
  <c r="BF901"/>
  <c r="T901"/>
  <c r="R901"/>
  <c r="P901"/>
  <c r="BI891"/>
  <c r="BH891"/>
  <c r="BG891"/>
  <c r="BF891"/>
  <c r="T891"/>
  <c r="R891"/>
  <c r="P891"/>
  <c r="BI889"/>
  <c r="BH889"/>
  <c r="BG889"/>
  <c r="BF889"/>
  <c r="T889"/>
  <c r="R889"/>
  <c r="P889"/>
  <c r="BI886"/>
  <c r="BH886"/>
  <c r="BG886"/>
  <c r="BF886"/>
  <c r="T886"/>
  <c r="R886"/>
  <c r="P886"/>
  <c r="BI883"/>
  <c r="BH883"/>
  <c r="BG883"/>
  <c r="BF883"/>
  <c r="T883"/>
  <c r="R883"/>
  <c r="P883"/>
  <c r="BI880"/>
  <c r="BH880"/>
  <c r="BG880"/>
  <c r="BF880"/>
  <c r="T880"/>
  <c r="R880"/>
  <c r="P880"/>
  <c r="BI877"/>
  <c r="BH877"/>
  <c r="BG877"/>
  <c r="BF877"/>
  <c r="T877"/>
  <c r="R877"/>
  <c r="P877"/>
  <c r="BI875"/>
  <c r="BH875"/>
  <c r="BG875"/>
  <c r="BF875"/>
  <c r="T875"/>
  <c r="R875"/>
  <c r="P875"/>
  <c r="BI870"/>
  <c r="BH870"/>
  <c r="BG870"/>
  <c r="BF870"/>
  <c r="T870"/>
  <c r="R870"/>
  <c r="P870"/>
  <c r="BI867"/>
  <c r="BH867"/>
  <c r="BG867"/>
  <c r="BF867"/>
  <c r="T867"/>
  <c r="R867"/>
  <c r="P867"/>
  <c r="BI864"/>
  <c r="BH864"/>
  <c r="BG864"/>
  <c r="BF864"/>
  <c r="T864"/>
  <c r="R864"/>
  <c r="P864"/>
  <c r="BI862"/>
  <c r="BH862"/>
  <c r="BG862"/>
  <c r="BF862"/>
  <c r="T862"/>
  <c r="R862"/>
  <c r="P862"/>
  <c r="BI857"/>
  <c r="BH857"/>
  <c r="BG857"/>
  <c r="BF857"/>
  <c r="T857"/>
  <c r="R857"/>
  <c r="P857"/>
  <c r="BI854"/>
  <c r="BH854"/>
  <c r="BG854"/>
  <c r="BF854"/>
  <c r="T854"/>
  <c r="R854"/>
  <c r="P854"/>
  <c r="BI849"/>
  <c r="BH849"/>
  <c r="BG849"/>
  <c r="BF849"/>
  <c r="T849"/>
  <c r="R849"/>
  <c r="P849"/>
  <c r="BI847"/>
  <c r="BH847"/>
  <c r="BG847"/>
  <c r="BF847"/>
  <c r="T847"/>
  <c r="R847"/>
  <c r="P847"/>
  <c r="BI846"/>
  <c r="BH846"/>
  <c r="BG846"/>
  <c r="BF846"/>
  <c r="T846"/>
  <c r="R846"/>
  <c r="P846"/>
  <c r="BI845"/>
  <c r="BH845"/>
  <c r="BG845"/>
  <c r="BF845"/>
  <c r="T845"/>
  <c r="R845"/>
  <c r="P845"/>
  <c r="BI844"/>
  <c r="BH844"/>
  <c r="BG844"/>
  <c r="BF844"/>
  <c r="T844"/>
  <c r="R844"/>
  <c r="P844"/>
  <c r="BI843"/>
  <c r="BH843"/>
  <c r="BG843"/>
  <c r="BF843"/>
  <c r="T843"/>
  <c r="R843"/>
  <c r="P843"/>
  <c r="BI842"/>
  <c r="BH842"/>
  <c r="BG842"/>
  <c r="BF842"/>
  <c r="T842"/>
  <c r="R842"/>
  <c r="P842"/>
  <c r="BI841"/>
  <c r="BH841"/>
  <c r="BG841"/>
  <c r="BF841"/>
  <c r="T841"/>
  <c r="R841"/>
  <c r="P841"/>
  <c r="BI840"/>
  <c r="BH840"/>
  <c r="BG840"/>
  <c r="BF840"/>
  <c r="T840"/>
  <c r="R840"/>
  <c r="P840"/>
  <c r="BI839"/>
  <c r="BH839"/>
  <c r="BG839"/>
  <c r="BF839"/>
  <c r="T839"/>
  <c r="R839"/>
  <c r="P839"/>
  <c r="BI836"/>
  <c r="BH836"/>
  <c r="BG836"/>
  <c r="BF836"/>
  <c r="T836"/>
  <c r="R836"/>
  <c r="P836"/>
  <c r="BI835"/>
  <c r="BH835"/>
  <c r="BG835"/>
  <c r="BF835"/>
  <c r="T835"/>
  <c r="R835"/>
  <c r="P835"/>
  <c r="BI834"/>
  <c r="BH834"/>
  <c r="BG834"/>
  <c r="BF834"/>
  <c r="T834"/>
  <c r="R834"/>
  <c r="P834"/>
  <c r="BI831"/>
  <c r="BH831"/>
  <c r="BG831"/>
  <c r="BF831"/>
  <c r="T831"/>
  <c r="R831"/>
  <c r="P831"/>
  <c r="BI829"/>
  <c r="BH829"/>
  <c r="BG829"/>
  <c r="BF829"/>
  <c r="T829"/>
  <c r="R829"/>
  <c r="P829"/>
  <c r="BI828"/>
  <c r="BH828"/>
  <c r="BG828"/>
  <c r="BF828"/>
  <c r="T828"/>
  <c r="R828"/>
  <c r="P828"/>
  <c r="BI826"/>
  <c r="BH826"/>
  <c r="BG826"/>
  <c r="BF826"/>
  <c r="T826"/>
  <c r="R826"/>
  <c r="P826"/>
  <c r="BI825"/>
  <c r="BH825"/>
  <c r="BG825"/>
  <c r="BF825"/>
  <c r="T825"/>
  <c r="R825"/>
  <c r="P825"/>
  <c r="BI823"/>
  <c r="BH823"/>
  <c r="BG823"/>
  <c r="BF823"/>
  <c r="T823"/>
  <c r="R823"/>
  <c r="P823"/>
  <c r="BI821"/>
  <c r="BH821"/>
  <c r="BG821"/>
  <c r="BF821"/>
  <c r="T821"/>
  <c r="R821"/>
  <c r="P821"/>
  <c r="BI819"/>
  <c r="BH819"/>
  <c r="BG819"/>
  <c r="BF819"/>
  <c r="T819"/>
  <c r="R819"/>
  <c r="P819"/>
  <c r="BI817"/>
  <c r="BH817"/>
  <c r="BG817"/>
  <c r="BF817"/>
  <c r="T817"/>
  <c r="R817"/>
  <c r="P817"/>
  <c r="BI815"/>
  <c r="BH815"/>
  <c r="BG815"/>
  <c r="BF815"/>
  <c r="T815"/>
  <c r="R815"/>
  <c r="P815"/>
  <c r="BI813"/>
  <c r="BH813"/>
  <c r="BG813"/>
  <c r="BF813"/>
  <c r="T813"/>
  <c r="R813"/>
  <c r="P813"/>
  <c r="BI811"/>
  <c r="BH811"/>
  <c r="BG811"/>
  <c r="BF811"/>
  <c r="T811"/>
  <c r="R811"/>
  <c r="P811"/>
  <c r="BI809"/>
  <c r="BH809"/>
  <c r="BG809"/>
  <c r="BF809"/>
  <c r="T809"/>
  <c r="R809"/>
  <c r="P809"/>
  <c r="BI806"/>
  <c r="BH806"/>
  <c r="BG806"/>
  <c r="BF806"/>
  <c r="T806"/>
  <c r="R806"/>
  <c r="P806"/>
  <c r="BI805"/>
  <c r="BH805"/>
  <c r="BG805"/>
  <c r="BF805"/>
  <c r="T805"/>
  <c r="R805"/>
  <c r="P805"/>
  <c r="BI804"/>
  <c r="BH804"/>
  <c r="BG804"/>
  <c r="BF804"/>
  <c r="T804"/>
  <c r="R804"/>
  <c r="P804"/>
  <c r="BI803"/>
  <c r="BH803"/>
  <c r="BG803"/>
  <c r="BF803"/>
  <c r="T803"/>
  <c r="R803"/>
  <c r="P803"/>
  <c r="BI801"/>
  <c r="BH801"/>
  <c r="BG801"/>
  <c r="BF801"/>
  <c r="T801"/>
  <c r="R801"/>
  <c r="P801"/>
  <c r="BI798"/>
  <c r="BH798"/>
  <c r="BG798"/>
  <c r="BF798"/>
  <c r="T798"/>
  <c r="R798"/>
  <c r="P798"/>
  <c r="BI797"/>
  <c r="BH797"/>
  <c r="BG797"/>
  <c r="BF797"/>
  <c r="T797"/>
  <c r="R797"/>
  <c r="P797"/>
  <c r="BI796"/>
  <c r="BH796"/>
  <c r="BG796"/>
  <c r="BF796"/>
  <c r="T796"/>
  <c r="R796"/>
  <c r="P796"/>
  <c r="BI793"/>
  <c r="BH793"/>
  <c r="BG793"/>
  <c r="BF793"/>
  <c r="T793"/>
  <c r="R793"/>
  <c r="P793"/>
  <c r="BI792"/>
  <c r="BH792"/>
  <c r="BG792"/>
  <c r="BF792"/>
  <c r="T792"/>
  <c r="R792"/>
  <c r="P792"/>
  <c r="BI791"/>
  <c r="BH791"/>
  <c r="BG791"/>
  <c r="BF791"/>
  <c r="T791"/>
  <c r="R791"/>
  <c r="P791"/>
  <c r="BI790"/>
  <c r="BH790"/>
  <c r="BG790"/>
  <c r="BF790"/>
  <c r="T790"/>
  <c r="R790"/>
  <c r="P790"/>
  <c r="BI789"/>
  <c r="BH789"/>
  <c r="BG789"/>
  <c r="BF789"/>
  <c r="T789"/>
  <c r="R789"/>
  <c r="P789"/>
  <c r="BI787"/>
  <c r="BH787"/>
  <c r="BG787"/>
  <c r="BF787"/>
  <c r="T787"/>
  <c r="R787"/>
  <c r="P787"/>
  <c r="BI786"/>
  <c r="BH786"/>
  <c r="BG786"/>
  <c r="BF786"/>
  <c r="T786"/>
  <c r="R786"/>
  <c r="P786"/>
  <c r="BI785"/>
  <c r="BH785"/>
  <c r="BG785"/>
  <c r="BF785"/>
  <c r="T785"/>
  <c r="R785"/>
  <c r="P785"/>
  <c r="BI784"/>
  <c r="BH784"/>
  <c r="BG784"/>
  <c r="BF784"/>
  <c r="T784"/>
  <c r="R784"/>
  <c r="P784"/>
  <c r="BI782"/>
  <c r="BH782"/>
  <c r="BG782"/>
  <c r="BF782"/>
  <c r="T782"/>
  <c r="R782"/>
  <c r="P782"/>
  <c r="BI781"/>
  <c r="BH781"/>
  <c r="BG781"/>
  <c r="BF781"/>
  <c r="T781"/>
  <c r="R781"/>
  <c r="P781"/>
  <c r="BI780"/>
  <c r="BH780"/>
  <c r="BG780"/>
  <c r="BF780"/>
  <c r="T780"/>
  <c r="R780"/>
  <c r="P780"/>
  <c r="BI778"/>
  <c r="BH778"/>
  <c r="BG778"/>
  <c r="BF778"/>
  <c r="T778"/>
  <c r="R778"/>
  <c r="P778"/>
  <c r="BI777"/>
  <c r="BH777"/>
  <c r="BG777"/>
  <c r="BF777"/>
  <c r="T777"/>
  <c r="R777"/>
  <c r="P777"/>
  <c r="BI776"/>
  <c r="BH776"/>
  <c r="BG776"/>
  <c r="BF776"/>
  <c r="T776"/>
  <c r="R776"/>
  <c r="P776"/>
  <c r="BI775"/>
  <c r="BH775"/>
  <c r="BG775"/>
  <c r="BF775"/>
  <c r="T775"/>
  <c r="R775"/>
  <c r="P775"/>
  <c r="BI773"/>
  <c r="BH773"/>
  <c r="BG773"/>
  <c r="BF773"/>
  <c r="T773"/>
  <c r="R773"/>
  <c r="P773"/>
  <c r="BI772"/>
  <c r="BH772"/>
  <c r="BG772"/>
  <c r="BF772"/>
  <c r="T772"/>
  <c r="R772"/>
  <c r="P772"/>
  <c r="BI771"/>
  <c r="BH771"/>
  <c r="BG771"/>
  <c r="BF771"/>
  <c r="T771"/>
  <c r="R771"/>
  <c r="P771"/>
  <c r="BI770"/>
  <c r="BH770"/>
  <c r="BG770"/>
  <c r="BF770"/>
  <c r="T770"/>
  <c r="R770"/>
  <c r="P770"/>
  <c r="BI768"/>
  <c r="BH768"/>
  <c r="BG768"/>
  <c r="BF768"/>
  <c r="T768"/>
  <c r="R768"/>
  <c r="P768"/>
  <c r="BI767"/>
  <c r="BH767"/>
  <c r="BG767"/>
  <c r="BF767"/>
  <c r="T767"/>
  <c r="R767"/>
  <c r="P767"/>
  <c r="BI766"/>
  <c r="BH766"/>
  <c r="BG766"/>
  <c r="BF766"/>
  <c r="T766"/>
  <c r="R766"/>
  <c r="P766"/>
  <c r="BI765"/>
  <c r="BH765"/>
  <c r="BG765"/>
  <c r="BF765"/>
  <c r="T765"/>
  <c r="R765"/>
  <c r="P765"/>
  <c r="BI764"/>
  <c r="BH764"/>
  <c r="BG764"/>
  <c r="BF764"/>
  <c r="T764"/>
  <c r="R764"/>
  <c r="P764"/>
  <c r="BI763"/>
  <c r="BH763"/>
  <c r="BG763"/>
  <c r="BF763"/>
  <c r="T763"/>
  <c r="R763"/>
  <c r="P763"/>
  <c r="BI762"/>
  <c r="BH762"/>
  <c r="BG762"/>
  <c r="BF762"/>
  <c r="T762"/>
  <c r="R762"/>
  <c r="P762"/>
  <c r="BI760"/>
  <c r="BH760"/>
  <c r="BG760"/>
  <c r="BF760"/>
  <c r="T760"/>
  <c r="R760"/>
  <c r="P760"/>
  <c r="BI758"/>
  <c r="BH758"/>
  <c r="BG758"/>
  <c r="BF758"/>
  <c r="T758"/>
  <c r="R758"/>
  <c r="P758"/>
  <c r="BI757"/>
  <c r="BH757"/>
  <c r="BG757"/>
  <c r="BF757"/>
  <c r="T757"/>
  <c r="R757"/>
  <c r="P757"/>
  <c r="BI755"/>
  <c r="BH755"/>
  <c r="BG755"/>
  <c r="BF755"/>
  <c r="T755"/>
  <c r="R755"/>
  <c r="P755"/>
  <c r="BI754"/>
  <c r="BH754"/>
  <c r="BG754"/>
  <c r="BF754"/>
  <c r="T754"/>
  <c r="R754"/>
  <c r="P754"/>
  <c r="BI753"/>
  <c r="BH753"/>
  <c r="BG753"/>
  <c r="BF753"/>
  <c r="T753"/>
  <c r="R753"/>
  <c r="P753"/>
  <c r="BI752"/>
  <c r="BH752"/>
  <c r="BG752"/>
  <c r="BF752"/>
  <c r="T752"/>
  <c r="R752"/>
  <c r="P752"/>
  <c r="BI751"/>
  <c r="BH751"/>
  <c r="BG751"/>
  <c r="BF751"/>
  <c r="T751"/>
  <c r="R751"/>
  <c r="P751"/>
  <c r="BI750"/>
  <c r="BH750"/>
  <c r="BG750"/>
  <c r="BF750"/>
  <c r="T750"/>
  <c r="R750"/>
  <c r="P750"/>
  <c r="BI749"/>
  <c r="BH749"/>
  <c r="BG749"/>
  <c r="BF749"/>
  <c r="T749"/>
  <c r="R749"/>
  <c r="P749"/>
  <c r="BI748"/>
  <c r="BH748"/>
  <c r="BG748"/>
  <c r="BF748"/>
  <c r="T748"/>
  <c r="R748"/>
  <c r="P748"/>
  <c r="BI745"/>
  <c r="BH745"/>
  <c r="BG745"/>
  <c r="BF745"/>
  <c r="T745"/>
  <c r="R745"/>
  <c r="P745"/>
  <c r="BI742"/>
  <c r="BH742"/>
  <c r="BG742"/>
  <c r="BF742"/>
  <c r="T742"/>
  <c r="R742"/>
  <c r="P742"/>
  <c r="BI739"/>
  <c r="BH739"/>
  <c r="BG739"/>
  <c r="BF739"/>
  <c r="T739"/>
  <c r="R739"/>
  <c r="P739"/>
  <c r="BI736"/>
  <c r="BH736"/>
  <c r="BG736"/>
  <c r="BF736"/>
  <c r="T736"/>
  <c r="R736"/>
  <c r="P736"/>
  <c r="BI732"/>
  <c r="BH732"/>
  <c r="BG732"/>
  <c r="BF732"/>
  <c r="T732"/>
  <c r="R732"/>
  <c r="P732"/>
  <c r="BI728"/>
  <c r="BH728"/>
  <c r="BG728"/>
  <c r="BF728"/>
  <c r="T728"/>
  <c r="R728"/>
  <c r="P728"/>
  <c r="BI724"/>
  <c r="BH724"/>
  <c r="BG724"/>
  <c r="BF724"/>
  <c r="T724"/>
  <c r="R724"/>
  <c r="P724"/>
  <c r="BI718"/>
  <c r="BH718"/>
  <c r="BG718"/>
  <c r="BF718"/>
  <c r="T718"/>
  <c r="R718"/>
  <c r="P718"/>
  <c r="BI717"/>
  <c r="BH717"/>
  <c r="BG717"/>
  <c r="BF717"/>
  <c r="T717"/>
  <c r="R717"/>
  <c r="P717"/>
  <c r="BI716"/>
  <c r="BH716"/>
  <c r="BG716"/>
  <c r="BF716"/>
  <c r="T716"/>
  <c r="R716"/>
  <c r="P716"/>
  <c r="BI711"/>
  <c r="BH711"/>
  <c r="BG711"/>
  <c r="BF711"/>
  <c r="T711"/>
  <c r="R711"/>
  <c r="P711"/>
  <c r="BI710"/>
  <c r="BH710"/>
  <c r="BG710"/>
  <c r="BF710"/>
  <c r="T710"/>
  <c r="R710"/>
  <c r="P710"/>
  <c r="BI708"/>
  <c r="BH708"/>
  <c r="BG708"/>
  <c r="BF708"/>
  <c r="T708"/>
  <c r="R708"/>
  <c r="P708"/>
  <c r="BI707"/>
  <c r="BH707"/>
  <c r="BG707"/>
  <c r="BF707"/>
  <c r="T707"/>
  <c r="R707"/>
  <c r="P707"/>
  <c r="BI705"/>
  <c r="BH705"/>
  <c r="BG705"/>
  <c r="BF705"/>
  <c r="T705"/>
  <c r="R705"/>
  <c r="P705"/>
  <c r="BI701"/>
  <c r="BH701"/>
  <c r="BG701"/>
  <c r="BF701"/>
  <c r="T701"/>
  <c r="R701"/>
  <c r="P701"/>
  <c r="BI698"/>
  <c r="BH698"/>
  <c r="BG698"/>
  <c r="BF698"/>
  <c r="T698"/>
  <c r="R698"/>
  <c r="P698"/>
  <c r="BI692"/>
  <c r="BH692"/>
  <c r="BG692"/>
  <c r="BF692"/>
  <c r="T692"/>
  <c r="R692"/>
  <c r="P692"/>
  <c r="BI686"/>
  <c r="BH686"/>
  <c r="BG686"/>
  <c r="BF686"/>
  <c r="T686"/>
  <c r="R686"/>
  <c r="P686"/>
  <c r="BI683"/>
  <c r="BH683"/>
  <c r="BG683"/>
  <c r="BF683"/>
  <c r="T683"/>
  <c r="R683"/>
  <c r="P683"/>
  <c r="BI676"/>
  <c r="BH676"/>
  <c r="BG676"/>
  <c r="BF676"/>
  <c r="T676"/>
  <c r="R676"/>
  <c r="P676"/>
  <c r="BI669"/>
  <c r="BH669"/>
  <c r="BG669"/>
  <c r="BF669"/>
  <c r="T669"/>
  <c r="R669"/>
  <c r="P669"/>
  <c r="BI667"/>
  <c r="BH667"/>
  <c r="BG667"/>
  <c r="BF667"/>
  <c r="T667"/>
  <c r="R667"/>
  <c r="P667"/>
  <c r="BI664"/>
  <c r="BH664"/>
  <c r="BG664"/>
  <c r="BF664"/>
  <c r="T664"/>
  <c r="R664"/>
  <c r="P664"/>
  <c r="BI661"/>
  <c r="BH661"/>
  <c r="BG661"/>
  <c r="BF661"/>
  <c r="T661"/>
  <c r="R661"/>
  <c r="P661"/>
  <c r="BI658"/>
  <c r="BH658"/>
  <c r="BG658"/>
  <c r="BF658"/>
  <c r="T658"/>
  <c r="R658"/>
  <c r="P658"/>
  <c r="BI651"/>
  <c r="BH651"/>
  <c r="BG651"/>
  <c r="BF651"/>
  <c r="T651"/>
  <c r="R651"/>
  <c r="P651"/>
  <c r="BI644"/>
  <c r="BH644"/>
  <c r="BG644"/>
  <c r="BF644"/>
  <c r="T644"/>
  <c r="R644"/>
  <c r="P644"/>
  <c r="BI642"/>
  <c r="BH642"/>
  <c r="BG642"/>
  <c r="BF642"/>
  <c r="T642"/>
  <c r="R642"/>
  <c r="P642"/>
  <c r="BI639"/>
  <c r="BH639"/>
  <c r="BG639"/>
  <c r="BF639"/>
  <c r="T639"/>
  <c r="R639"/>
  <c r="P639"/>
  <c r="BI636"/>
  <c r="BH636"/>
  <c r="BG636"/>
  <c r="BF636"/>
  <c r="T636"/>
  <c r="R636"/>
  <c r="P636"/>
  <c r="BI633"/>
  <c r="BH633"/>
  <c r="BG633"/>
  <c r="BF633"/>
  <c r="T633"/>
  <c r="R633"/>
  <c r="P633"/>
  <c r="BI630"/>
  <c r="BH630"/>
  <c r="BG630"/>
  <c r="BF630"/>
  <c r="T630"/>
  <c r="R630"/>
  <c r="P630"/>
  <c r="BI627"/>
  <c r="BH627"/>
  <c r="BG627"/>
  <c r="BF627"/>
  <c r="T627"/>
  <c r="R627"/>
  <c r="P627"/>
  <c r="BI624"/>
  <c r="BH624"/>
  <c r="BG624"/>
  <c r="BF624"/>
  <c r="T624"/>
  <c r="R624"/>
  <c r="P624"/>
  <c r="BI619"/>
  <c r="BH619"/>
  <c r="BG619"/>
  <c r="BF619"/>
  <c r="T619"/>
  <c r="R619"/>
  <c r="P619"/>
  <c r="BI617"/>
  <c r="BH617"/>
  <c r="BG617"/>
  <c r="BF617"/>
  <c r="T617"/>
  <c r="R617"/>
  <c r="P617"/>
  <c r="BI614"/>
  <c r="BH614"/>
  <c r="BG614"/>
  <c r="BF614"/>
  <c r="T614"/>
  <c r="R614"/>
  <c r="P614"/>
  <c r="BI612"/>
  <c r="BH612"/>
  <c r="BG612"/>
  <c r="BF612"/>
  <c r="T612"/>
  <c r="R612"/>
  <c r="P612"/>
  <c r="BI607"/>
  <c r="BH607"/>
  <c r="BG607"/>
  <c r="BF607"/>
  <c r="T607"/>
  <c r="R607"/>
  <c r="P607"/>
  <c r="BI602"/>
  <c r="BH602"/>
  <c r="BG602"/>
  <c r="BF602"/>
  <c r="T602"/>
  <c r="R602"/>
  <c r="P602"/>
  <c r="BI600"/>
  <c r="BH600"/>
  <c r="BG600"/>
  <c r="BF600"/>
  <c r="T600"/>
  <c r="R600"/>
  <c r="P600"/>
  <c r="BI598"/>
  <c r="BH598"/>
  <c r="BG598"/>
  <c r="BF598"/>
  <c r="T598"/>
  <c r="R598"/>
  <c r="P598"/>
  <c r="BI594"/>
  <c r="BH594"/>
  <c r="BG594"/>
  <c r="BF594"/>
  <c r="T594"/>
  <c r="R594"/>
  <c r="P594"/>
  <c r="BI591"/>
  <c r="BH591"/>
  <c r="BG591"/>
  <c r="BF591"/>
  <c r="T591"/>
  <c r="R591"/>
  <c r="P591"/>
  <c r="BI589"/>
  <c r="BH589"/>
  <c r="BG589"/>
  <c r="BF589"/>
  <c r="T589"/>
  <c r="R589"/>
  <c r="P589"/>
  <c r="BI586"/>
  <c r="BH586"/>
  <c r="BG586"/>
  <c r="BF586"/>
  <c r="T586"/>
  <c r="R586"/>
  <c r="P586"/>
  <c r="BI584"/>
  <c r="BH584"/>
  <c r="BG584"/>
  <c r="BF584"/>
  <c r="T584"/>
  <c r="R584"/>
  <c r="P584"/>
  <c r="BI578"/>
  <c r="BH578"/>
  <c r="BG578"/>
  <c r="BF578"/>
  <c r="T578"/>
  <c r="R578"/>
  <c r="P578"/>
  <c r="BI576"/>
  <c r="BH576"/>
  <c r="BG576"/>
  <c r="BF576"/>
  <c r="T576"/>
  <c r="R576"/>
  <c r="P576"/>
  <c r="BI573"/>
  <c r="BH573"/>
  <c r="BG573"/>
  <c r="BF573"/>
  <c r="T573"/>
  <c r="R573"/>
  <c r="P573"/>
  <c r="BI571"/>
  <c r="BH571"/>
  <c r="BG571"/>
  <c r="BF571"/>
  <c r="T571"/>
  <c r="R571"/>
  <c r="P571"/>
  <c r="BI568"/>
  <c r="BH568"/>
  <c r="BG568"/>
  <c r="BF568"/>
  <c r="T568"/>
  <c r="R568"/>
  <c r="P568"/>
  <c r="BI565"/>
  <c r="BH565"/>
  <c r="BG565"/>
  <c r="BF565"/>
  <c r="T565"/>
  <c r="R565"/>
  <c r="P565"/>
  <c r="BI560"/>
  <c r="BH560"/>
  <c r="BG560"/>
  <c r="BF560"/>
  <c r="T560"/>
  <c r="R560"/>
  <c r="P560"/>
  <c r="BI557"/>
  <c r="BH557"/>
  <c r="BG557"/>
  <c r="BF557"/>
  <c r="T557"/>
  <c r="R557"/>
  <c r="P557"/>
  <c r="BI555"/>
  <c r="BH555"/>
  <c r="BG555"/>
  <c r="BF555"/>
  <c r="T555"/>
  <c r="R555"/>
  <c r="P555"/>
  <c r="BI552"/>
  <c r="BH552"/>
  <c r="BG552"/>
  <c r="BF552"/>
  <c r="T552"/>
  <c r="R552"/>
  <c r="P552"/>
  <c r="BI549"/>
  <c r="BH549"/>
  <c r="BG549"/>
  <c r="BF549"/>
  <c r="T549"/>
  <c r="R549"/>
  <c r="P549"/>
  <c r="BI546"/>
  <c r="BH546"/>
  <c r="BG546"/>
  <c r="BF546"/>
  <c r="T546"/>
  <c r="R546"/>
  <c r="P546"/>
  <c r="BI545"/>
  <c r="BH545"/>
  <c r="BG545"/>
  <c r="BF545"/>
  <c r="T545"/>
  <c r="R545"/>
  <c r="P545"/>
  <c r="BI543"/>
  <c r="BH543"/>
  <c r="BG543"/>
  <c r="BF543"/>
  <c r="T543"/>
  <c r="R543"/>
  <c r="P543"/>
  <c r="BI540"/>
  <c r="BH540"/>
  <c r="BG540"/>
  <c r="BF540"/>
  <c r="T540"/>
  <c r="R540"/>
  <c r="P540"/>
  <c r="BI535"/>
  <c r="BH535"/>
  <c r="BG535"/>
  <c r="BF535"/>
  <c r="T535"/>
  <c r="R535"/>
  <c r="P535"/>
  <c r="BI530"/>
  <c r="BH530"/>
  <c r="BG530"/>
  <c r="BF530"/>
  <c r="T530"/>
  <c r="R530"/>
  <c r="P530"/>
  <c r="BI524"/>
  <c r="BH524"/>
  <c r="BG524"/>
  <c r="BF524"/>
  <c r="T524"/>
  <c r="R524"/>
  <c r="P524"/>
  <c r="BI518"/>
  <c r="BH518"/>
  <c r="BG518"/>
  <c r="BF518"/>
  <c r="T518"/>
  <c r="R518"/>
  <c r="P518"/>
  <c r="BI516"/>
  <c r="BH516"/>
  <c r="BG516"/>
  <c r="BF516"/>
  <c r="T516"/>
  <c r="R516"/>
  <c r="P516"/>
  <c r="BI509"/>
  <c r="BH509"/>
  <c r="BG509"/>
  <c r="BF509"/>
  <c r="T509"/>
  <c r="R509"/>
  <c r="P509"/>
  <c r="BI508"/>
  <c r="BH508"/>
  <c r="BG508"/>
  <c r="BF508"/>
  <c r="T508"/>
  <c r="R508"/>
  <c r="P508"/>
  <c r="BI505"/>
  <c r="BH505"/>
  <c r="BG505"/>
  <c r="BF505"/>
  <c r="T505"/>
  <c r="R505"/>
  <c r="P505"/>
  <c r="BI503"/>
  <c r="BH503"/>
  <c r="BG503"/>
  <c r="BF503"/>
  <c r="T503"/>
  <c r="R503"/>
  <c r="P503"/>
  <c r="BI500"/>
  <c r="BH500"/>
  <c r="BG500"/>
  <c r="BF500"/>
  <c r="T500"/>
  <c r="R500"/>
  <c r="P500"/>
  <c r="BI497"/>
  <c r="BH497"/>
  <c r="BG497"/>
  <c r="BF497"/>
  <c r="T497"/>
  <c r="R497"/>
  <c r="P497"/>
  <c r="BI495"/>
  <c r="BH495"/>
  <c r="BG495"/>
  <c r="BF495"/>
  <c r="T495"/>
  <c r="R495"/>
  <c r="P495"/>
  <c r="BI492"/>
  <c r="BH492"/>
  <c r="BG492"/>
  <c r="BF492"/>
  <c r="T492"/>
  <c r="R492"/>
  <c r="P492"/>
  <c r="BI490"/>
  <c r="BH490"/>
  <c r="BG490"/>
  <c r="BF490"/>
  <c r="T490"/>
  <c r="R490"/>
  <c r="P490"/>
  <c r="BI487"/>
  <c r="BH487"/>
  <c r="BG487"/>
  <c r="BF487"/>
  <c r="T487"/>
  <c r="R487"/>
  <c r="P487"/>
  <c r="BI484"/>
  <c r="BH484"/>
  <c r="BG484"/>
  <c r="BF484"/>
  <c r="T484"/>
  <c r="R484"/>
  <c r="P484"/>
  <c r="BI482"/>
  <c r="BH482"/>
  <c r="BG482"/>
  <c r="BF482"/>
  <c r="T482"/>
  <c r="R482"/>
  <c r="P482"/>
  <c r="BI479"/>
  <c r="BH479"/>
  <c r="BG479"/>
  <c r="BF479"/>
  <c r="T479"/>
  <c r="R479"/>
  <c r="P479"/>
  <c r="BI476"/>
  <c r="BH476"/>
  <c r="BG476"/>
  <c r="BF476"/>
  <c r="T476"/>
  <c r="R476"/>
  <c r="P476"/>
  <c r="BI474"/>
  <c r="BH474"/>
  <c r="BG474"/>
  <c r="BF474"/>
  <c r="T474"/>
  <c r="R474"/>
  <c r="P474"/>
  <c r="BI473"/>
  <c r="BH473"/>
  <c r="BG473"/>
  <c r="BF473"/>
  <c r="T473"/>
  <c r="R473"/>
  <c r="P473"/>
  <c r="BI472"/>
  <c r="BH472"/>
  <c r="BG472"/>
  <c r="BF472"/>
  <c r="T472"/>
  <c r="R472"/>
  <c r="P472"/>
  <c r="BI470"/>
  <c r="BH470"/>
  <c r="BG470"/>
  <c r="BF470"/>
  <c r="T470"/>
  <c r="R470"/>
  <c r="P470"/>
  <c r="BI467"/>
  <c r="BH467"/>
  <c r="BG467"/>
  <c r="BF467"/>
  <c r="T467"/>
  <c r="R467"/>
  <c r="P467"/>
  <c r="BI465"/>
  <c r="BH465"/>
  <c r="BG465"/>
  <c r="BF465"/>
  <c r="T465"/>
  <c r="R465"/>
  <c r="P465"/>
  <c r="BI462"/>
  <c r="BH462"/>
  <c r="BG462"/>
  <c r="BF462"/>
  <c r="T462"/>
  <c r="R462"/>
  <c r="P462"/>
  <c r="BI460"/>
  <c r="BH460"/>
  <c r="BG460"/>
  <c r="BF460"/>
  <c r="T460"/>
  <c r="R460"/>
  <c r="P460"/>
  <c r="BI452"/>
  <c r="BH452"/>
  <c r="BG452"/>
  <c r="BF452"/>
  <c r="T452"/>
  <c r="R452"/>
  <c r="P452"/>
  <c r="BI450"/>
  <c r="BH450"/>
  <c r="BG450"/>
  <c r="BF450"/>
  <c r="T450"/>
  <c r="R450"/>
  <c r="P450"/>
  <c r="BI443"/>
  <c r="BH443"/>
  <c r="BG443"/>
  <c r="BF443"/>
  <c r="T443"/>
  <c r="R443"/>
  <c r="P443"/>
  <c r="BI441"/>
  <c r="BH441"/>
  <c r="BG441"/>
  <c r="BF441"/>
  <c r="T441"/>
  <c r="R441"/>
  <c r="P441"/>
  <c r="BI435"/>
  <c r="BH435"/>
  <c r="BG435"/>
  <c r="BF435"/>
  <c r="T435"/>
  <c r="R435"/>
  <c r="P435"/>
  <c r="BI433"/>
  <c r="BH433"/>
  <c r="BG433"/>
  <c r="BF433"/>
  <c r="T433"/>
  <c r="R433"/>
  <c r="P433"/>
  <c r="BI427"/>
  <c r="BH427"/>
  <c r="BG427"/>
  <c r="BF427"/>
  <c r="T427"/>
  <c r="R427"/>
  <c r="P427"/>
  <c r="BI425"/>
  <c r="BH425"/>
  <c r="BG425"/>
  <c r="BF425"/>
  <c r="T425"/>
  <c r="R425"/>
  <c r="P425"/>
  <c r="BI420"/>
  <c r="BH420"/>
  <c r="BG420"/>
  <c r="BF420"/>
  <c r="T420"/>
  <c r="R420"/>
  <c r="P420"/>
  <c r="BI418"/>
  <c r="BH418"/>
  <c r="BG418"/>
  <c r="BF418"/>
  <c r="T418"/>
  <c r="R418"/>
  <c r="P418"/>
  <c r="BI415"/>
  <c r="BH415"/>
  <c r="BG415"/>
  <c r="BF415"/>
  <c r="T415"/>
  <c r="R415"/>
  <c r="P415"/>
  <c r="BI413"/>
  <c r="BH413"/>
  <c r="BG413"/>
  <c r="BF413"/>
  <c r="T413"/>
  <c r="R413"/>
  <c r="P413"/>
  <c r="BI410"/>
  <c r="BH410"/>
  <c r="BG410"/>
  <c r="BF410"/>
  <c r="T410"/>
  <c r="R410"/>
  <c r="P410"/>
  <c r="BI408"/>
  <c r="BH408"/>
  <c r="BG408"/>
  <c r="BF408"/>
  <c r="T408"/>
  <c r="R408"/>
  <c r="P408"/>
  <c r="BI405"/>
  <c r="BH405"/>
  <c r="BG405"/>
  <c r="BF405"/>
  <c r="T405"/>
  <c r="R405"/>
  <c r="P405"/>
  <c r="BI403"/>
  <c r="BH403"/>
  <c r="BG403"/>
  <c r="BF403"/>
  <c r="T403"/>
  <c r="R403"/>
  <c r="P403"/>
  <c r="BI400"/>
  <c r="BH400"/>
  <c r="BG400"/>
  <c r="BF400"/>
  <c r="T400"/>
  <c r="R400"/>
  <c r="P400"/>
  <c r="BI398"/>
  <c r="BH398"/>
  <c r="BG398"/>
  <c r="BF398"/>
  <c r="T398"/>
  <c r="R398"/>
  <c r="P398"/>
  <c r="BI395"/>
  <c r="BH395"/>
  <c r="BG395"/>
  <c r="BF395"/>
  <c r="T395"/>
  <c r="R395"/>
  <c r="P395"/>
  <c r="BI393"/>
  <c r="BH393"/>
  <c r="BG393"/>
  <c r="BF393"/>
  <c r="T393"/>
  <c r="R393"/>
  <c r="P393"/>
  <c r="BI390"/>
  <c r="BH390"/>
  <c r="BG390"/>
  <c r="BF390"/>
  <c r="T390"/>
  <c r="R390"/>
  <c r="P390"/>
  <c r="BI388"/>
  <c r="BH388"/>
  <c r="BG388"/>
  <c r="BF388"/>
  <c r="T388"/>
  <c r="R388"/>
  <c r="P388"/>
  <c r="BI385"/>
  <c r="BH385"/>
  <c r="BG385"/>
  <c r="BF385"/>
  <c r="T385"/>
  <c r="R385"/>
  <c r="P385"/>
  <c r="BI383"/>
  <c r="BH383"/>
  <c r="BG383"/>
  <c r="BF383"/>
  <c r="T383"/>
  <c r="R383"/>
  <c r="P383"/>
  <c r="BI380"/>
  <c r="BH380"/>
  <c r="BG380"/>
  <c r="BF380"/>
  <c r="T380"/>
  <c r="R380"/>
  <c r="P380"/>
  <c r="BI378"/>
  <c r="BH378"/>
  <c r="BG378"/>
  <c r="BF378"/>
  <c r="T378"/>
  <c r="R378"/>
  <c r="P378"/>
  <c r="BI375"/>
  <c r="BH375"/>
  <c r="BG375"/>
  <c r="BF375"/>
  <c r="T375"/>
  <c r="R375"/>
  <c r="P375"/>
  <c r="BI372"/>
  <c r="BH372"/>
  <c r="BG372"/>
  <c r="BF372"/>
  <c r="T372"/>
  <c r="R372"/>
  <c r="P372"/>
  <c r="BI370"/>
  <c r="BH370"/>
  <c r="BG370"/>
  <c r="BF370"/>
  <c r="T370"/>
  <c r="R370"/>
  <c r="P370"/>
  <c r="BI363"/>
  <c r="BH363"/>
  <c r="BG363"/>
  <c r="BF363"/>
  <c r="T363"/>
  <c r="R363"/>
  <c r="P363"/>
  <c r="BI361"/>
  <c r="BH361"/>
  <c r="BG361"/>
  <c r="BF361"/>
  <c r="T361"/>
  <c r="R361"/>
  <c r="P361"/>
  <c r="BI355"/>
  <c r="BH355"/>
  <c r="BG355"/>
  <c r="BF355"/>
  <c r="T355"/>
  <c r="R355"/>
  <c r="P355"/>
  <c r="BI353"/>
  <c r="BH353"/>
  <c r="BG353"/>
  <c r="BF353"/>
  <c r="T353"/>
  <c r="R353"/>
  <c r="P353"/>
  <c r="BI350"/>
  <c r="BH350"/>
  <c r="BG350"/>
  <c r="BF350"/>
  <c r="T350"/>
  <c r="R350"/>
  <c r="P350"/>
  <c r="BI347"/>
  <c r="BH347"/>
  <c r="BG347"/>
  <c r="BF347"/>
  <c r="T347"/>
  <c r="R347"/>
  <c r="P347"/>
  <c r="BI345"/>
  <c r="BH345"/>
  <c r="BG345"/>
  <c r="BF345"/>
  <c r="T345"/>
  <c r="R345"/>
  <c r="P345"/>
  <c r="BI334"/>
  <c r="BH334"/>
  <c r="BG334"/>
  <c r="BF334"/>
  <c r="T334"/>
  <c r="R334"/>
  <c r="P334"/>
  <c r="BI332"/>
  <c r="BH332"/>
  <c r="BG332"/>
  <c r="BF332"/>
  <c r="T332"/>
  <c r="R332"/>
  <c r="P332"/>
  <c r="BI329"/>
  <c r="BH329"/>
  <c r="BG329"/>
  <c r="BF329"/>
  <c r="T329"/>
  <c r="R329"/>
  <c r="P329"/>
  <c r="BI327"/>
  <c r="BH327"/>
  <c r="BG327"/>
  <c r="BF327"/>
  <c r="T327"/>
  <c r="R327"/>
  <c r="P327"/>
  <c r="BI324"/>
  <c r="BH324"/>
  <c r="BG324"/>
  <c r="BF324"/>
  <c r="T324"/>
  <c r="R324"/>
  <c r="P324"/>
  <c r="BI320"/>
  <c r="BH320"/>
  <c r="BG320"/>
  <c r="BF320"/>
  <c r="T320"/>
  <c r="T319"/>
  <c r="R320"/>
  <c r="R319"/>
  <c r="P320"/>
  <c r="P319"/>
  <c r="BI317"/>
  <c r="BH317"/>
  <c r="BG317"/>
  <c r="BF317"/>
  <c r="T317"/>
  <c r="R317"/>
  <c r="P317"/>
  <c r="BI314"/>
  <c r="BH314"/>
  <c r="BG314"/>
  <c r="BF314"/>
  <c r="T314"/>
  <c r="R314"/>
  <c r="P314"/>
  <c r="BI312"/>
  <c r="BH312"/>
  <c r="BG312"/>
  <c r="BF312"/>
  <c r="T312"/>
  <c r="R312"/>
  <c r="P312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3"/>
  <c r="BH303"/>
  <c r="BG303"/>
  <c r="BF303"/>
  <c r="T303"/>
  <c r="T302"/>
  <c r="R303"/>
  <c r="R302"/>
  <c r="P303"/>
  <c r="P302"/>
  <c r="BI296"/>
  <c r="BH296"/>
  <c r="BG296"/>
  <c r="BF296"/>
  <c r="T296"/>
  <c r="R296"/>
  <c r="P296"/>
  <c r="BI294"/>
  <c r="BH294"/>
  <c r="BG294"/>
  <c r="BF294"/>
  <c r="T294"/>
  <c r="R294"/>
  <c r="P294"/>
  <c r="BI291"/>
  <c r="BH291"/>
  <c r="BG291"/>
  <c r="BF291"/>
  <c r="T291"/>
  <c r="R291"/>
  <c r="P291"/>
  <c r="BI288"/>
  <c r="BH288"/>
  <c r="BG288"/>
  <c r="BF288"/>
  <c r="T288"/>
  <c r="R288"/>
  <c r="P288"/>
  <c r="BI285"/>
  <c r="BH285"/>
  <c r="BG285"/>
  <c r="BF285"/>
  <c r="T285"/>
  <c r="R285"/>
  <c r="P285"/>
  <c r="BI283"/>
  <c r="BH283"/>
  <c r="BG283"/>
  <c r="BF283"/>
  <c r="T283"/>
  <c r="R283"/>
  <c r="P283"/>
  <c r="BI281"/>
  <c r="BH281"/>
  <c r="BG281"/>
  <c r="BF281"/>
  <c r="T281"/>
  <c r="R281"/>
  <c r="P281"/>
  <c r="BI279"/>
  <c r="BH279"/>
  <c r="BG279"/>
  <c r="BF279"/>
  <c r="T279"/>
  <c r="R279"/>
  <c r="P279"/>
  <c r="BI276"/>
  <c r="BH276"/>
  <c r="BG276"/>
  <c r="BF276"/>
  <c r="T276"/>
  <c r="R276"/>
  <c r="P276"/>
  <c r="BI273"/>
  <c r="BH273"/>
  <c r="BG273"/>
  <c r="BF273"/>
  <c r="T273"/>
  <c r="R273"/>
  <c r="P273"/>
  <c r="BI270"/>
  <c r="BH270"/>
  <c r="BG270"/>
  <c r="BF270"/>
  <c r="T270"/>
  <c r="R270"/>
  <c r="P270"/>
  <c r="BI267"/>
  <c r="BH267"/>
  <c r="BG267"/>
  <c r="BF267"/>
  <c r="T267"/>
  <c r="R267"/>
  <c r="P267"/>
  <c r="BI265"/>
  <c r="BH265"/>
  <c r="BG265"/>
  <c r="BF265"/>
  <c r="T265"/>
  <c r="R265"/>
  <c r="P265"/>
  <c r="BI260"/>
  <c r="BH260"/>
  <c r="BG260"/>
  <c r="BF260"/>
  <c r="T260"/>
  <c r="R260"/>
  <c r="P260"/>
  <c r="BI254"/>
  <c r="BH254"/>
  <c r="BG254"/>
  <c r="BF254"/>
  <c r="T254"/>
  <c r="R254"/>
  <c r="P254"/>
  <c r="BI249"/>
  <c r="BH249"/>
  <c r="BG249"/>
  <c r="BF249"/>
  <c r="T249"/>
  <c r="R249"/>
  <c r="P249"/>
  <c r="BI246"/>
  <c r="BH246"/>
  <c r="BG246"/>
  <c r="BF246"/>
  <c r="T246"/>
  <c r="R246"/>
  <c r="P246"/>
  <c r="BI243"/>
  <c r="BH243"/>
  <c r="BG243"/>
  <c r="BF243"/>
  <c r="T243"/>
  <c r="R243"/>
  <c r="P243"/>
  <c r="BI240"/>
  <c r="BH240"/>
  <c r="BG240"/>
  <c r="BF240"/>
  <c r="T240"/>
  <c r="R240"/>
  <c r="P240"/>
  <c r="BI237"/>
  <c r="BH237"/>
  <c r="BG237"/>
  <c r="BF237"/>
  <c r="T237"/>
  <c r="R237"/>
  <c r="P237"/>
  <c r="BI234"/>
  <c r="BH234"/>
  <c r="BG234"/>
  <c r="BF234"/>
  <c r="T234"/>
  <c r="R234"/>
  <c r="P234"/>
  <c r="BI228"/>
  <c r="BH228"/>
  <c r="BG228"/>
  <c r="BF228"/>
  <c r="T228"/>
  <c r="R228"/>
  <c r="P228"/>
  <c r="BI226"/>
  <c r="BH226"/>
  <c r="BG226"/>
  <c r="BF226"/>
  <c r="T226"/>
  <c r="R226"/>
  <c r="P226"/>
  <c r="BI223"/>
  <c r="BH223"/>
  <c r="BG223"/>
  <c r="BF223"/>
  <c r="T223"/>
  <c r="R223"/>
  <c r="P223"/>
  <c r="BI219"/>
  <c r="BH219"/>
  <c r="BG219"/>
  <c r="BF219"/>
  <c r="T219"/>
  <c r="R219"/>
  <c r="P219"/>
  <c r="BI215"/>
  <c r="BH215"/>
  <c r="BG215"/>
  <c r="BF215"/>
  <c r="T215"/>
  <c r="R215"/>
  <c r="P215"/>
  <c r="BI212"/>
  <c r="BH212"/>
  <c r="BG212"/>
  <c r="BF212"/>
  <c r="T212"/>
  <c r="R212"/>
  <c r="P212"/>
  <c r="BI209"/>
  <c r="BH209"/>
  <c r="BG209"/>
  <c r="BF209"/>
  <c r="T209"/>
  <c r="R209"/>
  <c r="P209"/>
  <c r="BI205"/>
  <c r="BH205"/>
  <c r="BG205"/>
  <c r="BF205"/>
  <c r="T205"/>
  <c r="R205"/>
  <c r="P205"/>
  <c r="BI202"/>
  <c r="BH202"/>
  <c r="BG202"/>
  <c r="BF202"/>
  <c r="T202"/>
  <c r="R202"/>
  <c r="P202"/>
  <c r="BI197"/>
  <c r="BH197"/>
  <c r="BG197"/>
  <c r="BF197"/>
  <c r="T197"/>
  <c r="R197"/>
  <c r="P197"/>
  <c r="BI194"/>
  <c r="BH194"/>
  <c r="BG194"/>
  <c r="BF194"/>
  <c r="T194"/>
  <c r="R194"/>
  <c r="P194"/>
  <c r="BI187"/>
  <c r="BH187"/>
  <c r="BG187"/>
  <c r="BF187"/>
  <c r="T187"/>
  <c r="R187"/>
  <c r="P187"/>
  <c r="BI184"/>
  <c r="BH184"/>
  <c r="BG184"/>
  <c r="BF184"/>
  <c r="T184"/>
  <c r="R184"/>
  <c r="P184"/>
  <c r="BI181"/>
  <c r="BH181"/>
  <c r="BG181"/>
  <c r="BF181"/>
  <c r="T181"/>
  <c r="R181"/>
  <c r="P181"/>
  <c r="BI178"/>
  <c r="BH178"/>
  <c r="BG178"/>
  <c r="BF178"/>
  <c r="T178"/>
  <c r="R178"/>
  <c r="P178"/>
  <c r="BI175"/>
  <c r="BH175"/>
  <c r="BG175"/>
  <c r="BF175"/>
  <c r="T175"/>
  <c r="R175"/>
  <c r="P175"/>
  <c r="BI172"/>
  <c r="BH172"/>
  <c r="BG172"/>
  <c r="BF172"/>
  <c r="T172"/>
  <c r="R172"/>
  <c r="P172"/>
  <c r="BI169"/>
  <c r="BH169"/>
  <c r="BG169"/>
  <c r="BF169"/>
  <c r="T169"/>
  <c r="R169"/>
  <c r="P169"/>
  <c r="BI166"/>
  <c r="BH166"/>
  <c r="BG166"/>
  <c r="BF166"/>
  <c r="T166"/>
  <c r="R166"/>
  <c r="P166"/>
  <c r="BI161"/>
  <c r="BH161"/>
  <c r="BG161"/>
  <c r="BF161"/>
  <c r="T161"/>
  <c r="R161"/>
  <c r="P161"/>
  <c r="BI156"/>
  <c r="BH156"/>
  <c r="BG156"/>
  <c r="BF156"/>
  <c r="T156"/>
  <c r="R156"/>
  <c r="P156"/>
  <c r="BI151"/>
  <c r="BH151"/>
  <c r="BG151"/>
  <c r="BF151"/>
  <c r="T151"/>
  <c r="R151"/>
  <c r="P151"/>
  <c r="BI145"/>
  <c r="BH145"/>
  <c r="BG145"/>
  <c r="BF145"/>
  <c r="T145"/>
  <c r="R145"/>
  <c r="P145"/>
  <c r="BI142"/>
  <c r="BH142"/>
  <c r="BG142"/>
  <c r="BF142"/>
  <c r="T142"/>
  <c r="R142"/>
  <c r="P142"/>
  <c r="BI139"/>
  <c r="BH139"/>
  <c r="BG139"/>
  <c r="BF139"/>
  <c r="T139"/>
  <c r="R139"/>
  <c r="P139"/>
  <c r="BI133"/>
  <c r="BH133"/>
  <c r="BG133"/>
  <c r="BF133"/>
  <c r="T133"/>
  <c r="R133"/>
  <c r="P133"/>
  <c r="BI130"/>
  <c r="BH130"/>
  <c r="BG130"/>
  <c r="BF130"/>
  <c r="T130"/>
  <c r="R130"/>
  <c r="P130"/>
  <c r="BI127"/>
  <c r="BH127"/>
  <c r="BG127"/>
  <c r="BF127"/>
  <c r="T127"/>
  <c r="R127"/>
  <c r="P127"/>
  <c r="BI124"/>
  <c r="BH124"/>
  <c r="BG124"/>
  <c r="BF124"/>
  <c r="T124"/>
  <c r="R124"/>
  <c r="P124"/>
  <c r="BI121"/>
  <c r="BH121"/>
  <c r="BG121"/>
  <c r="BF121"/>
  <c r="T121"/>
  <c r="R121"/>
  <c r="P121"/>
  <c r="BI118"/>
  <c r="BH118"/>
  <c r="BG118"/>
  <c r="BF118"/>
  <c r="T118"/>
  <c r="R118"/>
  <c r="P118"/>
  <c r="BI115"/>
  <c r="BH115"/>
  <c r="BG115"/>
  <c r="BF115"/>
  <c r="T115"/>
  <c r="R115"/>
  <c r="P115"/>
  <c r="BI112"/>
  <c r="BH112"/>
  <c r="BG112"/>
  <c r="BF112"/>
  <c r="T112"/>
  <c r="R112"/>
  <c r="P112"/>
  <c r="J105"/>
  <c r="F105"/>
  <c r="F103"/>
  <c r="E101"/>
  <c r="J54"/>
  <c r="F54"/>
  <c r="F52"/>
  <c r="E50"/>
  <c r="J24"/>
  <c r="E24"/>
  <c r="J106"/>
  <c r="J23"/>
  <c r="J18"/>
  <c r="E18"/>
  <c r="F55"/>
  <c r="J17"/>
  <c r="J12"/>
  <c r="J103"/>
  <c r="E7"/>
  <c r="E99"/>
  <c i="1" r="L50"/>
  <c r="AM50"/>
  <c r="AM49"/>
  <c r="L49"/>
  <c r="AM47"/>
  <c r="L47"/>
  <c r="L45"/>
  <c r="L44"/>
  <c i="2" r="J941"/>
  <c r="J823"/>
  <c r="J789"/>
  <c r="J762"/>
  <c r="J710"/>
  <c r="BK642"/>
  <c r="BK557"/>
  <c r="J427"/>
  <c r="BK324"/>
  <c r="J288"/>
  <c r="BK237"/>
  <c r="J139"/>
  <c r="BK901"/>
  <c r="J805"/>
  <c r="BK781"/>
  <c r="BK755"/>
  <c r="BK692"/>
  <c r="J624"/>
  <c r="BK508"/>
  <c r="BK467"/>
  <c r="J378"/>
  <c r="J273"/>
  <c r="BK172"/>
  <c r="J944"/>
  <c r="J867"/>
  <c r="J825"/>
  <c r="BK777"/>
  <c r="J718"/>
  <c r="J627"/>
  <c r="BK549"/>
  <c r="J474"/>
  <c r="J410"/>
  <c r="BK332"/>
  <c r="BK285"/>
  <c r="BK197"/>
  <c r="BK999"/>
  <c r="BK917"/>
  <c r="J845"/>
  <c r="BK793"/>
  <c r="J772"/>
  <c r="BK736"/>
  <c r="BK651"/>
  <c r="J612"/>
  <c r="J509"/>
  <c r="BK435"/>
  <c r="J383"/>
  <c r="BK296"/>
  <c r="BK169"/>
  <c r="J127"/>
  <c i="3" r="J97"/>
  <c r="BK118"/>
  <c r="J110"/>
  <c r="BK110"/>
  <c i="4" r="J242"/>
  <c r="J192"/>
  <c r="BK154"/>
  <c r="BK253"/>
  <c r="J185"/>
  <c r="J142"/>
  <c r="J103"/>
  <c r="BK229"/>
  <c r="BK185"/>
  <c r="J129"/>
  <c r="J229"/>
  <c r="J201"/>
  <c r="J167"/>
  <c r="BK133"/>
  <c i="5" r="BK137"/>
  <c r="J116"/>
  <c r="J126"/>
  <c r="BK101"/>
  <c r="BK142"/>
  <c r="J101"/>
  <c r="J140"/>
  <c r="J122"/>
  <c r="BK97"/>
  <c i="6" r="J157"/>
  <c r="BK138"/>
  <c r="BK112"/>
  <c r="BK181"/>
  <c r="J164"/>
  <c r="BK140"/>
  <c r="BK115"/>
  <c r="BK172"/>
  <c r="J149"/>
  <c r="J118"/>
  <c r="J181"/>
  <c r="J161"/>
  <c r="BK105"/>
  <c i="7" r="J216"/>
  <c r="BK160"/>
  <c r="BK146"/>
  <c r="BK126"/>
  <c r="J102"/>
  <c r="BK199"/>
  <c r="J174"/>
  <c r="J145"/>
  <c r="J111"/>
  <c r="BK215"/>
  <c r="J191"/>
  <c r="BK171"/>
  <c r="BK148"/>
  <c r="BK127"/>
  <c r="BK103"/>
  <c r="J220"/>
  <c r="BK201"/>
  <c r="BK186"/>
  <c r="J173"/>
  <c r="BK147"/>
  <c r="J124"/>
  <c r="BK100"/>
  <c i="8" r="BK110"/>
  <c r="J129"/>
  <c r="BK97"/>
  <c r="J131"/>
  <c r="BK107"/>
  <c r="BK119"/>
  <c r="BK104"/>
  <c i="9" r="BK165"/>
  <c r="J146"/>
  <c r="J126"/>
  <c r="J113"/>
  <c r="BK128"/>
  <c r="BK104"/>
  <c r="BK159"/>
  <c r="J132"/>
  <c r="BK98"/>
  <c r="J157"/>
  <c r="J137"/>
  <c r="BK115"/>
  <c r="J94"/>
  <c i="10" r="J86"/>
  <c r="BK86"/>
  <c i="2" r="J880"/>
  <c r="J828"/>
  <c r="BK796"/>
  <c r="J757"/>
  <c r="BK683"/>
  <c r="BK571"/>
  <c r="BK487"/>
  <c r="J435"/>
  <c r="BK380"/>
  <c r="BK273"/>
  <c r="J205"/>
  <c r="J946"/>
  <c r="J847"/>
  <c r="J804"/>
  <c r="J780"/>
  <c r="J748"/>
  <c r="BK669"/>
  <c r="BK602"/>
  <c r="J540"/>
  <c r="J473"/>
  <c r="J395"/>
  <c r="J285"/>
  <c r="J178"/>
  <c r="BK819"/>
  <c r="J791"/>
  <c r="J776"/>
  <c r="J749"/>
  <c r="J705"/>
  <c r="BK624"/>
  <c r="BK516"/>
  <c r="J465"/>
  <c r="BK378"/>
  <c r="BK317"/>
  <c r="BK281"/>
  <c r="J181"/>
  <c r="BK998"/>
  <c r="J930"/>
  <c r="BK846"/>
  <c r="BK801"/>
  <c r="BK760"/>
  <c r="BK710"/>
  <c r="BK617"/>
  <c r="BK584"/>
  <c r="J492"/>
  <c r="BK418"/>
  <c r="J375"/>
  <c r="BK279"/>
  <c r="BK178"/>
  <c i="3" r="BK130"/>
  <c r="J160"/>
  <c r="J143"/>
  <c r="BK150"/>
  <c i="4" r="BK268"/>
  <c r="J210"/>
  <c r="J159"/>
  <c r="BK139"/>
  <c r="J264"/>
  <c r="BK179"/>
  <c r="BK129"/>
  <c r="J100"/>
  <c r="J227"/>
  <c r="BK183"/>
  <c r="BK145"/>
  <c r="BK227"/>
  <c r="J203"/>
  <c r="BK161"/>
  <c i="5" r="BK143"/>
  <c r="BK126"/>
  <c r="BK100"/>
  <c r="BK112"/>
  <c r="J150"/>
  <c r="BK122"/>
  <c r="BK151"/>
  <c r="BK139"/>
  <c r="BK117"/>
  <c r="BK95"/>
  <c i="6" r="BK155"/>
  <c r="J129"/>
  <c r="J109"/>
  <c r="J172"/>
  <c r="J155"/>
  <c r="J128"/>
  <c r="BK95"/>
  <c r="J152"/>
  <c r="BK129"/>
  <c r="BK114"/>
  <c r="J176"/>
  <c r="BK145"/>
  <c r="BK109"/>
  <c i="7" r="J213"/>
  <c r="BK162"/>
  <c r="BK139"/>
  <c r="J123"/>
  <c r="BK112"/>
  <c r="J211"/>
  <c r="BK172"/>
  <c r="BK141"/>
  <c r="J110"/>
  <c r="J222"/>
  <c r="BK192"/>
  <c r="J177"/>
  <c r="BK155"/>
  <c r="BK129"/>
  <c r="J97"/>
  <c r="BK216"/>
  <c r="J199"/>
  <c r="BK185"/>
  <c r="BK170"/>
  <c r="J132"/>
  <c r="BK107"/>
  <c i="8" r="J112"/>
  <c r="BK91"/>
  <c r="J120"/>
  <c r="J92"/>
  <c r="J110"/>
  <c r="BK122"/>
  <c r="BK106"/>
  <c i="9" r="BK169"/>
  <c r="J147"/>
  <c r="J125"/>
  <c r="BK100"/>
  <c r="BK150"/>
  <c r="BK108"/>
  <c r="BK157"/>
  <c r="BK113"/>
  <c r="BK168"/>
  <c r="BK153"/>
  <c r="BK126"/>
  <c r="BK105"/>
  <c i="10" r="BK106"/>
  <c r="BK101"/>
  <c i="2" r="BK875"/>
  <c r="J829"/>
  <c r="J790"/>
  <c r="J753"/>
  <c r="J708"/>
  <c r="J589"/>
  <c r="BK500"/>
  <c r="BK400"/>
  <c r="J312"/>
  <c r="BK265"/>
  <c r="BK234"/>
  <c r="BK130"/>
  <c r="J841"/>
  <c r="J798"/>
  <c r="BK778"/>
  <c r="J742"/>
  <c r="J658"/>
  <c r="BK591"/>
  <c r="BK530"/>
  <c r="J472"/>
  <c r="BK370"/>
  <c r="J296"/>
  <c r="J194"/>
  <c r="BK928"/>
  <c r="BK857"/>
  <c r="J821"/>
  <c r="BK786"/>
  <c r="BK750"/>
  <c r="BK686"/>
  <c r="BK612"/>
  <c r="J545"/>
  <c r="BK492"/>
  <c r="BK427"/>
  <c r="J372"/>
  <c r="J314"/>
  <c r="J209"/>
  <c r="J1000"/>
  <c r="BK952"/>
  <c r="J864"/>
  <c r="J813"/>
  <c r="J775"/>
  <c r="BK748"/>
  <c r="J661"/>
  <c r="BK568"/>
  <c r="BK495"/>
  <c r="J425"/>
  <c r="J350"/>
  <c r="J267"/>
  <c r="BK181"/>
  <c r="J161"/>
  <c i="3" r="J128"/>
  <c r="J139"/>
  <c r="BK128"/>
  <c r="J118"/>
  <c i="4" r="BK236"/>
  <c r="BK201"/>
  <c r="J157"/>
  <c r="J124"/>
  <c r="BK257"/>
  <c r="BK181"/>
  <c r="J141"/>
  <c r="J108"/>
  <c r="BK226"/>
  <c r="J169"/>
  <c r="J246"/>
  <c r="J195"/>
  <c r="J163"/>
  <c r="BK119"/>
  <c i="5" r="BK136"/>
  <c r="BK114"/>
  <c r="BK116"/>
  <c r="J95"/>
  <c r="J129"/>
  <c r="J96"/>
  <c r="J138"/>
  <c r="BK108"/>
  <c i="6" r="BK180"/>
  <c r="BK152"/>
  <c r="J125"/>
  <c r="J110"/>
  <c r="J178"/>
  <c r="J158"/>
  <c r="BK124"/>
  <c r="BK94"/>
  <c r="J148"/>
  <c r="BK128"/>
  <c r="J112"/>
  <c r="J170"/>
  <c r="J138"/>
  <c r="J102"/>
  <c i="7" r="BK211"/>
  <c r="J159"/>
  <c r="BK137"/>
  <c r="BK117"/>
  <c r="BK220"/>
  <c r="BK193"/>
  <c r="BK158"/>
  <c r="J133"/>
  <c r="J109"/>
  <c r="BK221"/>
  <c r="J196"/>
  <c r="J180"/>
  <c r="J160"/>
  <c r="J134"/>
  <c r="BK104"/>
  <c r="J219"/>
  <c r="J200"/>
  <c r="J178"/>
  <c r="J153"/>
  <c r="J135"/>
  <c r="J104"/>
  <c i="8" r="J117"/>
  <c r="BK101"/>
  <c r="J121"/>
  <c r="BK93"/>
  <c r="J128"/>
  <c r="BK111"/>
  <c r="J133"/>
  <c r="J115"/>
  <c r="BK96"/>
  <c i="9" r="J160"/>
  <c r="J140"/>
  <c r="J119"/>
  <c r="BK94"/>
  <c r="J152"/>
  <c r="BK109"/>
  <c r="BK160"/>
  <c r="BK133"/>
  <c r="J106"/>
  <c r="J167"/>
  <c r="J145"/>
  <c r="BK131"/>
  <c r="J101"/>
  <c i="10" r="BK95"/>
  <c r="J97"/>
  <c i="2" r="BK883"/>
  <c r="J834"/>
  <c r="BK804"/>
  <c r="J765"/>
  <c r="BK716"/>
  <c r="J619"/>
  <c r="BK546"/>
  <c r="BK433"/>
  <c r="BK383"/>
  <c r="BK283"/>
  <c r="BK240"/>
  <c r="BK156"/>
  <c r="J957"/>
  <c r="J846"/>
  <c r="J801"/>
  <c r="BK776"/>
  <c r="BK749"/>
  <c r="J686"/>
  <c r="BK594"/>
  <c r="J535"/>
  <c r="BK465"/>
  <c r="J363"/>
  <c r="BK314"/>
  <c r="J226"/>
  <c r="BK127"/>
  <c r="J901"/>
  <c r="J844"/>
  <c r="BK817"/>
  <c r="BK782"/>
  <c r="BK732"/>
  <c r="J676"/>
  <c r="BK614"/>
  <c r="BK503"/>
  <c r="BK329"/>
  <c r="BK291"/>
  <c r="J202"/>
  <c r="J118"/>
  <c r="J979"/>
  <c r="J904"/>
  <c r="BK843"/>
  <c r="J796"/>
  <c r="BK758"/>
  <c r="J717"/>
  <c r="BK619"/>
  <c r="J557"/>
  <c r="BK484"/>
  <c r="J433"/>
  <c r="BK309"/>
  <c r="J246"/>
  <c r="BK133"/>
  <c i="3" r="BK141"/>
  <c r="J154"/>
  <c r="BK116"/>
  <c r="BK108"/>
  <c r="J125"/>
  <c i="4" r="BK248"/>
  <c r="J170"/>
  <c r="J148"/>
  <c r="BK100"/>
  <c r="J235"/>
  <c r="BK187"/>
  <c r="J144"/>
  <c r="BK261"/>
  <c r="J222"/>
  <c r="J158"/>
  <c r="BK244"/>
  <c r="BK205"/>
  <c r="BK174"/>
  <c r="BK135"/>
  <c i="5" r="BK138"/>
  <c r="BK118"/>
  <c r="BK120"/>
  <c r="J100"/>
  <c r="J130"/>
  <c r="BK149"/>
  <c r="BK130"/>
  <c r="BK111"/>
  <c r="BK93"/>
  <c i="6" r="BK161"/>
  <c r="J130"/>
  <c r="J111"/>
  <c r="J179"/>
  <c r="BK147"/>
  <c r="BK133"/>
  <c r="BK98"/>
  <c r="J150"/>
  <c r="BK134"/>
  <c r="BK110"/>
  <c r="BK169"/>
  <c r="J140"/>
  <c r="BK104"/>
  <c i="7" r="BK210"/>
  <c r="J158"/>
  <c r="J136"/>
  <c r="J118"/>
  <c r="BK214"/>
  <c r="J188"/>
  <c r="J156"/>
  <c r="BK136"/>
  <c r="BK115"/>
  <c r="J100"/>
  <c r="J206"/>
  <c r="BK188"/>
  <c r="J176"/>
  <c r="BK156"/>
  <c r="BK130"/>
  <c r="J105"/>
  <c r="J221"/>
  <c r="J210"/>
  <c r="J192"/>
  <c r="BK176"/>
  <c r="BK152"/>
  <c r="BK116"/>
  <c r="J99"/>
  <c i="8" r="J108"/>
  <c r="J126"/>
  <c r="BK102"/>
  <c r="BK133"/>
  <c r="BK112"/>
  <c r="BK121"/>
  <c r="BK95"/>
  <c i="9" r="BK158"/>
  <c r="BK138"/>
  <c r="BK123"/>
  <c r="BK99"/>
  <c r="BK147"/>
  <c r="J120"/>
  <c r="BK93"/>
  <c r="J109"/>
  <c r="BK164"/>
  <c r="J149"/>
  <c r="BK117"/>
  <c r="J98"/>
  <c i="10" r="BK93"/>
  <c i="2" r="BK847"/>
  <c r="J815"/>
  <c r="BK772"/>
  <c r="BK752"/>
  <c r="BK667"/>
  <c r="BK576"/>
  <c r="J484"/>
  <c r="J403"/>
  <c r="BK372"/>
  <c r="J254"/>
  <c r="BK175"/>
  <c r="BK944"/>
  <c r="BK835"/>
  <c r="BK797"/>
  <c r="BK775"/>
  <c r="J667"/>
  <c r="J598"/>
  <c r="J500"/>
  <c r="BK441"/>
  <c r="BK350"/>
  <c r="J219"/>
  <c r="BK145"/>
  <c r="BK915"/>
  <c r="BK849"/>
  <c r="BK813"/>
  <c r="BK785"/>
  <c r="BK739"/>
  <c r="J683"/>
  <c r="BK607"/>
  <c r="BK518"/>
  <c r="J450"/>
  <c r="J385"/>
  <c r="BK320"/>
  <c r="BK215"/>
  <c r="BK118"/>
  <c r="J974"/>
  <c r="BK867"/>
  <c r="BK829"/>
  <c r="BK787"/>
  <c r="J752"/>
  <c r="BK676"/>
  <c r="BK586"/>
  <c r="J549"/>
  <c r="J462"/>
  <c r="J405"/>
  <c r="J329"/>
  <c r="J249"/>
  <c r="BK209"/>
  <c i="3" r="BK160"/>
  <c r="J162"/>
  <c r="BK135"/>
  <c r="J135"/>
  <c i="4" r="J266"/>
  <c r="BK203"/>
  <c r="BK158"/>
  <c r="J135"/>
  <c r="J261"/>
  <c r="BK195"/>
  <c r="J150"/>
  <c r="BK114"/>
  <c r="BK242"/>
  <c r="J207"/>
  <c r="J156"/>
  <c r="BK240"/>
  <c r="BK222"/>
  <c r="BK176"/>
  <c r="BK141"/>
  <c i="5" r="BK140"/>
  <c r="J124"/>
  <c r="BK98"/>
  <c r="J106"/>
  <c r="J149"/>
  <c r="J117"/>
  <c r="J146"/>
  <c r="J131"/>
  <c r="J105"/>
  <c i="6" r="BK167"/>
  <c r="BK150"/>
  <c r="J122"/>
  <c r="J105"/>
  <c r="J171"/>
  <c r="BK146"/>
  <c r="BK122"/>
  <c r="J177"/>
  <c r="BK156"/>
  <c r="J133"/>
  <c r="BK113"/>
  <c r="BK171"/>
  <c r="J142"/>
  <c r="J114"/>
  <c i="7" r="J212"/>
  <c r="J154"/>
  <c r="J138"/>
  <c r="J120"/>
  <c r="BK93"/>
  <c r="J194"/>
  <c r="BK161"/>
  <c r="BK134"/>
  <c r="BK99"/>
  <c r="BK200"/>
  <c r="J179"/>
  <c r="J157"/>
  <c r="J131"/>
  <c r="J114"/>
  <c r="J224"/>
  <c r="J208"/>
  <c r="BK191"/>
  <c r="BK177"/>
  <c r="BK159"/>
  <c r="BK131"/>
  <c r="J106"/>
  <c i="8" r="BK114"/>
  <c r="J93"/>
  <c r="J119"/>
  <c r="J91"/>
  <c r="BK125"/>
  <c r="J96"/>
  <c r="BK109"/>
  <c r="J97"/>
  <c i="9" r="J170"/>
  <c r="J141"/>
  <c r="J122"/>
  <c r="J92"/>
  <c r="J143"/>
  <c r="J112"/>
  <c r="BK151"/>
  <c r="J108"/>
  <c r="J166"/>
  <c r="BK141"/>
  <c r="BK122"/>
  <c r="J99"/>
  <c i="10" r="BK99"/>
  <c i="2" r="BK891"/>
  <c r="BK842"/>
  <c r="BK805"/>
  <c r="J768"/>
  <c r="J745"/>
  <c r="BK658"/>
  <c r="J555"/>
  <c r="J408"/>
  <c r="J347"/>
  <c r="BK246"/>
  <c r="J169"/>
  <c r="BK115"/>
  <c r="J889"/>
  <c r="BK825"/>
  <c r="J785"/>
  <c r="BK754"/>
  <c r="BK701"/>
  <c r="BK633"/>
  <c r="BK552"/>
  <c r="J495"/>
  <c r="J420"/>
  <c r="J324"/>
  <c r="J212"/>
  <c i="1" r="AS57"/>
  <c i="2" r="J639"/>
  <c r="J546"/>
  <c r="J479"/>
  <c r="BK403"/>
  <c r="BK363"/>
  <c r="J309"/>
  <c r="J234"/>
  <c r="BK121"/>
  <c r="BK977"/>
  <c r="J891"/>
  <c r="J842"/>
  <c r="J792"/>
  <c r="J755"/>
  <c r="BK664"/>
  <c r="BK565"/>
  <c r="J482"/>
  <c r="BK408"/>
  <c r="BK345"/>
  <c r="BK260"/>
  <c r="BK166"/>
  <c r="J112"/>
  <c i="3" r="BK94"/>
  <c r="J113"/>
  <c r="J100"/>
  <c r="J108"/>
  <c i="4" r="BK233"/>
  <c r="BK172"/>
  <c r="J106"/>
  <c r="J238"/>
  <c r="BK189"/>
  <c r="J145"/>
  <c r="J119"/>
  <c r="BK246"/>
  <c r="J197"/>
  <c r="J126"/>
  <c r="BK238"/>
  <c r="J224"/>
  <c r="J199"/>
  <c r="BK170"/>
  <c r="BK110"/>
  <c i="5" r="J134"/>
  <c r="BK110"/>
  <c r="BK102"/>
  <c r="BK144"/>
  <c r="J112"/>
  <c r="J147"/>
  <c r="BK125"/>
  <c r="J102"/>
  <c i="6" r="BK165"/>
  <c r="BK137"/>
  <c r="J115"/>
  <c r="J95"/>
  <c r="J165"/>
  <c r="J143"/>
  <c r="J123"/>
  <c r="J169"/>
  <c r="J146"/>
  <c r="BK125"/>
  <c r="J106"/>
  <c r="BK159"/>
  <c r="BK130"/>
  <c i="7" r="BK219"/>
  <c r="J155"/>
  <c r="BK135"/>
  <c r="BK119"/>
  <c r="J92"/>
  <c r="BK195"/>
  <c r="BK157"/>
  <c r="J125"/>
  <c r="BK105"/>
  <c r="BK208"/>
  <c r="J189"/>
  <c r="J169"/>
  <c r="J147"/>
  <c r="BK124"/>
  <c r="BK222"/>
  <c r="J209"/>
  <c r="J193"/>
  <c r="BK180"/>
  <c r="J162"/>
  <c r="J141"/>
  <c r="J112"/>
  <c i="8" r="J118"/>
  <c r="J99"/>
  <c r="J109"/>
  <c r="BK129"/>
  <c r="BK113"/>
  <c r="J134"/>
  <c r="J102"/>
  <c r="J94"/>
  <c i="9" r="BK137"/>
  <c r="J115"/>
  <c r="BK170"/>
  <c r="J128"/>
  <c r="J103"/>
  <c r="J150"/>
  <c r="BK107"/>
  <c r="J165"/>
  <c r="J142"/>
  <c r="BK134"/>
  <c r="BK112"/>
  <c i="10" r="BK97"/>
  <c r="J91"/>
  <c i="2" r="J857"/>
  <c r="BK821"/>
  <c r="BK773"/>
  <c r="BK763"/>
  <c r="BK661"/>
  <c r="J565"/>
  <c r="BK473"/>
  <c r="BK420"/>
  <c r="J332"/>
  <c r="J279"/>
  <c r="J197"/>
  <c r="J952"/>
  <c r="BK862"/>
  <c r="J809"/>
  <c r="J784"/>
  <c r="BK762"/>
  <c r="BK707"/>
  <c r="J630"/>
  <c r="J560"/>
  <c r="J503"/>
  <c r="J452"/>
  <c r="J353"/>
  <c r="BK254"/>
  <c r="BK161"/>
  <c r="BK904"/>
  <c r="BK845"/>
  <c r="BK806"/>
  <c r="J771"/>
  <c r="BK711"/>
  <c r="BK636"/>
  <c r="BK555"/>
  <c r="BK476"/>
  <c r="J413"/>
  <c r="J345"/>
  <c r="BK307"/>
  <c r="J243"/>
  <c r="J121"/>
  <c r="J977"/>
  <c r="BK877"/>
  <c r="J840"/>
  <c r="BK790"/>
  <c r="J754"/>
  <c r="J701"/>
  <c r="J591"/>
  <c r="J516"/>
  <c r="BK450"/>
  <c r="J380"/>
  <c r="J281"/>
  <c r="BK212"/>
  <c r="J130"/>
  <c i="3" r="J91"/>
  <c r="J146"/>
  <c r="J141"/>
  <c i="4" r="BK264"/>
  <c r="BK163"/>
  <c r="BK142"/>
  <c r="BK266"/>
  <c r="BK190"/>
  <c r="BK157"/>
  <c r="BK124"/>
  <c r="J253"/>
  <c r="BK212"/>
  <c r="J151"/>
  <c r="J236"/>
  <c r="BK216"/>
  <c r="J183"/>
  <c r="J154"/>
  <c i="5" r="BK148"/>
  <c r="BK127"/>
  <c r="J103"/>
  <c r="J111"/>
  <c r="J148"/>
  <c r="J118"/>
  <c r="BK150"/>
  <c r="BK134"/>
  <c r="J120"/>
  <c r="BK96"/>
  <c i="6" r="J163"/>
  <c r="J134"/>
  <c r="J113"/>
  <c r="J94"/>
  <c r="BK154"/>
  <c r="J119"/>
  <c r="J174"/>
  <c r="J154"/>
  <c r="J135"/>
  <c r="J117"/>
  <c r="J180"/>
  <c r="BK149"/>
  <c r="J107"/>
  <c i="7" r="J214"/>
  <c r="J161"/>
  <c r="J144"/>
  <c r="J127"/>
  <c r="J95"/>
  <c r="J201"/>
  <c r="BK169"/>
  <c r="J139"/>
  <c r="BK114"/>
  <c r="BK95"/>
  <c r="BK204"/>
  <c r="J187"/>
  <c r="J168"/>
  <c r="BK145"/>
  <c r="J117"/>
  <c r="BK223"/>
  <c r="J207"/>
  <c r="J190"/>
  <c r="J171"/>
  <c r="J143"/>
  <c r="BK110"/>
  <c r="J96"/>
  <c i="8" r="J106"/>
  <c r="J125"/>
  <c r="BK116"/>
  <c r="BK89"/>
  <c r="J124"/>
  <c r="BK103"/>
  <c r="BK120"/>
  <c r="BK99"/>
  <c i="9" r="J168"/>
  <c r="J144"/>
  <c r="BK130"/>
  <c r="BK116"/>
  <c r="BK166"/>
  <c r="J127"/>
  <c r="BK101"/>
  <c r="BK143"/>
  <c r="BK110"/>
  <c r="BK162"/>
  <c r="BK140"/>
  <c r="BK119"/>
  <c r="J95"/>
  <c i="10" r="BK91"/>
  <c i="2" r="J950"/>
  <c r="J843"/>
  <c r="J817"/>
  <c r="BK771"/>
  <c r="J750"/>
  <c r="J664"/>
  <c r="BK560"/>
  <c r="BK470"/>
  <c r="BK398"/>
  <c r="J361"/>
  <c r="BK270"/>
  <c r="BK223"/>
  <c r="J133"/>
  <c r="BK941"/>
  <c r="BK834"/>
  <c r="BK792"/>
  <c r="BK767"/>
  <c r="BK705"/>
  <c r="J617"/>
  <c r="BK545"/>
  <c r="J476"/>
  <c r="J400"/>
  <c r="J334"/>
  <c r="J283"/>
  <c r="J166"/>
  <c r="J917"/>
  <c r="BK854"/>
  <c r="BK828"/>
  <c r="BK809"/>
  <c r="J773"/>
  <c r="J716"/>
  <c r="J644"/>
  <c r="J586"/>
  <c r="J543"/>
  <c r="J470"/>
  <c r="J390"/>
  <c r="BK347"/>
  <c r="BK276"/>
  <c r="J184"/>
  <c r="BK974"/>
  <c r="J875"/>
  <c r="BK839"/>
  <c r="J767"/>
  <c r="J739"/>
  <c r="BK639"/>
  <c r="J573"/>
  <c r="BK497"/>
  <c r="BK393"/>
  <c r="J370"/>
  <c r="J270"/>
  <c r="BK205"/>
  <c r="J124"/>
  <c i="3" r="BK100"/>
  <c r="BK157"/>
  <c r="J116"/>
  <c r="J102"/>
  <c i="4" r="BK235"/>
  <c r="BK199"/>
  <c r="BK156"/>
  <c r="J114"/>
  <c r="J251"/>
  <c r="J174"/>
  <c r="J133"/>
  <c r="J112"/>
  <c r="J233"/>
  <c r="J179"/>
  <c r="J257"/>
  <c r="J220"/>
  <c r="J189"/>
  <c r="J147"/>
  <c i="5" r="BK147"/>
  <c r="BK107"/>
  <c r="BK113"/>
  <c r="J151"/>
  <c r="BK121"/>
  <c r="BK94"/>
  <c r="J137"/>
  <c r="J98"/>
  <c i="6" r="BK178"/>
  <c r="BK151"/>
  <c r="J121"/>
  <c r="BK102"/>
  <c r="BK162"/>
  <c r="BK142"/>
  <c r="BK121"/>
  <c r="BK175"/>
  <c r="J147"/>
  <c r="J126"/>
  <c r="J97"/>
  <c r="BK163"/>
  <c r="BK135"/>
  <c i="7" r="BK217"/>
  <c r="BK163"/>
  <c r="J140"/>
  <c r="J122"/>
  <c r="J107"/>
  <c r="J204"/>
  <c r="BK167"/>
  <c r="J149"/>
  <c r="BK113"/>
  <c r="J93"/>
  <c r="J202"/>
  <c r="J181"/>
  <c r="J163"/>
  <c r="BK143"/>
  <c r="J119"/>
  <c r="BK101"/>
  <c r="J217"/>
  <c r="BK198"/>
  <c r="BK187"/>
  <c r="J164"/>
  <c r="J130"/>
  <c r="BK102"/>
  <c i="8" r="J113"/>
  <c r="J130"/>
  <c r="J123"/>
  <c r="J95"/>
  <c r="BK126"/>
  <c r="J104"/>
  <c r="BK118"/>
  <c r="J101"/>
  <c i="9" r="BK167"/>
  <c r="BK145"/>
  <c r="J118"/>
  <c r="BK102"/>
  <c r="J153"/>
  <c r="BK125"/>
  <c r="J102"/>
  <c r="BK156"/>
  <c r="J130"/>
  <c r="BK95"/>
  <c r="J138"/>
  <c r="J123"/>
  <c r="J104"/>
  <c i="10" r="J101"/>
  <c r="BK104"/>
  <c i="2" r="BK870"/>
  <c r="J835"/>
  <c r="BK803"/>
  <c r="J766"/>
  <c r="J732"/>
  <c r="BK598"/>
  <c r="J505"/>
  <c r="BK462"/>
  <c r="BK390"/>
  <c r="BK303"/>
  <c r="BK267"/>
  <c r="BK219"/>
  <c r="BK112"/>
  <c r="J849"/>
  <c r="BK826"/>
  <c r="J786"/>
  <c r="J763"/>
  <c r="BK745"/>
  <c r="BK573"/>
  <c r="BK540"/>
  <c r="BK474"/>
  <c r="BK405"/>
  <c r="J317"/>
  <c r="BK202"/>
  <c r="J115"/>
  <c r="BK889"/>
  <c r="J839"/>
  <c r="J803"/>
  <c r="BK768"/>
  <c r="BK708"/>
  <c r="J642"/>
  <c r="J584"/>
  <c r="BK490"/>
  <c r="J418"/>
  <c r="BK355"/>
  <c r="J305"/>
  <c r="J265"/>
  <c r="J156"/>
  <c r="BK979"/>
  <c r="BK880"/>
  <c r="BK841"/>
  <c r="BK798"/>
  <c r="BK757"/>
  <c r="BK718"/>
  <c r="BK630"/>
  <c r="J571"/>
  <c r="J487"/>
  <c r="BK413"/>
  <c r="BK353"/>
  <c r="J276"/>
  <c r="J240"/>
  <c r="BK151"/>
  <c i="3" r="BK122"/>
  <c r="BK146"/>
  <c r="BK97"/>
  <c r="BK162"/>
  <c r="J94"/>
  <c i="4" r="BK214"/>
  <c r="BK169"/>
  <c r="BK147"/>
  <c r="BK103"/>
  <c r="BK220"/>
  <c r="BK167"/>
  <c r="BK126"/>
  <c r="J259"/>
  <c r="BK224"/>
  <c r="J176"/>
  <c r="BK255"/>
  <c r="BK210"/>
  <c r="BK192"/>
  <c r="BK159"/>
  <c r="BK106"/>
  <c i="5" r="BK132"/>
  <c r="J108"/>
  <c r="J114"/>
  <c r="J94"/>
  <c r="J127"/>
  <c r="J93"/>
  <c r="BK135"/>
  <c r="J113"/>
  <c i="6" r="BK179"/>
  <c r="BK131"/>
  <c r="BK117"/>
  <c r="J99"/>
  <c r="J156"/>
  <c r="BK126"/>
  <c r="BK101"/>
  <c r="BK158"/>
  <c r="BK141"/>
  <c r="J124"/>
  <c r="BK99"/>
  <c r="J167"/>
  <c r="BK132"/>
  <c r="BK97"/>
  <c i="7" r="BK165"/>
  <c r="BK149"/>
  <c r="BK133"/>
  <c r="J115"/>
  <c r="BK213"/>
  <c r="BK182"/>
  <c r="BK154"/>
  <c r="BK120"/>
  <c r="BK106"/>
  <c r="J205"/>
  <c r="J186"/>
  <c r="J165"/>
  <c r="BK144"/>
  <c r="BK123"/>
  <c r="BK94"/>
  <c r="J215"/>
  <c r="BK196"/>
  <c r="BK181"/>
  <c r="J166"/>
  <c r="BK138"/>
  <c r="BK111"/>
  <c i="8" r="J132"/>
  <c r="BK105"/>
  <c r="BK124"/>
  <c r="BK108"/>
  <c r="BK134"/>
  <c r="BK115"/>
  <c r="BK130"/>
  <c r="BK90"/>
  <c i="9" r="BK152"/>
  <c r="BK135"/>
  <c r="J117"/>
  <c r="J162"/>
  <c r="J124"/>
  <c r="J100"/>
  <c r="BK139"/>
  <c r="J116"/>
  <c r="J169"/>
  <c r="BK146"/>
  <c r="BK132"/>
  <c r="J110"/>
  <c r="BK92"/>
  <c i="10" r="J106"/>
  <c r="J95"/>
  <c i="2" r="J854"/>
  <c r="J819"/>
  <c r="J778"/>
  <c r="BK764"/>
  <c r="J711"/>
  <c r="J600"/>
  <c r="J508"/>
  <c r="BK472"/>
  <c r="BK395"/>
  <c r="J320"/>
  <c r="BK228"/>
  <c r="J142"/>
  <c r="J928"/>
  <c r="BK836"/>
  <c r="J793"/>
  <c r="BK766"/>
  <c r="J724"/>
  <c r="J576"/>
  <c r="J524"/>
  <c r="BK460"/>
  <c r="BK361"/>
  <c r="J237"/>
  <c r="BK139"/>
  <c r="BK811"/>
  <c r="BK784"/>
  <c r="BK765"/>
  <c r="BK717"/>
  <c r="J669"/>
  <c r="J594"/>
  <c r="BK578"/>
  <c r="J497"/>
  <c r="J443"/>
  <c r="BK334"/>
  <c r="BK294"/>
  <c r="BK194"/>
  <c r="BK1000"/>
  <c r="BK957"/>
  <c r="J870"/>
  <c r="J836"/>
  <c r="J777"/>
  <c r="BK742"/>
  <c r="J636"/>
  <c r="J602"/>
  <c r="BK524"/>
  <c r="BK443"/>
  <c r="J388"/>
  <c r="J303"/>
  <c r="BK226"/>
  <c r="J145"/>
  <c i="3" r="J105"/>
  <c r="J122"/>
  <c r="BK125"/>
  <c r="J130"/>
  <c i="4" r="J244"/>
  <c r="BK197"/>
  <c r="BK150"/>
  <c r="BK121"/>
  <c r="J255"/>
  <c r="J218"/>
  <c r="BK153"/>
  <c r="J110"/>
  <c r="BK218"/>
  <c r="J165"/>
  <c r="BK251"/>
  <c r="J214"/>
  <c r="J181"/>
  <c r="BK144"/>
  <c i="5" r="J119"/>
  <c r="J133"/>
  <c r="BK119"/>
  <c r="J99"/>
  <c r="J135"/>
  <c r="BK99"/>
  <c r="J142"/>
  <c r="J132"/>
  <c r="J107"/>
  <c i="6" r="BK176"/>
  <c r="BK148"/>
  <c r="J120"/>
  <c r="BK100"/>
  <c r="J160"/>
  <c r="J139"/>
  <c r="BK118"/>
  <c r="BK106"/>
  <c r="BK157"/>
  <c r="BK143"/>
  <c r="BK119"/>
  <c r="J96"/>
  <c r="BK164"/>
  <c r="J137"/>
  <c r="J101"/>
  <c i="7" r="BK209"/>
  <c r="J148"/>
  <c r="J128"/>
  <c r="BK98"/>
  <c r="J203"/>
  <c r="BK183"/>
  <c r="J150"/>
  <c r="J116"/>
  <c r="BK96"/>
  <c r="BK203"/>
  <c r="J185"/>
  <c r="BK164"/>
  <c r="BK140"/>
  <c r="J113"/>
  <c r="J218"/>
  <c r="BK202"/>
  <c r="BK189"/>
  <c r="BK174"/>
  <c r="J151"/>
  <c r="BK125"/>
  <c r="BK97"/>
  <c i="8" r="J107"/>
  <c r="BK128"/>
  <c r="BK98"/>
  <c r="BK123"/>
  <c r="BK100"/>
  <c r="J116"/>
  <c r="J98"/>
  <c i="9" r="BK155"/>
  <c r="BK142"/>
  <c r="J121"/>
  <c r="BK103"/>
  <c r="J161"/>
  <c r="BK121"/>
  <c r="J97"/>
  <c r="J131"/>
  <c r="BK97"/>
  <c r="BK161"/>
  <c r="J139"/>
  <c r="BK118"/>
  <c r="BK96"/>
  <c i="10" r="J93"/>
  <c i="2" r="BK886"/>
  <c r="BK840"/>
  <c r="J811"/>
  <c r="BK770"/>
  <c r="J736"/>
  <c r="BK627"/>
  <c r="J518"/>
  <c r="J441"/>
  <c r="BK388"/>
  <c r="J291"/>
  <c r="BK249"/>
  <c r="J151"/>
  <c r="BK930"/>
  <c r="BK831"/>
  <c r="BK791"/>
  <c r="J770"/>
  <c r="J751"/>
  <c r="J698"/>
  <c r="BK600"/>
  <c r="BK543"/>
  <c r="BK479"/>
  <c r="J398"/>
  <c r="BK327"/>
  <c r="J215"/>
  <c r="BK124"/>
  <c r="J886"/>
  <c r="J831"/>
  <c r="BK815"/>
  <c r="BK780"/>
  <c r="BK724"/>
  <c r="J651"/>
  <c r="BK589"/>
  <c r="BK509"/>
  <c r="J460"/>
  <c r="J393"/>
  <c r="J327"/>
  <c r="BK288"/>
  <c r="BK187"/>
  <c r="J998"/>
  <c r="J915"/>
  <c r="BK844"/>
  <c r="J797"/>
  <c r="J764"/>
  <c r="BK728"/>
  <c r="J614"/>
  <c r="BK535"/>
  <c r="J467"/>
  <c r="BK410"/>
  <c r="J307"/>
  <c r="BK243"/>
  <c r="J175"/>
  <c i="3" r="J157"/>
  <c r="J150"/>
  <c r="BK105"/>
  <c r="BK102"/>
  <c r="BK91"/>
  <c i="4" r="J212"/>
  <c r="J187"/>
  <c r="J153"/>
  <c r="BK108"/>
  <c r="J231"/>
  <c r="BK148"/>
  <c r="BK117"/>
  <c r="J240"/>
  <c r="J190"/>
  <c r="J117"/>
  <c r="J226"/>
  <c r="BK207"/>
  <c r="J172"/>
  <c r="BK137"/>
  <c i="5" r="J139"/>
  <c r="J121"/>
  <c r="BK131"/>
  <c r="J104"/>
  <c r="J136"/>
  <c r="BK104"/>
  <c r="J143"/>
  <c r="BK129"/>
  <c r="BK103"/>
  <c i="6" r="BK174"/>
  <c r="J144"/>
  <c r="J104"/>
  <c r="J166"/>
  <c r="J141"/>
  <c r="J132"/>
  <c r="BK107"/>
  <c r="BK160"/>
  <c r="J145"/>
  <c r="BK123"/>
  <c r="J98"/>
  <c r="J162"/>
  <c r="J131"/>
  <c i="7" r="J223"/>
  <c r="BK166"/>
  <c r="J152"/>
  <c r="BK132"/>
  <c r="BK109"/>
  <c r="BK206"/>
  <c r="BK179"/>
  <c r="BK151"/>
  <c r="BK121"/>
  <c r="J103"/>
  <c r="BK207"/>
  <c r="BK190"/>
  <c r="BK173"/>
  <c r="BK153"/>
  <c r="J126"/>
  <c r="J98"/>
  <c r="BK212"/>
  <c r="BK194"/>
  <c r="J183"/>
  <c r="BK168"/>
  <c r="J121"/>
  <c r="J101"/>
  <c i="8" r="J111"/>
  <c r="BK131"/>
  <c r="J100"/>
  <c r="BK132"/>
  <c r="J114"/>
  <c r="BK92"/>
  <c r="J103"/>
  <c i="9" r="J171"/>
  <c r="BK149"/>
  <c r="BK124"/>
  <c r="J111"/>
  <c r="J159"/>
  <c r="J135"/>
  <c r="BK106"/>
  <c r="J155"/>
  <c r="BK120"/>
  <c r="J96"/>
  <c r="J156"/>
  <c r="BK136"/>
  <c r="J114"/>
  <c i="10" r="J104"/>
  <c r="J88"/>
  <c r="BK88"/>
  <c i="2" r="BK864"/>
  <c r="J826"/>
  <c r="J781"/>
  <c r="J758"/>
  <c r="BK698"/>
  <c r="J578"/>
  <c r="J490"/>
  <c r="J415"/>
  <c r="BK305"/>
  <c r="J260"/>
  <c r="BK184"/>
  <c r="J877"/>
  <c r="BK823"/>
  <c r="J782"/>
  <c r="J760"/>
  <c r="J728"/>
  <c r="BK644"/>
  <c r="J568"/>
  <c r="BK505"/>
  <c r="BK425"/>
  <c r="J355"/>
  <c r="J187"/>
  <c r="BK946"/>
  <c r="J883"/>
  <c r="J787"/>
  <c r="BK751"/>
  <c r="J707"/>
  <c r="J633"/>
  <c r="J552"/>
  <c r="BK482"/>
  <c r="BK415"/>
  <c r="BK375"/>
  <c r="BK312"/>
  <c r="J228"/>
  <c r="BK142"/>
  <c r="J999"/>
  <c r="BK950"/>
  <c r="J862"/>
  <c r="J806"/>
  <c r="BK789"/>
  <c r="BK753"/>
  <c r="J692"/>
  <c r="J607"/>
  <c r="J530"/>
  <c r="BK452"/>
  <c r="BK385"/>
  <c r="J294"/>
  <c r="J223"/>
  <c r="J172"/>
  <c i="3" r="BK113"/>
  <c r="BK143"/>
  <c r="BK139"/>
  <c r="BK154"/>
  <c i="4" r="J268"/>
  <c r="J205"/>
  <c r="J161"/>
  <c r="J137"/>
  <c r="BK259"/>
  <c r="J216"/>
  <c r="BK151"/>
  <c r="J121"/>
  <c r="J248"/>
  <c r="J193"/>
  <c r="J139"/>
  <c r="BK231"/>
  <c r="BK193"/>
  <c r="BK165"/>
  <c r="BK112"/>
  <c i="5" r="BK133"/>
  <c r="J125"/>
  <c r="J97"/>
  <c r="BK105"/>
  <c r="BK146"/>
  <c r="J110"/>
  <c r="J144"/>
  <c r="BK124"/>
  <c r="BK106"/>
  <c i="6" r="J175"/>
  <c r="BK139"/>
  <c r="BK116"/>
  <c r="BK96"/>
  <c r="BK170"/>
  <c r="J159"/>
  <c r="BK127"/>
  <c r="BK111"/>
  <c r="BK166"/>
  <c r="BK144"/>
  <c r="BK120"/>
  <c r="J116"/>
  <c r="BK177"/>
  <c r="J151"/>
  <c r="J127"/>
  <c r="J100"/>
  <c i="7" r="J167"/>
  <c r="BK150"/>
  <c r="J129"/>
  <c r="J94"/>
  <c r="J198"/>
  <c r="BK178"/>
  <c r="BK128"/>
  <c r="J108"/>
  <c r="BK218"/>
  <c r="J195"/>
  <c r="J170"/>
  <c r="J146"/>
  <c r="BK122"/>
  <c r="BK118"/>
  <c r="BK224"/>
  <c r="BK205"/>
  <c r="J182"/>
  <c r="J172"/>
  <c r="J137"/>
  <c r="BK108"/>
  <c r="BK92"/>
  <c i="8" r="BK94"/>
  <c r="BK117"/>
  <c r="J90"/>
  <c r="J122"/>
  <c r="J89"/>
  <c r="J105"/>
  <c i="9" r="BK171"/>
  <c r="J151"/>
  <c r="BK127"/>
  <c r="BK114"/>
  <c r="J164"/>
  <c r="J134"/>
  <c r="J107"/>
  <c r="J136"/>
  <c r="J105"/>
  <c r="J158"/>
  <c r="BK144"/>
  <c r="J133"/>
  <c r="BK111"/>
  <c r="J93"/>
  <c i="10" r="J99"/>
  <c i="2" l="1" r="P111"/>
  <c r="R138"/>
  <c r="P150"/>
  <c r="P168"/>
  <c r="R222"/>
  <c r="BK287"/>
  <c r="J287"/>
  <c r="J66"/>
  <c r="T304"/>
  <c r="P323"/>
  <c r="T349"/>
  <c r="R374"/>
  <c r="R469"/>
  <c r="BK478"/>
  <c r="J478"/>
  <c r="J75"/>
  <c r="T635"/>
  <c r="BK738"/>
  <c r="J738"/>
  <c r="J77"/>
  <c r="T795"/>
  <c r="BK808"/>
  <c r="J808"/>
  <c r="J79"/>
  <c r="BK833"/>
  <c r="J833"/>
  <c r="J80"/>
  <c r="P838"/>
  <c r="BK848"/>
  <c r="J848"/>
  <c r="J82"/>
  <c r="R869"/>
  <c r="R879"/>
  <c r="P903"/>
  <c r="T943"/>
  <c r="P956"/>
  <c r="T997"/>
  <c r="T996"/>
  <c i="3" r="BK90"/>
  <c r="BK121"/>
  <c r="J121"/>
  <c r="J62"/>
  <c r="BK138"/>
  <c r="J138"/>
  <c r="J64"/>
  <c r="P153"/>
  <c r="P159"/>
  <c i="4" r="BK105"/>
  <c r="J105"/>
  <c r="J67"/>
  <c r="BK116"/>
  <c r="J116"/>
  <c r="J68"/>
  <c r="T132"/>
  <c r="T178"/>
  <c r="R209"/>
  <c r="P250"/>
  <c r="R263"/>
  <c i="5" r="P109"/>
  <c r="P92"/>
  <c r="P115"/>
  <c r="R141"/>
  <c r="R123"/>
  <c r="T145"/>
  <c i="6" r="R93"/>
  <c r="BK103"/>
  <c r="J103"/>
  <c r="J65"/>
  <c r="R108"/>
  <c r="R136"/>
  <c r="BK153"/>
  <c r="J153"/>
  <c r="J68"/>
  <c r="R168"/>
  <c r="T173"/>
  <c i="7" r="R91"/>
  <c r="BK142"/>
  <c r="J142"/>
  <c r="J65"/>
  <c r="P175"/>
  <c r="P184"/>
  <c r="R197"/>
  <c i="8" r="P88"/>
  <c r="P87"/>
  <c i="1" r="AU62"/>
  <c i="8" r="P127"/>
  <c i="9" r="BK91"/>
  <c r="J91"/>
  <c r="J64"/>
  <c r="BK129"/>
  <c r="J129"/>
  <c r="J65"/>
  <c r="P148"/>
  <c r="P154"/>
  <c r="T163"/>
  <c i="2" r="R111"/>
  <c r="P138"/>
  <c r="R150"/>
  <c r="T168"/>
  <c r="P222"/>
  <c r="P287"/>
  <c r="BK304"/>
  <c r="J304"/>
  <c r="J68"/>
  <c r="BK323"/>
  <c r="J323"/>
  <c r="J71"/>
  <c r="R349"/>
  <c r="BK374"/>
  <c r="J374"/>
  <c r="J73"/>
  <c r="BK469"/>
  <c r="J469"/>
  <c r="J74"/>
  <c r="T478"/>
  <c r="R635"/>
  <c r="T738"/>
  <c r="P795"/>
  <c r="R808"/>
  <c r="R833"/>
  <c r="BK838"/>
  <c r="J838"/>
  <c r="J81"/>
  <c r="R848"/>
  <c r="T869"/>
  <c r="T879"/>
  <c r="BK903"/>
  <c r="J903"/>
  <c r="J85"/>
  <c r="BK943"/>
  <c r="J943"/>
  <c r="J86"/>
  <c r="T956"/>
  <c r="R997"/>
  <c r="R996"/>
  <c i="3" r="R90"/>
  <c r="P121"/>
  <c r="P138"/>
  <c r="BK153"/>
  <c r="J153"/>
  <c r="J67"/>
  <c r="BK159"/>
  <c r="J159"/>
  <c r="J68"/>
  <c i="4" r="T105"/>
  <c r="T116"/>
  <c r="R132"/>
  <c r="BK178"/>
  <c r="J178"/>
  <c r="J72"/>
  <c r="BK209"/>
  <c r="J209"/>
  <c r="J73"/>
  <c r="BK250"/>
  <c r="J250"/>
  <c r="J74"/>
  <c r="BK263"/>
  <c r="J263"/>
  <c r="J75"/>
  <c i="5" r="BK109"/>
  <c r="J109"/>
  <c r="J65"/>
  <c r="BK115"/>
  <c r="J115"/>
  <c r="J66"/>
  <c r="BK141"/>
  <c r="J141"/>
  <c r="J68"/>
  <c r="BK145"/>
  <c r="J145"/>
  <c r="J69"/>
  <c i="6" r="BK93"/>
  <c r="J93"/>
  <c r="J64"/>
  <c r="T103"/>
  <c r="BK108"/>
  <c r="J108"/>
  <c r="J66"/>
  <c r="T136"/>
  <c r="P153"/>
  <c r="P168"/>
  <c r="P173"/>
  <c i="7" r="T91"/>
  <c r="T142"/>
  <c r="R175"/>
  <c r="T184"/>
  <c r="P197"/>
  <c i="8" r="T88"/>
  <c r="R127"/>
  <c i="9" r="R91"/>
  <c r="P129"/>
  <c r="R148"/>
  <c r="T154"/>
  <c r="R163"/>
  <c i="10" r="BK90"/>
  <c r="J90"/>
  <c r="J62"/>
  <c i="2" r="T111"/>
  <c r="T138"/>
  <c r="T150"/>
  <c r="BK168"/>
  <c r="J168"/>
  <c r="J64"/>
  <c r="BK222"/>
  <c r="J222"/>
  <c r="J65"/>
  <c r="R287"/>
  <c r="R304"/>
  <c r="R323"/>
  <c r="P349"/>
  <c r="T374"/>
  <c r="T469"/>
  <c r="P478"/>
  <c r="BK635"/>
  <c r="J635"/>
  <c r="J76"/>
  <c r="R738"/>
  <c r="R795"/>
  <c r="T808"/>
  <c r="T833"/>
  <c r="R838"/>
  <c r="T848"/>
  <c r="P869"/>
  <c r="BK879"/>
  <c r="J879"/>
  <c r="J84"/>
  <c r="R903"/>
  <c r="P943"/>
  <c r="BK956"/>
  <c r="J956"/>
  <c r="J87"/>
  <c r="P997"/>
  <c r="P996"/>
  <c i="3" r="P90"/>
  <c r="P89"/>
  <c r="T121"/>
  <c r="R138"/>
  <c r="R153"/>
  <c r="R159"/>
  <c i="4" r="R105"/>
  <c r="R98"/>
  <c r="R116"/>
  <c r="BK132"/>
  <c r="J132"/>
  <c r="J71"/>
  <c r="P178"/>
  <c r="T209"/>
  <c r="T250"/>
  <c r="T263"/>
  <c i="5" r="R109"/>
  <c r="R92"/>
  <c r="T115"/>
  <c r="P141"/>
  <c r="P123"/>
  <c r="P145"/>
  <c i="6" r="P93"/>
  <c r="P103"/>
  <c r="T108"/>
  <c r="BK136"/>
  <c r="J136"/>
  <c r="J67"/>
  <c r="R153"/>
  <c r="BK168"/>
  <c r="J168"/>
  <c r="J69"/>
  <c r="BK173"/>
  <c r="J173"/>
  <c r="J70"/>
  <c i="7" r="P91"/>
  <c r="P90"/>
  <c i="1" r="AU61"/>
  <c i="7" r="P142"/>
  <c r="T175"/>
  <c r="BK184"/>
  <c r="J184"/>
  <c r="J67"/>
  <c r="BK197"/>
  <c r="J197"/>
  <c r="J68"/>
  <c i="8" r="BK88"/>
  <c r="T127"/>
  <c i="9" r="P91"/>
  <c r="P90"/>
  <c i="1" r="AU63"/>
  <c i="9" r="T129"/>
  <c r="T148"/>
  <c r="R154"/>
  <c r="P163"/>
  <c i="10" r="R85"/>
  <c r="P90"/>
  <c r="T90"/>
  <c r="R103"/>
  <c i="2" r="BK111"/>
  <c r="J111"/>
  <c r="J61"/>
  <c r="BK138"/>
  <c r="J138"/>
  <c r="J62"/>
  <c r="BK150"/>
  <c r="J150"/>
  <c r="J63"/>
  <c r="R168"/>
  <c r="T222"/>
  <c r="T287"/>
  <c r="P304"/>
  <c r="T323"/>
  <c r="BK349"/>
  <c r="J349"/>
  <c r="J72"/>
  <c r="P374"/>
  <c r="P469"/>
  <c r="R478"/>
  <c r="P635"/>
  <c r="P738"/>
  <c r="BK795"/>
  <c r="J795"/>
  <c r="J78"/>
  <c r="P808"/>
  <c r="P833"/>
  <c r="T838"/>
  <c r="P848"/>
  <c r="BK869"/>
  <c r="J869"/>
  <c r="J83"/>
  <c r="P879"/>
  <c r="T903"/>
  <c r="R943"/>
  <c r="R956"/>
  <c r="BK997"/>
  <c r="J997"/>
  <c r="J89"/>
  <c i="3" r="T90"/>
  <c r="T89"/>
  <c r="R121"/>
  <c r="T138"/>
  <c r="T153"/>
  <c r="T159"/>
  <c i="4" r="P105"/>
  <c r="P98"/>
  <c r="P116"/>
  <c r="P132"/>
  <c r="P131"/>
  <c r="R178"/>
  <c r="P209"/>
  <c r="R250"/>
  <c r="P263"/>
  <c i="5" r="T109"/>
  <c r="T92"/>
  <c r="R115"/>
  <c r="T141"/>
  <c r="T123"/>
  <c r="R145"/>
  <c i="6" r="T93"/>
  <c r="R103"/>
  <c r="P108"/>
  <c r="P136"/>
  <c r="T153"/>
  <c r="T168"/>
  <c r="R173"/>
  <c i="7" r="BK91"/>
  <c r="J91"/>
  <c r="J64"/>
  <c r="R142"/>
  <c r="BK175"/>
  <c r="J175"/>
  <c r="J66"/>
  <c r="R184"/>
  <c r="T197"/>
  <c i="8" r="R88"/>
  <c r="R87"/>
  <c r="BK127"/>
  <c r="J127"/>
  <c r="J65"/>
  <c i="9" r="T91"/>
  <c r="T90"/>
  <c r="R129"/>
  <c r="BK148"/>
  <c r="J148"/>
  <c r="J66"/>
  <c r="BK154"/>
  <c r="J154"/>
  <c r="J67"/>
  <c r="BK163"/>
  <c r="J163"/>
  <c r="J68"/>
  <c i="10" r="BK85"/>
  <c r="P85"/>
  <c r="T85"/>
  <c r="R90"/>
  <c r="BK103"/>
  <c r="J103"/>
  <c r="J63"/>
  <c r="P103"/>
  <c r="T103"/>
  <c i="4" r="BK102"/>
  <c r="J102"/>
  <c r="J66"/>
  <c r="BK128"/>
  <c r="J128"/>
  <c r="J69"/>
  <c i="5" r="BK92"/>
  <c r="J92"/>
  <c r="J64"/>
  <c i="2" r="BK302"/>
  <c r="J302"/>
  <c r="J67"/>
  <c r="BK319"/>
  <c r="J319"/>
  <c r="J69"/>
  <c i="3" r="BK134"/>
  <c r="J134"/>
  <c r="J63"/>
  <c r="BK149"/>
  <c r="J149"/>
  <c r="J65"/>
  <c i="5" r="BK123"/>
  <c r="J123"/>
  <c r="J67"/>
  <c i="4" r="BK99"/>
  <c r="J99"/>
  <c r="J65"/>
  <c i="10" r="E48"/>
  <c r="F55"/>
  <c r="BE101"/>
  <c r="BE106"/>
  <c r="J55"/>
  <c r="J77"/>
  <c r="BE88"/>
  <c r="BE95"/>
  <c r="BE97"/>
  <c r="BE86"/>
  <c r="BE91"/>
  <c r="BE93"/>
  <c r="BE99"/>
  <c r="BE104"/>
  <c i="9" r="E78"/>
  <c r="J84"/>
  <c r="J87"/>
  <c r="BE100"/>
  <c r="BE102"/>
  <c r="BE106"/>
  <c r="BE108"/>
  <c r="BE113"/>
  <c r="BE121"/>
  <c r="BE124"/>
  <c r="BE127"/>
  <c r="BE138"/>
  <c r="BE143"/>
  <c r="BE144"/>
  <c r="BE145"/>
  <c r="BE150"/>
  <c r="BE151"/>
  <c r="BE159"/>
  <c r="F59"/>
  <c r="BE93"/>
  <c r="BE94"/>
  <c r="BE98"/>
  <c r="BE99"/>
  <c r="BE101"/>
  <c r="BE103"/>
  <c r="BE104"/>
  <c r="BE111"/>
  <c r="BE114"/>
  <c r="BE115"/>
  <c r="BE116"/>
  <c r="BE117"/>
  <c r="BE134"/>
  <c r="BE137"/>
  <c r="BE141"/>
  <c r="BE147"/>
  <c r="BE152"/>
  <c r="BE157"/>
  <c r="BE161"/>
  <c r="BE165"/>
  <c r="BE167"/>
  <c r="BE168"/>
  <c r="BE169"/>
  <c r="BE170"/>
  <c i="8" r="J88"/>
  <c r="J64"/>
  <c i="9" r="BE95"/>
  <c r="BE97"/>
  <c r="BE110"/>
  <c r="BE118"/>
  <c r="BE119"/>
  <c r="BE123"/>
  <c r="BE126"/>
  <c r="BE128"/>
  <c r="BE131"/>
  <c r="BE135"/>
  <c r="BE136"/>
  <c r="BE139"/>
  <c r="BE140"/>
  <c r="BE142"/>
  <c r="BE146"/>
  <c r="BE149"/>
  <c r="BE155"/>
  <c r="BE156"/>
  <c r="BE160"/>
  <c r="BE92"/>
  <c r="BE96"/>
  <c r="BE105"/>
  <c r="BE107"/>
  <c r="BE109"/>
  <c r="BE112"/>
  <c r="BE120"/>
  <c r="BE122"/>
  <c r="BE125"/>
  <c r="BE130"/>
  <c r="BE132"/>
  <c r="BE133"/>
  <c r="BE153"/>
  <c r="BE158"/>
  <c r="BE162"/>
  <c r="BE164"/>
  <c r="BE166"/>
  <c r="BE171"/>
  <c i="8" r="J56"/>
  <c r="F59"/>
  <c r="J84"/>
  <c r="BE91"/>
  <c r="BE92"/>
  <c r="BE93"/>
  <c r="BE97"/>
  <c r="BE110"/>
  <c r="BE113"/>
  <c r="BE116"/>
  <c r="BE123"/>
  <c r="BE126"/>
  <c r="BE130"/>
  <c r="BE132"/>
  <c r="BE134"/>
  <c r="E75"/>
  <c r="BE90"/>
  <c r="BE94"/>
  <c r="BE96"/>
  <c r="BE98"/>
  <c r="BE101"/>
  <c r="BE105"/>
  <c r="BE119"/>
  <c r="BE89"/>
  <c r="BE99"/>
  <c r="BE100"/>
  <c r="BE103"/>
  <c r="BE104"/>
  <c r="BE106"/>
  <c r="BE109"/>
  <c r="BE112"/>
  <c r="BE114"/>
  <c r="BE120"/>
  <c r="BE121"/>
  <c r="BE133"/>
  <c r="BE95"/>
  <c r="BE102"/>
  <c r="BE107"/>
  <c r="BE108"/>
  <c r="BE111"/>
  <c r="BE115"/>
  <c r="BE117"/>
  <c r="BE118"/>
  <c r="BE122"/>
  <c r="BE124"/>
  <c r="BE125"/>
  <c r="BE128"/>
  <c r="BE129"/>
  <c r="BE131"/>
  <c i="7" r="E50"/>
  <c r="J59"/>
  <c r="BE93"/>
  <c r="BE94"/>
  <c r="BE105"/>
  <c r="BE112"/>
  <c r="BE113"/>
  <c r="BE117"/>
  <c r="BE121"/>
  <c r="BE123"/>
  <c r="BE128"/>
  <c r="BE132"/>
  <c r="BE144"/>
  <c r="BE145"/>
  <c r="BE148"/>
  <c r="BE151"/>
  <c r="BE155"/>
  <c r="BE160"/>
  <c r="BE162"/>
  <c r="BE164"/>
  <c r="BE167"/>
  <c r="BE169"/>
  <c r="BE170"/>
  <c r="BE171"/>
  <c r="BE172"/>
  <c r="BE173"/>
  <c r="BE174"/>
  <c r="BE177"/>
  <c r="BE179"/>
  <c r="BE181"/>
  <c r="BE182"/>
  <c r="BE183"/>
  <c r="BE185"/>
  <c r="BE190"/>
  <c r="BE193"/>
  <c r="BE195"/>
  <c r="BE198"/>
  <c r="BE200"/>
  <c r="BE204"/>
  <c r="BE205"/>
  <c r="BE207"/>
  <c r="BE209"/>
  <c r="BE213"/>
  <c r="BE215"/>
  <c r="BE220"/>
  <c r="BE221"/>
  <c r="BE222"/>
  <c r="BE223"/>
  <c r="BE224"/>
  <c r="F59"/>
  <c r="J84"/>
  <c r="BE95"/>
  <c r="BE98"/>
  <c r="BE106"/>
  <c r="BE107"/>
  <c r="BE109"/>
  <c r="BE110"/>
  <c r="BE111"/>
  <c r="BE114"/>
  <c r="BE119"/>
  <c r="BE127"/>
  <c r="BE133"/>
  <c r="BE135"/>
  <c r="BE136"/>
  <c r="BE137"/>
  <c r="BE141"/>
  <c r="BE149"/>
  <c r="BE150"/>
  <c r="BE157"/>
  <c r="BE158"/>
  <c r="BE161"/>
  <c r="BE176"/>
  <c r="BE178"/>
  <c r="BE180"/>
  <c r="BE186"/>
  <c r="BE187"/>
  <c r="BE189"/>
  <c r="BE191"/>
  <c r="BE201"/>
  <c r="BE202"/>
  <c r="BE203"/>
  <c r="BE206"/>
  <c r="BE210"/>
  <c r="BE211"/>
  <c r="BE214"/>
  <c r="BE92"/>
  <c r="BE97"/>
  <c r="BE101"/>
  <c r="BE103"/>
  <c r="BE116"/>
  <c r="BE118"/>
  <c r="BE122"/>
  <c r="BE124"/>
  <c r="BE125"/>
  <c r="BE126"/>
  <c r="BE129"/>
  <c r="BE131"/>
  <c r="BE134"/>
  <c r="BE138"/>
  <c r="BE139"/>
  <c r="BE146"/>
  <c r="BE147"/>
  <c r="BE152"/>
  <c r="BE159"/>
  <c r="BE163"/>
  <c r="BE165"/>
  <c r="BE166"/>
  <c r="BE168"/>
  <c r="BE188"/>
  <c r="BE192"/>
  <c r="BE194"/>
  <c r="BE196"/>
  <c r="BE199"/>
  <c r="BE208"/>
  <c r="BE212"/>
  <c r="BE216"/>
  <c r="BE217"/>
  <c r="BE218"/>
  <c r="BE219"/>
  <c r="BE96"/>
  <c r="BE99"/>
  <c r="BE100"/>
  <c r="BE102"/>
  <c r="BE104"/>
  <c r="BE108"/>
  <c r="BE115"/>
  <c r="BE120"/>
  <c r="BE130"/>
  <c r="BE140"/>
  <c r="BE143"/>
  <c r="BE153"/>
  <c r="BE154"/>
  <c r="BE156"/>
  <c i="6" r="E50"/>
  <c r="F59"/>
  <c r="J89"/>
  <c r="BE95"/>
  <c r="BE96"/>
  <c r="BE98"/>
  <c r="BE105"/>
  <c r="BE106"/>
  <c r="BE110"/>
  <c r="BE114"/>
  <c r="BE115"/>
  <c r="BE116"/>
  <c r="BE118"/>
  <c r="BE120"/>
  <c r="BE121"/>
  <c r="BE125"/>
  <c r="BE127"/>
  <c r="BE128"/>
  <c r="BE133"/>
  <c r="BE134"/>
  <c r="BE137"/>
  <c r="BE139"/>
  <c r="BE140"/>
  <c r="BE147"/>
  <c r="BE148"/>
  <c r="BE151"/>
  <c r="BE152"/>
  <c r="BE154"/>
  <c r="BE155"/>
  <c r="BE157"/>
  <c r="BE172"/>
  <c r="BE176"/>
  <c r="BE180"/>
  <c r="BE181"/>
  <c r="BE94"/>
  <c r="BE100"/>
  <c r="BE107"/>
  <c r="BE111"/>
  <c r="BE126"/>
  <c r="BE130"/>
  <c r="BE131"/>
  <c r="BE135"/>
  <c r="BE138"/>
  <c r="BE161"/>
  <c r="BE162"/>
  <c r="BE163"/>
  <c r="BE164"/>
  <c r="BE169"/>
  <c r="BE178"/>
  <c r="BE179"/>
  <c r="J56"/>
  <c r="BE99"/>
  <c r="BE102"/>
  <c r="BE109"/>
  <c r="BE112"/>
  <c r="BE113"/>
  <c r="BE119"/>
  <c r="BE122"/>
  <c r="BE129"/>
  <c r="BE142"/>
  <c r="BE143"/>
  <c r="BE149"/>
  <c r="BE150"/>
  <c r="BE159"/>
  <c r="BE160"/>
  <c r="BE165"/>
  <c r="BE166"/>
  <c r="BE167"/>
  <c r="BE171"/>
  <c r="BE174"/>
  <c r="BE175"/>
  <c r="BE177"/>
  <c r="BE97"/>
  <c r="BE101"/>
  <c r="BE104"/>
  <c r="BE117"/>
  <c r="BE123"/>
  <c r="BE124"/>
  <c r="BE132"/>
  <c r="BE141"/>
  <c r="BE144"/>
  <c r="BE145"/>
  <c r="BE146"/>
  <c r="BE156"/>
  <c r="BE158"/>
  <c r="BE170"/>
  <c i="5" r="E50"/>
  <c r="F88"/>
  <c r="BE98"/>
  <c r="BE99"/>
  <c r="BE100"/>
  <c r="BE116"/>
  <c r="BE117"/>
  <c r="BE118"/>
  <c r="BE120"/>
  <c r="BE121"/>
  <c r="BE126"/>
  <c r="BE133"/>
  <c r="BE136"/>
  <c r="BE138"/>
  <c r="BE140"/>
  <c r="BE144"/>
  <c r="BE148"/>
  <c r="BE150"/>
  <c r="J56"/>
  <c r="BE96"/>
  <c r="BE106"/>
  <c r="BE107"/>
  <c r="BE108"/>
  <c r="BE110"/>
  <c r="BE114"/>
  <c r="BE124"/>
  <c r="BE125"/>
  <c r="BE131"/>
  <c r="BE147"/>
  <c r="BE149"/>
  <c r="BE151"/>
  <c r="J59"/>
  <c r="BE94"/>
  <c r="BE97"/>
  <c r="BE122"/>
  <c r="BE127"/>
  <c r="BE132"/>
  <c r="BE93"/>
  <c r="BE95"/>
  <c r="BE101"/>
  <c r="BE102"/>
  <c r="BE103"/>
  <c r="BE104"/>
  <c r="BE105"/>
  <c r="BE111"/>
  <c r="BE112"/>
  <c r="BE113"/>
  <c r="BE119"/>
  <c r="BE129"/>
  <c r="BE130"/>
  <c r="BE134"/>
  <c r="BE135"/>
  <c r="BE137"/>
  <c r="BE139"/>
  <c r="BE142"/>
  <c r="BE143"/>
  <c r="BE146"/>
  <c i="4" r="BE114"/>
  <c r="BE121"/>
  <c r="BE148"/>
  <c r="BE156"/>
  <c r="BE157"/>
  <c r="BE158"/>
  <c r="BE167"/>
  <c r="BE169"/>
  <c r="BE179"/>
  <c r="BE190"/>
  <c r="BE197"/>
  <c r="BE199"/>
  <c r="BE210"/>
  <c r="BE233"/>
  <c r="BE246"/>
  <c r="BE257"/>
  <c r="BE261"/>
  <c i="3" r="J90"/>
  <c r="J61"/>
  <c i="4" r="E50"/>
  <c r="J56"/>
  <c r="BE103"/>
  <c r="BE106"/>
  <c r="BE108"/>
  <c r="BE110"/>
  <c r="BE112"/>
  <c r="BE119"/>
  <c r="BE135"/>
  <c r="BE137"/>
  <c r="BE139"/>
  <c r="BE141"/>
  <c r="BE142"/>
  <c r="BE145"/>
  <c r="BE147"/>
  <c r="BE151"/>
  <c r="BE153"/>
  <c r="BE161"/>
  <c r="BE163"/>
  <c r="BE165"/>
  <c r="BE170"/>
  <c r="BE172"/>
  <c r="BE187"/>
  <c r="BE192"/>
  <c r="BE195"/>
  <c r="BE203"/>
  <c r="BE212"/>
  <c r="BE214"/>
  <c r="BE220"/>
  <c r="BE222"/>
  <c r="BE236"/>
  <c r="BE251"/>
  <c r="BE264"/>
  <c r="F59"/>
  <c r="BE100"/>
  <c r="BE133"/>
  <c r="BE154"/>
  <c r="BE159"/>
  <c r="BE226"/>
  <c r="BE227"/>
  <c r="BE231"/>
  <c r="BE235"/>
  <c r="BE240"/>
  <c r="BE242"/>
  <c r="BE244"/>
  <c r="BE248"/>
  <c r="J59"/>
  <c r="BE117"/>
  <c r="BE124"/>
  <c r="BE126"/>
  <c r="BE129"/>
  <c r="BE144"/>
  <c r="BE150"/>
  <c r="BE174"/>
  <c r="BE176"/>
  <c r="BE181"/>
  <c r="BE183"/>
  <c r="BE185"/>
  <c r="BE189"/>
  <c r="BE193"/>
  <c r="BE201"/>
  <c r="BE205"/>
  <c r="BE207"/>
  <c r="BE216"/>
  <c r="BE218"/>
  <c r="BE224"/>
  <c r="BE229"/>
  <c r="BE238"/>
  <c r="BE253"/>
  <c r="BE255"/>
  <c r="BE259"/>
  <c r="BE266"/>
  <c r="BE268"/>
  <c i="2" r="BK996"/>
  <c r="J996"/>
  <c r="J88"/>
  <c i="3" r="J55"/>
  <c r="J82"/>
  <c r="BE102"/>
  <c r="BE105"/>
  <c r="BE113"/>
  <c r="BE125"/>
  <c r="BE135"/>
  <c r="BE139"/>
  <c r="BE141"/>
  <c r="BE154"/>
  <c r="BE157"/>
  <c r="BE162"/>
  <c r="E78"/>
  <c r="BE110"/>
  <c r="BE118"/>
  <c r="BE130"/>
  <c r="BE143"/>
  <c r="BE150"/>
  <c r="BE160"/>
  <c i="2" r="BK110"/>
  <c r="J110"/>
  <c r="J60"/>
  <c i="3" r="BE97"/>
  <c r="BE100"/>
  <c r="BE122"/>
  <c r="BE128"/>
  <c r="F55"/>
  <c r="BE91"/>
  <c r="BE94"/>
  <c r="BE108"/>
  <c r="BE116"/>
  <c r="BE146"/>
  <c i="2" r="J52"/>
  <c r="J55"/>
  <c r="F106"/>
  <c r="BE115"/>
  <c r="BE139"/>
  <c r="BE184"/>
  <c r="BE194"/>
  <c r="BE197"/>
  <c r="BE228"/>
  <c r="BE234"/>
  <c r="BE260"/>
  <c r="BE273"/>
  <c r="BE283"/>
  <c r="BE285"/>
  <c r="BE291"/>
  <c r="BE312"/>
  <c r="BE317"/>
  <c r="BE320"/>
  <c r="BE324"/>
  <c r="BE332"/>
  <c r="BE347"/>
  <c r="BE355"/>
  <c r="BE372"/>
  <c r="BE378"/>
  <c r="BE400"/>
  <c r="BE420"/>
  <c r="BE452"/>
  <c r="BE462"/>
  <c r="BE470"/>
  <c r="BE473"/>
  <c r="BE474"/>
  <c r="BE487"/>
  <c r="BE500"/>
  <c r="BE503"/>
  <c r="BE505"/>
  <c r="BE518"/>
  <c r="BE530"/>
  <c r="BE545"/>
  <c r="BE552"/>
  <c r="BE560"/>
  <c r="BE576"/>
  <c r="BE589"/>
  <c r="BE594"/>
  <c r="BE598"/>
  <c r="BE627"/>
  <c r="BE642"/>
  <c r="BE667"/>
  <c r="BE683"/>
  <c r="BE686"/>
  <c r="BE705"/>
  <c r="BE724"/>
  <c r="BE749"/>
  <c r="BE750"/>
  <c r="BE762"/>
  <c r="BE765"/>
  <c r="BE777"/>
  <c r="BE778"/>
  <c r="BE781"/>
  <c r="BE782"/>
  <c r="BE785"/>
  <c r="BE803"/>
  <c r="BE809"/>
  <c r="BE813"/>
  <c r="BE817"/>
  <c r="BE821"/>
  <c r="BE825"/>
  <c r="BE826"/>
  <c r="BE828"/>
  <c r="BE831"/>
  <c r="BE847"/>
  <c r="BE849"/>
  <c r="BE883"/>
  <c r="BE889"/>
  <c r="BE941"/>
  <c r="BE944"/>
  <c r="BE957"/>
  <c r="BE974"/>
  <c r="BE977"/>
  <c r="BE979"/>
  <c r="BE998"/>
  <c r="BE999"/>
  <c r="BE1000"/>
  <c r="E48"/>
  <c r="BE112"/>
  <c r="BE118"/>
  <c r="BE121"/>
  <c r="BE124"/>
  <c r="BE127"/>
  <c r="BE133"/>
  <c r="BE145"/>
  <c r="BE166"/>
  <c r="BE169"/>
  <c r="BE175"/>
  <c r="BE212"/>
  <c r="BE219"/>
  <c r="BE223"/>
  <c r="BE246"/>
  <c r="BE249"/>
  <c r="BE254"/>
  <c r="BE267"/>
  <c r="BE296"/>
  <c r="BE350"/>
  <c r="BE361"/>
  <c r="BE370"/>
  <c r="BE380"/>
  <c r="BE388"/>
  <c r="BE395"/>
  <c r="BE405"/>
  <c r="BE433"/>
  <c r="BE435"/>
  <c r="BE441"/>
  <c r="BE472"/>
  <c r="BE508"/>
  <c r="BE524"/>
  <c r="BE540"/>
  <c r="BE557"/>
  <c r="BE568"/>
  <c r="BE571"/>
  <c r="BE573"/>
  <c r="BE600"/>
  <c r="BE612"/>
  <c r="BE617"/>
  <c r="BE658"/>
  <c r="BE664"/>
  <c r="BE692"/>
  <c r="BE698"/>
  <c r="BE701"/>
  <c r="BE710"/>
  <c r="BE728"/>
  <c r="BE736"/>
  <c r="BE739"/>
  <c r="BE742"/>
  <c r="BE745"/>
  <c r="BE753"/>
  <c r="BE754"/>
  <c r="BE755"/>
  <c r="BE760"/>
  <c r="BE763"/>
  <c r="BE766"/>
  <c r="BE770"/>
  <c r="BE772"/>
  <c r="BE773"/>
  <c r="BE789"/>
  <c r="BE791"/>
  <c r="BE793"/>
  <c r="BE797"/>
  <c r="BE804"/>
  <c r="BE823"/>
  <c r="BE834"/>
  <c r="BE835"/>
  <c r="BE840"/>
  <c r="BE842"/>
  <c r="BE846"/>
  <c r="BE862"/>
  <c r="BE864"/>
  <c r="BE875"/>
  <c r="BE877"/>
  <c r="BE891"/>
  <c r="BE930"/>
  <c r="BE950"/>
  <c r="BE952"/>
  <c r="BE130"/>
  <c r="BE151"/>
  <c r="BE156"/>
  <c r="BE181"/>
  <c r="BE205"/>
  <c r="BE215"/>
  <c r="BE226"/>
  <c r="BE237"/>
  <c r="BE240"/>
  <c r="BE243"/>
  <c r="BE265"/>
  <c r="BE270"/>
  <c r="BE276"/>
  <c r="BE279"/>
  <c r="BE281"/>
  <c r="BE288"/>
  <c r="BE303"/>
  <c r="BE305"/>
  <c r="BE309"/>
  <c r="BE329"/>
  <c r="BE345"/>
  <c r="BE383"/>
  <c r="BE385"/>
  <c r="BE390"/>
  <c r="BE398"/>
  <c r="BE403"/>
  <c r="BE408"/>
  <c r="BE413"/>
  <c r="BE415"/>
  <c r="BE427"/>
  <c r="BE443"/>
  <c r="BE482"/>
  <c r="BE484"/>
  <c r="BE490"/>
  <c r="BE495"/>
  <c r="BE497"/>
  <c r="BE509"/>
  <c r="BE535"/>
  <c r="BE546"/>
  <c r="BE555"/>
  <c r="BE578"/>
  <c r="BE586"/>
  <c r="BE619"/>
  <c r="BE624"/>
  <c r="BE633"/>
  <c r="BE639"/>
  <c r="BE651"/>
  <c r="BE661"/>
  <c r="BE676"/>
  <c r="BE708"/>
  <c r="BE711"/>
  <c r="BE716"/>
  <c r="BE732"/>
  <c r="BE748"/>
  <c r="BE751"/>
  <c r="BE752"/>
  <c r="BE757"/>
  <c r="BE758"/>
  <c r="BE764"/>
  <c r="BE768"/>
  <c r="BE771"/>
  <c r="BE796"/>
  <c r="BE805"/>
  <c r="BE811"/>
  <c r="BE815"/>
  <c r="BE819"/>
  <c r="BE841"/>
  <c r="BE843"/>
  <c r="BE844"/>
  <c r="BE854"/>
  <c r="BE857"/>
  <c r="BE867"/>
  <c r="BE870"/>
  <c r="BE880"/>
  <c r="BE886"/>
  <c r="BE904"/>
  <c r="BE142"/>
  <c r="BE161"/>
  <c r="BE172"/>
  <c r="BE178"/>
  <c r="BE187"/>
  <c r="BE202"/>
  <c r="BE209"/>
  <c r="BE294"/>
  <c r="BE307"/>
  <c r="BE314"/>
  <c r="BE327"/>
  <c r="BE334"/>
  <c r="BE353"/>
  <c r="BE363"/>
  <c r="BE375"/>
  <c r="BE393"/>
  <c r="BE410"/>
  <c r="BE418"/>
  <c r="BE425"/>
  <c r="BE450"/>
  <c r="BE460"/>
  <c r="BE465"/>
  <c r="BE467"/>
  <c r="BE476"/>
  <c r="BE479"/>
  <c r="BE492"/>
  <c r="BE516"/>
  <c r="BE543"/>
  <c r="BE549"/>
  <c r="BE565"/>
  <c r="BE584"/>
  <c r="BE591"/>
  <c r="BE602"/>
  <c r="BE607"/>
  <c r="BE614"/>
  <c r="BE630"/>
  <c r="BE636"/>
  <c r="BE644"/>
  <c r="BE669"/>
  <c r="BE707"/>
  <c r="BE717"/>
  <c r="BE718"/>
  <c r="BE767"/>
  <c r="BE775"/>
  <c r="BE776"/>
  <c r="BE780"/>
  <c r="BE784"/>
  <c r="BE786"/>
  <c r="BE787"/>
  <c r="BE790"/>
  <c r="BE792"/>
  <c r="BE798"/>
  <c r="BE801"/>
  <c r="BE806"/>
  <c r="BE829"/>
  <c r="BE836"/>
  <c r="BE839"/>
  <c r="BE845"/>
  <c r="BE901"/>
  <c r="BE915"/>
  <c r="BE917"/>
  <c r="BE928"/>
  <c r="BE946"/>
  <c i="8" r="J36"/>
  <c i="1" r="AW62"/>
  <c i="9" r="F39"/>
  <c i="1" r="BD63"/>
  <c i="2" r="F34"/>
  <c i="1" r="BA55"/>
  <c i="6" r="F36"/>
  <c i="1" r="BA60"/>
  <c i="10" r="F37"/>
  <c i="1" r="BD64"/>
  <c i="2" r="F36"/>
  <c i="1" r="BC55"/>
  <c i="7" r="F39"/>
  <c i="1" r="BD61"/>
  <c i="10" r="F36"/>
  <c i="1" r="BC64"/>
  <c i="3" r="F35"/>
  <c i="1" r="BB56"/>
  <c i="3" r="F34"/>
  <c i="1" r="BA56"/>
  <c i="4" r="F38"/>
  <c i="1" r="BC58"/>
  <c i="4" r="F36"/>
  <c i="1" r="BA58"/>
  <c i="5" r="F39"/>
  <c i="1" r="BD59"/>
  <c i="5" r="F38"/>
  <c i="1" r="BC59"/>
  <c i="6" r="F38"/>
  <c i="1" r="BC60"/>
  <c i="8" r="F36"/>
  <c i="1" r="BA62"/>
  <c i="9" r="F36"/>
  <c i="1" r="BA63"/>
  <c r="AS54"/>
  <c i="4" r="F37"/>
  <c i="1" r="BB58"/>
  <c i="7" r="F38"/>
  <c i="1" r="BC61"/>
  <c i="5" r="F36"/>
  <c i="1" r="BA59"/>
  <c i="7" r="F37"/>
  <c i="1" r="BB61"/>
  <c i="2" r="F37"/>
  <c i="1" r="BD55"/>
  <c i="8" r="F38"/>
  <c i="1" r="BC62"/>
  <c i="9" r="J36"/>
  <c i="1" r="AW63"/>
  <c i="3" r="F37"/>
  <c i="1" r="BD56"/>
  <c i="5" r="J36"/>
  <c i="1" r="AW59"/>
  <c i="6" r="F39"/>
  <c i="1" r="BD60"/>
  <c i="9" r="F38"/>
  <c i="1" r="BC63"/>
  <c i="3" r="J34"/>
  <c i="1" r="AW56"/>
  <c i="4" r="J36"/>
  <c i="1" r="AW58"/>
  <c i="6" r="J36"/>
  <c i="1" r="AW60"/>
  <c i="7" r="F36"/>
  <c i="1" r="BA61"/>
  <c i="8" r="F39"/>
  <c i="1" r="BD62"/>
  <c i="9" r="F37"/>
  <c i="1" r="BB63"/>
  <c i="2" r="F35"/>
  <c i="1" r="BB55"/>
  <c i="7" r="J36"/>
  <c i="1" r="AW61"/>
  <c i="3" r="F36"/>
  <c i="1" r="BC56"/>
  <c i="5" r="F37"/>
  <c i="1" r="BB59"/>
  <c i="6" r="F37"/>
  <c i="1" r="BB60"/>
  <c i="8" r="F37"/>
  <c i="1" r="BB62"/>
  <c i="10" r="F34"/>
  <c i="1" r="BA64"/>
  <c i="10" r="J34"/>
  <c i="1" r="AW64"/>
  <c i="2" r="J34"/>
  <c i="1" r="AW55"/>
  <c i="4" r="F39"/>
  <c i="1" r="BD58"/>
  <c i="10" r="F35"/>
  <c i="1" r="BB64"/>
  <c i="5" l="1" r="R91"/>
  <c i="4" r="T98"/>
  <c i="3" r="T152"/>
  <c r="T88"/>
  <c r="R152"/>
  <c i="4" r="P97"/>
  <c i="1" r="AU58"/>
  <c i="5" r="T91"/>
  <c r="P91"/>
  <c i="1" r="AU59"/>
  <c i="2" r="T322"/>
  <c i="8" r="BK87"/>
  <c r="J87"/>
  <c r="J63"/>
  <c i="9" r="R90"/>
  <c i="6" r="R92"/>
  <c i="3" r="P152"/>
  <c i="10" r="BK84"/>
  <c r="J84"/>
  <c r="J60"/>
  <c i="7" r="T90"/>
  <c i="2" r="R110"/>
  <c i="4" r="T131"/>
  <c r="T97"/>
  <c i="2" r="P110"/>
  <c i="10" r="T84"/>
  <c r="T83"/>
  <c i="6" r="T92"/>
  <c i="10" r="R84"/>
  <c r="R83"/>
  <c i="6" r="P92"/>
  <c i="1" r="AU60"/>
  <c i="8" r="T87"/>
  <c i="3" r="R89"/>
  <c r="R88"/>
  <c i="7" r="R90"/>
  <c i="2" r="P322"/>
  <c i="10" r="P84"/>
  <c r="P83"/>
  <c i="1" r="AU64"/>
  <c i="3" r="P88"/>
  <c i="1" r="AU56"/>
  <c i="2" r="R322"/>
  <c r="T110"/>
  <c r="T109"/>
  <c i="4" r="R131"/>
  <c r="R97"/>
  <c i="3" r="BK89"/>
  <c r="J89"/>
  <c r="J60"/>
  <c i="4" r="BK131"/>
  <c r="J131"/>
  <c r="J70"/>
  <c i="5" r="BK91"/>
  <c r="J91"/>
  <c r="J63"/>
  <c i="9" r="BK90"/>
  <c r="J90"/>
  <c r="J63"/>
  <c i="10" r="J85"/>
  <c r="J61"/>
  <c i="4" r="BK98"/>
  <c r="J98"/>
  <c r="J64"/>
  <c i="7" r="BK90"/>
  <c r="J90"/>
  <c r="J63"/>
  <c i="2" r="BK322"/>
  <c r="J322"/>
  <c r="J70"/>
  <c i="3" r="BK152"/>
  <c r="J152"/>
  <c r="J66"/>
  <c i="6" r="BK92"/>
  <c r="J92"/>
  <c r="J63"/>
  <c i="5" r="F35"/>
  <c i="1" r="AZ59"/>
  <c i="8" r="J35"/>
  <c i="1" r="AV62"/>
  <c r="AT62"/>
  <c i="4" r="F35"/>
  <c i="1" r="AZ58"/>
  <c i="7" r="F35"/>
  <c i="1" r="AZ61"/>
  <c i="2" r="F33"/>
  <c i="1" r="AZ55"/>
  <c i="3" r="F33"/>
  <c i="1" r="AZ56"/>
  <c i="7" r="J35"/>
  <c i="1" r="AV61"/>
  <c r="AT61"/>
  <c i="9" r="J35"/>
  <c i="1" r="AV63"/>
  <c r="AT63"/>
  <c i="4" r="J35"/>
  <c i="1" r="AV58"/>
  <c r="AT58"/>
  <c i="3" r="J33"/>
  <c i="1" r="AV56"/>
  <c r="AT56"/>
  <c i="6" r="F35"/>
  <c i="1" r="AZ60"/>
  <c r="BB57"/>
  <c r="AX57"/>
  <c r="BA57"/>
  <c r="AW57"/>
  <c i="2" r="J33"/>
  <c i="1" r="AV55"/>
  <c r="AT55"/>
  <c i="6" r="J35"/>
  <c i="1" r="AV60"/>
  <c r="AT60"/>
  <c r="BC57"/>
  <c r="AY57"/>
  <c i="10" r="F33"/>
  <c i="1" r="AZ64"/>
  <c i="5" r="J35"/>
  <c i="1" r="AV59"/>
  <c r="AT59"/>
  <c i="8" r="F35"/>
  <c i="1" r="AZ62"/>
  <c i="10" r="J33"/>
  <c i="1" r="AV64"/>
  <c r="AT64"/>
  <c r="BD57"/>
  <c i="9" r="F35"/>
  <c i="1" r="AZ63"/>
  <c i="2" l="1" r="BK109"/>
  <c r="J109"/>
  <c r="J59"/>
  <c r="R109"/>
  <c r="P109"/>
  <c i="1" r="AU55"/>
  <c i="3" r="BK88"/>
  <c r="J88"/>
  <c r="J59"/>
  <c i="4" r="BK97"/>
  <c r="J97"/>
  <c r="J63"/>
  <c i="10" r="BK83"/>
  <c r="J83"/>
  <c i="5" r="J32"/>
  <c i="1" r="AG59"/>
  <c r="AZ57"/>
  <c r="AV57"/>
  <c r="AT57"/>
  <c r="AU57"/>
  <c i="2" r="J30"/>
  <c i="1" r="AG55"/>
  <c r="BD54"/>
  <c r="W33"/>
  <c i="10" r="J30"/>
  <c i="1" r="AG64"/>
  <c i="7" r="J32"/>
  <c i="1" r="AG61"/>
  <c i="9" r="J32"/>
  <c i="1" r="AG63"/>
  <c r="BB54"/>
  <c r="AX54"/>
  <c r="BA54"/>
  <c r="W30"/>
  <c i="8" r="J32"/>
  <c i="1" r="AG62"/>
  <c i="6" r="J32"/>
  <c i="1" r="AG60"/>
  <c r="BC54"/>
  <c r="AY54"/>
  <c i="9" l="1" r="J41"/>
  <c i="6" r="J41"/>
  <c i="8" r="J41"/>
  <c i="5" r="J41"/>
  <c i="7" r="J41"/>
  <c i="10" r="J39"/>
  <c r="J59"/>
  <c i="2" r="J39"/>
  <c i="1" r="AN55"/>
  <c r="AN60"/>
  <c r="AN61"/>
  <c r="AN62"/>
  <c r="AN59"/>
  <c r="AN64"/>
  <c r="AN63"/>
  <c i="4" r="J32"/>
  <c i="1" r="AG58"/>
  <c r="AG57"/>
  <c r="AW54"/>
  <c r="AK30"/>
  <c r="AU54"/>
  <c r="AZ54"/>
  <c r="AV54"/>
  <c r="AK29"/>
  <c r="W32"/>
  <c i="3" r="J30"/>
  <c i="1" r="AG56"/>
  <c r="AN56"/>
  <c r="W31"/>
  <c i="4" l="1" r="J41"/>
  <c i="3" r="J39"/>
  <c i="1" r="AN58"/>
  <c r="AN57"/>
  <c r="AG54"/>
  <c r="AK26"/>
  <c r="AK35"/>
  <c r="AT54"/>
  <c r="W29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<sst xmlns="http://schemas.openxmlformats.org/spreadsheetml/2006/main">
  <si>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</si>
  <si>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</si>
  <si>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</si>
  <si>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</si>
  <si>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</si>
  <si>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{7d1a8be1-945a-4b3c-9e45-1e76492ca1b4}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</si>
  <si>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</si>
  <si>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</si>
  <si>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</si>
  <si>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</si>
  <si>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</si>
  <si>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</si>
  <si>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</si>
  <si>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</si>
  <si>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202509-25-04-22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</si>
  <si>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</si>
  <si>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</si>
  <si>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Rekonstrukce podkroví Centra volnočasových aktivit v Chrastavě</t>
  </si>
  <si>
    <t>KSO:</t>
  </si>
  <si>
    <t/>
  </si>
  <si>
    <t>CC-CZ:</t>
  </si>
  <si>
    <t>Místo:</t>
  </si>
  <si>
    <t>p.č.st. 466, Turpišova 407, Chrastava</t>
  </si>
  <si>
    <t>Datum:</t>
  </si>
  <si>
    <t>4. 6. 2025</t>
  </si>
  <si>
    <t>Zadavatel:</t>
  </si>
  <si>
    <t>IČ:</t>
  </si>
  <si>
    <t>00262871</t>
  </si>
  <si>
    <t>Město Chrastava, nám.1. máje 1, 463 31 Chrastava</t>
  </si>
  <si>
    <t>DIČ:</t>
  </si>
  <si>
    <t>Účastník:</t>
  </si>
  <si>
    <t>Vyplň údaj</t>
  </si>
  <si>
    <t>Projektant:</t>
  </si>
  <si>
    <t>47282525</t>
  </si>
  <si>
    <t>V&amp;M spol. s r.o.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</si>
  <si>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</si>
  <si>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</si>
  <si>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</si>
  <si>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</si>
  <si>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</si>
  <si>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</si>
  <si>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</si>
  <si>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</si>
  <si>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</si>
  <si>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</si>
  <si>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</si>
  <si>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</si>
  <si>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</si>
  <si>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</si>
  <si>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</si>
  <si>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</si>
  <si>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</si>
  <si>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</si>
  <si>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</si>
  <si>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</si>
  <si>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</si>
  <si>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</si>
  <si>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</si>
  <si>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</si>
  <si>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</si>
  <si>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</si>
  <si>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</si>
  <si>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</si>
  <si>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</si>
  <si>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</si>
  <si>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</si>
  <si>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</si>
  <si>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</si>
  <si>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</si>
  <si>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</si>
  <si>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</si>
  <si>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</si>
  <si>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</si>
  <si>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</si>
  <si>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</si>
  <si>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</si>
  <si>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</si>
  <si>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</si>
  <si>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</si>
  <si>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D.1.1</t>
  </si>
  <si>
    <t>Architektonicko-stavební řešení</t>
  </si>
  <si>
    <t>STA</t>
  </si>
  <si>
    <t>1</t>
  </si>
  <si>
    <t>{83014eb8-8bc0-4102-9140-4bd652639fc4}</t>
  </si>
  <si>
    <t>2</t>
  </si>
  <si>
    <t>D.1.2</t>
  </si>
  <si>
    <t>Stavebně konstrukční řešení</t>
  </si>
  <si>
    <t>{e4516b39-7eb5-415e-9d81-3572a581be55}</t>
  </si>
  <si>
    <t>D.1.4</t>
  </si>
  <si>
    <t>Technika prostředí staveb</t>
  </si>
  <si>
    <t>{00ab5cb5-cdb0-4f0c-a9d7-f126577cafdc}</t>
  </si>
  <si>
    <t>D.1.4.a</t>
  </si>
  <si>
    <t>Zdravotně technické instalace</t>
  </si>
  <si>
    <t>Soupis</t>
  </si>
  <si>
    <t>{d4177af4-4313-48b7-864d-98e66e87e6d5}</t>
  </si>
  <si>
    <t>D.1.4.c</t>
  </si>
  <si>
    <t>Vzduchotechnika</t>
  </si>
  <si>
    <t>{6b1e4bb2-6f16-4338-b002-026d9bf1cf7e}</t>
  </si>
  <si>
    <t>D.1.4.d</t>
  </si>
  <si>
    <t>ÚT a MaR</t>
  </si>
  <si>
    <t>{b3c600cd-cb9f-45d7-a816-0dbff657adba}</t>
  </si>
  <si>
    <t>D.1.4.g</t>
  </si>
  <si>
    <t>Elektroinstalace - silnoproud</t>
  </si>
  <si>
    <t>{c667d9ca-5d02-4b31-877d-db5013d0f03e}</t>
  </si>
  <si>
    <t>D.1.4.g.a</t>
  </si>
  <si>
    <t>Hromosvod a uzemnění</t>
  </si>
  <si>
    <t>{58a66e48-784d-4d93-8fee-3c605608b3e8}</t>
  </si>
  <si>
    <t>D.1.4.h</t>
  </si>
  <si>
    <t>Elektroinstalace - slaboproud</t>
  </si>
  <si>
    <t>{93f8f7b7-9b5d-479a-835f-5f39c4950a4d}</t>
  </si>
  <si>
    <t>VRN</t>
  </si>
  <si>
    <t>Vedlejší rozpočtové náklady a náklady spojené s umístěním stavby</t>
  </si>
  <si>
    <t>{d9d0d623-9aea-4e56-8d4f-b1c7549f490d}</t>
  </si>
  <si>
    <t>KRYCÍ LIST SOUPISU PRACÍ</t>
  </si>
  <si>
    <t>Objekt:</t>
  </si>
  <si>
    <t>D.1.1 - Architektonicko-stavební řešení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</si>
  <si>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</si>
  <si>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</si>
  <si>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</si>
  <si>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</si>
  <si>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</si>
  <si>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</si>
  <si>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</si>
  <si>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5 - Komunikace pozemní</t>
  </si>
  <si>
    <t xml:space="preserve">    6 - Úpravy povrchů, podlahy a osazování výplní</t>
  </si>
  <si>
    <t xml:space="preserve">    9 - Ostatní konstrukce a práce, bourání</t>
  </si>
  <si>
    <t xml:space="preserve">    94 - Lešení a stavební výtahy</t>
  </si>
  <si>
    <t xml:space="preserve">    95 - Různé dokončovací konstrukce a práce pozemních staveb</t>
  </si>
  <si>
    <t xml:space="preserve">    997 - Doprava suti a vybouraných hmot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</si>
  <si>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</si>
  <si>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</si>
  <si>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</si>
  <si>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</si>
  <si>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</si>
  <si>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714 - Akustická a protiotřesová opatření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</si>
  <si>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</si>
  <si>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</si>
  <si>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</si>
  <si>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</si>
  <si>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</si>
  <si>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 - včetně přesunu hmot a požadované povrchové úpravy</t>
  </si>
  <si>
    <t xml:space="preserve">    768 - Ostatní výrobky - včetně přesunu hmot a požadované povrchové úpravy</t>
  </si>
  <si>
    <t xml:space="preserve">    771 - Podlahy z dlaždic</t>
  </si>
  <si>
    <t xml:space="preserve">    775 - Podlahy skládané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</si>
  <si>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</si>
  <si>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</si>
  <si>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</si>
  <si>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</si>
  <si>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M - Práce a dodávky M</t>
  </si>
  <si>
    <t xml:space="preserve">    33-M - Montáže dopr.zaříz.,sklad. zař. a váh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</si>
  <si>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</si>
  <si>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</si>
  <si>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</si>
  <si>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</si>
  <si>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</si>
  <si>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</si>
  <si>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</si>
  <si>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</si>
  <si>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</si>
  <si>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</si>
  <si>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</si>
  <si>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</si>
  <si>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</si>
  <si>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</si>
  <si>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</si>
  <si>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</si>
  <si>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</si>
  <si>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</si>
  <si>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113106161</t>
  </si>
  <si>
    <t>Rozebrání dlažeb vozovek a ploch s přemístěním hmot na skládku na vzdálenost do 3 m nebo s naložením na dopravní prostředek, s jakoukoliv výplní spár ručně z drobných kostek nebo odseků s ložem z kameniva</t>
  </si>
  <si>
    <t>m2</t>
  </si>
  <si>
    <t>CS ÚRS 2025 01</t>
  </si>
  <si>
    <t>4</t>
  </si>
  <si>
    <t>-1853303108</t>
  </si>
  <si>
    <t>Online PSC</t>
  </si>
  <si>
    <t>https://podminky.urs.cz/item/CS_URS_2025_01/113106161</t>
  </si>
  <si>
    <t>VV</t>
  </si>
  <si>
    <t>"žulová dlažba" (9,13+14,15+0,97+0,65+5,81*2+2,53+1,16+1,65)*0,50+2,50*1,94</t>
  </si>
  <si>
    <t>131251100</t>
  </si>
  <si>
    <t>Hloubení nezapažených jam a zářezů strojně s urovnáním dna do předepsaného profilu a spádu v hornině třídy těžitelnosti I skupiny 3 do 20 m3</t>
  </si>
  <si>
    <t>m3</t>
  </si>
  <si>
    <t>-957029014</t>
  </si>
  <si>
    <t>https://podminky.urs.cz/item/CS_URS_2025_01/131251100</t>
  </si>
  <si>
    <t>"výkop pro základy a dojezd výtahu" 2,50*1,285*1,20+2,50*2,50*1,70</t>
  </si>
  <si>
    <t>3</t>
  </si>
  <si>
    <t>132212131</t>
  </si>
  <si>
    <t>Hloubení nezapažených rýh šířky do 800 mm ručně s urovnáním dna do předepsaného profilu a spádu v hornině třídy těžitelnosti I skupiny 3 soudržných</t>
  </si>
  <si>
    <t>263320714</t>
  </si>
  <si>
    <t>https://podminky.urs.cz/item/CS_URS_2025_01/132212131</t>
  </si>
  <si>
    <t>"výkop pro zemnící pásek" (9,13+14,15+0,97+0,65+5,81*2+2,53+1,16+1,65+28,00)*0,50*0,50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</si>
  <si>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</si>
  <si>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</si>
  <si>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-944205186</t>
  </si>
  <si>
    <t>https://podminky.urs.cz/item/CS_URS_2025_01/162751117</t>
  </si>
  <si>
    <t>5</t>
  </si>
  <si>
    <t>167151101</t>
  </si>
  <si>
    <t>Nakládání, skládání a překládání neulehlého výkopku nebo sypaniny strojně nakládání, množství do 100 m3, z horniny třídy těžitelnosti I, skupiny 1 až 3</t>
  </si>
  <si>
    <t>-1834025334</t>
  </si>
  <si>
    <t>https://podminky.urs.cz/item/CS_URS_2025_01/167151101</t>
  </si>
  <si>
    <t>6</t>
  </si>
  <si>
    <t>171201231</t>
  </si>
  <si>
    <t>Poplatek za uložení stavebního odpadu na recyklační skládce (skládkovné) zeminy a kamení zatříděného do Katalogu odpadů pod kódem 17 05 04</t>
  </si>
  <si>
    <t>t</t>
  </si>
  <si>
    <t>-1985341064</t>
  </si>
  <si>
    <t>https://podminky.urs.cz/item/CS_URS_2025_01/171201231</t>
  </si>
  <si>
    <t>14,48*1,8 'Přepočtené koeficientem množství</t>
  </si>
  <si>
    <t>7</t>
  </si>
  <si>
    <t>174111101</t>
  </si>
  <si>
    <t>Zásyp sypaninou z jakékoliv horniny ručně s uložením výkopku ve vrstvách se zhutněním jam, šachet, rýh nebo kolem objektů v těchto vykopávkách</t>
  </si>
  <si>
    <t>1445084930</t>
  </si>
  <si>
    <t>https://podminky.urs.cz/item/CS_URS_2025_01/174111101</t>
  </si>
  <si>
    <t>8</t>
  </si>
  <si>
    <t>181951112</t>
  </si>
  <si>
    <t>Úprava pláně vyrovnáním výškových rozdílů strojně v hornině třídy těžitelnosti I, skupiny 1 až 3 se zhutněním</t>
  </si>
  <si>
    <t>1393804644</t>
  </si>
  <si>
    <t>https://podminky.urs.cz/item/CS_URS_2025_01/181951112</t>
  </si>
  <si>
    <t>"skladba ZP1" 22,00</t>
  </si>
  <si>
    <t>"skladba ZP2" 22,00</t>
  </si>
  <si>
    <t>Součet</t>
  </si>
  <si>
    <t>Svislé a kompletní konstrukce</t>
  </si>
  <si>
    <t>9</t>
  </si>
  <si>
    <t>310231055</t>
  </si>
  <si>
    <t>Zazdívka otvorů ve zdivu nadzákladovém děrovanými cihlami plochy přes 1 do 4 m2 přes P10 do P15, tl. zdiva 300 mm</t>
  </si>
  <si>
    <t>-972321668</t>
  </si>
  <si>
    <t>https://podminky.urs.cz/item/CS_URS_2025_01/310231055</t>
  </si>
  <si>
    <t>"skladba FS1" 1,00*1,90</t>
  </si>
  <si>
    <t>10</t>
  </si>
  <si>
    <t>310232085</t>
  </si>
  <si>
    <t>Zazdívka otvorů ve zdivu nadzákladovém děrovanými broušenými cihlami plochy přes 1 m2 do 4 m2 na tenkovrstvou maltu, tl. zdiva 500 mm</t>
  </si>
  <si>
    <t>1323198883</t>
  </si>
  <si>
    <t>https://podminky.urs.cz/item/CS_URS_2025_01/310232085</t>
  </si>
  <si>
    <t>"skladba FA2" (1,14+1,40)*2,55</t>
  </si>
  <si>
    <t>11</t>
  </si>
  <si>
    <t>317944321</t>
  </si>
  <si>
    <t>Válcované nosníky dodatečně osazované do připravených otvorů bez zazdění hlav do č. 12</t>
  </si>
  <si>
    <t>-104675372</t>
  </si>
  <si>
    <t>https://podminky.urs.cz/item/CS_URS_2025_01/317944321</t>
  </si>
  <si>
    <t>"1.NP" 4*1,50*8,34*0,001</t>
  </si>
  <si>
    <t>"2.NP" 4*1,50*8,34*0,001</t>
  </si>
  <si>
    <t>Komunikace pozemní</t>
  </si>
  <si>
    <t>564750101</t>
  </si>
  <si>
    <t>Podklad nebo kryt z kameniva hrubého drceného vel. 16-32 mm s rozprostřením a zhutněním plochy jednotlivě do 100 m2, po zhutnění tl. 150 mm</t>
  </si>
  <si>
    <t>-1210920523</t>
  </si>
  <si>
    <t>https://podminky.urs.cz/item/CS_URS_2025_01/564750101</t>
  </si>
  <si>
    <t>13</t>
  </si>
  <si>
    <t>564861011</t>
  </si>
  <si>
    <t>Podklad ze štěrkodrti ŠD s rozprostřením a zhutněním plochy jednotlivě do 100 m2, po zhutnění tl. 200 mm</t>
  </si>
  <si>
    <t>-637442991</t>
  </si>
  <si>
    <t>https://podminky.urs.cz/item/CS_URS_2025_01/564861011</t>
  </si>
  <si>
    <t>14</t>
  </si>
  <si>
    <t>591211111</t>
  </si>
  <si>
    <t>Kladení dlažby z kostek s provedením lože do tl. 50 mm, s vyplněním spár, s dvojím beraněním a se smetením přebytečného materiálu na krajnici drobných z kamene, do lože z kameniva těženého</t>
  </si>
  <si>
    <t>-799181017</t>
  </si>
  <si>
    <t>https://podminky.urs.cz/item/CS_URS_2025_01/591211111</t>
  </si>
  <si>
    <t>15</t>
  </si>
  <si>
    <t>M</t>
  </si>
  <si>
    <t>58381007</t>
  </si>
  <si>
    <t>kostka štípaná dlažební žula drobná 8/10</t>
  </si>
  <si>
    <t>982777177</t>
  </si>
  <si>
    <t>22*1,02 'Přepočtené koeficientem množství</t>
  </si>
  <si>
    <t>Úpravy povrchů, podlahy a osazování výplní</t>
  </si>
  <si>
    <t>16</t>
  </si>
  <si>
    <t>611325222</t>
  </si>
  <si>
    <t>Vápenocementová omítka jednotlivých malých ploch štuková dvouvrstvá na stropech, plochy jednotlivě přes 0,09 do 0,25 m2</t>
  </si>
  <si>
    <t>kus</t>
  </si>
  <si>
    <t>-1740793678</t>
  </si>
  <si>
    <t>https://podminky.urs.cz/item/CS_URS_2025_01/611325222</t>
  </si>
  <si>
    <t xml:space="preserve"> "předpoklad pro možnou realizaci" 50</t>
  </si>
  <si>
    <t>17</t>
  </si>
  <si>
    <t>611325225</t>
  </si>
  <si>
    <t>Vápenocementová omítka jednotlivých malých ploch štuková dvouvrstvá na stropech, plochy jednotlivě přes 1,0 do 4 m2</t>
  </si>
  <si>
    <t>1857906317</t>
  </si>
  <si>
    <t>https://podminky.urs.cz/item/CS_URS_2025_01/611325225</t>
  </si>
  <si>
    <t xml:space="preserve"> "předpoklad pro možnou realizaci" 20</t>
  </si>
  <si>
    <t>18</t>
  </si>
  <si>
    <t>612131101</t>
  </si>
  <si>
    <t>Podkladní a spojovací vrstva vnitřních omítaných ploch cementový postřik nanášený ručně celoplošně stěn</t>
  </si>
  <si>
    <t>-1241079936</t>
  </si>
  <si>
    <t>https://podminky.urs.cz/item/CS_URS_2025_01/612131101</t>
  </si>
  <si>
    <t>"skladba SA3" 2,20*3,20</t>
  </si>
  <si>
    <t>19</t>
  </si>
  <si>
    <t>612321141</t>
  </si>
  <si>
    <t>Omítka vápenocementová vnitřních ploch nanášená ručně dvouvrstvá, tloušťky jádrové omítky do 10 mm a tloušťky štuku do 3 mm štuková svislých konstrukcí stěn</t>
  </si>
  <si>
    <t>1648213560</t>
  </si>
  <si>
    <t>https://podminky.urs.cz/item/CS_URS_2025_01/612321141</t>
  </si>
  <si>
    <t>20</t>
  </si>
  <si>
    <t>612321191</t>
  </si>
  <si>
    <t>Omítka vápenocementová vnitřních ploch nanášená ručně Příplatek k cenám za každých dalších i započatých 5 mm tloušťky omítky přes 10 mm stěn</t>
  </si>
  <si>
    <t>1803998265</t>
  </si>
  <si>
    <t>https://podminky.urs.cz/item/CS_URS_2025_01/612321191</t>
  </si>
  <si>
    <t>612325222</t>
  </si>
  <si>
    <t>Vápenocementová omítka jednotlivých malých ploch štuková dvouvrstvá na stěnách, plochy jednotlivě přes 0,09 do 0,25 m2</t>
  </si>
  <si>
    <t>-150325971</t>
  </si>
  <si>
    <t>https://podminky.urs.cz/item/CS_URS_2025_01/612325222</t>
  </si>
  <si>
    <t>22</t>
  </si>
  <si>
    <t>612325225</t>
  </si>
  <si>
    <t xml:space="preserve">Vápenocementová omítka jednotlivých malých ploch štuková dvouvrstvá na stěnách, plochy jednotlivě přes 1,0 do 4 m2 </t>
  </si>
  <si>
    <t>-891966305</t>
  </si>
  <si>
    <t>https://podminky.urs.cz/item/CS_URS_2025_01/612325225</t>
  </si>
  <si>
    <t>"skladba FS1" 1</t>
  </si>
  <si>
    <t>"skladba FA2" 2</t>
  </si>
  <si>
    <t xml:space="preserve">"ostatní nedotčené prostory" </t>
  </si>
  <si>
    <t>23</t>
  </si>
  <si>
    <t>621525102</t>
  </si>
  <si>
    <t>Omítka tenkovrstvá jednotlivých malých ploch silikátová, akrylátová, silikonová nebo silikonsilikátová podhledů, plochy jednotlivě přes 0,1 do 0,25 m2</t>
  </si>
  <si>
    <t>1050138097</t>
  </si>
  <si>
    <t>https://podminky.urs.cz/item/CS_URS_2025_01/621525102</t>
  </si>
  <si>
    <t>24</t>
  </si>
  <si>
    <t>622131101</t>
  </si>
  <si>
    <t>Podkladní a spojovací vrstva vnějších omítaných ploch cementový postřik nanášený ručně celoplošně stěn</t>
  </si>
  <si>
    <t>-1886579935</t>
  </si>
  <si>
    <t>https://podminky.urs.cz/item/CS_URS_2025_01/622131101</t>
  </si>
  <si>
    <t>25</t>
  </si>
  <si>
    <t>622321141</t>
  </si>
  <si>
    <t>Omítka vápenocementová vnějších ploch nanášená ručně dvouvrstvá, tloušťky jádrové omítky do 15 mm a tloušťky štuku do 3 mm štuková stěn</t>
  </si>
  <si>
    <t>1495094215</t>
  </si>
  <si>
    <t>https://podminky.urs.cz/item/CS_URS_2025_01/622321141</t>
  </si>
  <si>
    <t>26</t>
  </si>
  <si>
    <t>622326451</t>
  </si>
  <si>
    <t>Oprava vápenocementové omítky s celoplošným přeštukováním vnějších ploch stupně členitosti 3, v rozsahu opravované plochy do 10%</t>
  </si>
  <si>
    <t>-1000697972</t>
  </si>
  <si>
    <t>https://podminky.urs.cz/item/CS_URS_2025_01/622326451</t>
  </si>
  <si>
    <t xml:space="preserve"> "předpoklad pro možnou realizaci"</t>
  </si>
  <si>
    <t>"sjednocující nátěr fasády" 10,85*(28,00*2+19,80+2,28*2+2,50+3,96+3,32+1,20)*0,20</t>
  </si>
  <si>
    <t>27</t>
  </si>
  <si>
    <t>622331111</t>
  </si>
  <si>
    <t>Omítka cementová vnějších ploch nanášená ručně jednovrstvá, tloušťky do 15 mm hrubá zatřená stěn</t>
  </si>
  <si>
    <t>-560244094</t>
  </si>
  <si>
    <t>https://podminky.urs.cz/item/CS_URS_2025_01/622331111</t>
  </si>
  <si>
    <t>28</t>
  </si>
  <si>
    <t>622525102</t>
  </si>
  <si>
    <t>Omítka tenkovrstvá jednotlivých malých ploch silikátová, akrylátová, silikonová nebo silikonsilikátová stěn, plochy jednotlivě přes 0,1 do 0,25 m2</t>
  </si>
  <si>
    <t>1004198405</t>
  </si>
  <si>
    <t>https://podminky.urs.cz/item/CS_URS_2025_01/622525102</t>
  </si>
  <si>
    <t xml:space="preserve"> "předpoklad pro možnou realizaci" 30</t>
  </si>
  <si>
    <t>29</t>
  </si>
  <si>
    <t>629995101</t>
  </si>
  <si>
    <t>Očištění vnějších ploch tlakovou vodou omytím tlakovou vodou</t>
  </si>
  <si>
    <t>320773174</t>
  </si>
  <si>
    <t>https://podminky.urs.cz/item/CS_URS_2025_01/629995101</t>
  </si>
  <si>
    <t>"sjednocující nátěr fasády" 10,85*(28,00*2+19,80+2,28*2+2,50+3,96+3,32+1,20)</t>
  </si>
  <si>
    <t>30</t>
  </si>
  <si>
    <t>632451252</t>
  </si>
  <si>
    <t>Potěr cementový samonivelační litý tř. C 30, tl. přes 35 do 40 mm</t>
  </si>
  <si>
    <t>1487214951</t>
  </si>
  <si>
    <t>https://podminky.urs.cz/item/CS_URS_2025_01/632451252</t>
  </si>
  <si>
    <t>"skladba PA3" (11,40+3,80)</t>
  </si>
  <si>
    <t>Ostatní konstrukce a práce, bourání</t>
  </si>
  <si>
    <t>31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</si>
  <si>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</si>
  <si>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</si>
  <si>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m</t>
  </si>
  <si>
    <t>-1697614202</t>
  </si>
  <si>
    <t>https://podminky.urs.cz/item/CS_URS_2025_01/916231213</t>
  </si>
  <si>
    <t>"žulová dlažba" (9,13+14,15+0,97+0,65+5,81*2+2,53+1,16+1,65+2,50+2,70+3,40+1,35)</t>
  </si>
  <si>
    <t>32</t>
  </si>
  <si>
    <t>59217016</t>
  </si>
  <si>
    <t>obrubník betonový chodníkový 1000x80x250mm</t>
  </si>
  <si>
    <t>117703662</t>
  </si>
  <si>
    <t>51,81*1,02 'Přepočtené koeficientem množství</t>
  </si>
  <si>
    <t>33</t>
  </si>
  <si>
    <t>952901111</t>
  </si>
  <si>
    <t>Vyčištění budov nebo objektů před předáním do užívání budov bytové nebo občanské výstavby, světlé výšky podlaží do 4 m</t>
  </si>
  <si>
    <t>1027673929</t>
  </si>
  <si>
    <t>https://podminky.urs.cz/item/CS_URS_2025_01/952901111</t>
  </si>
  <si>
    <t>"1.NP" 11,40</t>
  </si>
  <si>
    <t>"2.NP" 3,40+3,50+3,90+5,90+3,80</t>
  </si>
  <si>
    <t>"3.NP" 272,36</t>
  </si>
  <si>
    <t>34</t>
  </si>
  <si>
    <t>962032641</t>
  </si>
  <si>
    <t>Bourání zdiva nadzákladového komínového z cihel pálených, šamotových nebo vápenopískových, na maltu cementovou</t>
  </si>
  <si>
    <t>1215847426</t>
  </si>
  <si>
    <t>https://podminky.urs.cz/item/CS_URS_2025_01/962032641</t>
  </si>
  <si>
    <t>"stávající komíny" (2,00*0,50+1,60*0,50+0,50*0,50+1,40*0,50+1,40*0,80)*7,00</t>
  </si>
  <si>
    <t>35</t>
  </si>
  <si>
    <t>965043331</t>
  </si>
  <si>
    <t>Bourání mazanin betonových s potěrem nebo teracem tl. do 100 mm, plochy do 4 m2</t>
  </si>
  <si>
    <t>-937827847</t>
  </si>
  <si>
    <t>https://podminky.urs.cz/item/CS_URS_2025_01/965043331</t>
  </si>
  <si>
    <t>"skladba PA3" 3,80*0,05</t>
  </si>
  <si>
    <t>36</t>
  </si>
  <si>
    <t>965043341</t>
  </si>
  <si>
    <t>Bourání mazanin betonových s potěrem nebo teracem tl. do 100 mm, plochy přes 4 m2</t>
  </si>
  <si>
    <t>-1550679467</t>
  </si>
  <si>
    <t>https://podminky.urs.cz/item/CS_URS_2025_01/965043341</t>
  </si>
  <si>
    <t>"skladba PA3" 11,40*0,05</t>
  </si>
  <si>
    <t>37</t>
  </si>
  <si>
    <t>968062374</t>
  </si>
  <si>
    <t>Vybourání dřevěných rámů oken s křídly, dveřních zárubní, vrat, stěn, ostění nebo obkladů rámů oken s křídly zdvojených, plochy do 1 m2</t>
  </si>
  <si>
    <t>-1748459482</t>
  </si>
  <si>
    <t>https://podminky.urs.cz/item/CS_URS_2025_01/968062374</t>
  </si>
  <si>
    <t>"1.NP" 0,65*1,50</t>
  </si>
  <si>
    <t>38</t>
  </si>
  <si>
    <t>968072357</t>
  </si>
  <si>
    <t>Vybourání kovových rámů oken s křídly, dveřních zárubní, vrat, stěn, ostění nebo obkladů okenních rámů s křídly zdvojených, plochy přes 4 m2</t>
  </si>
  <si>
    <t>-56846427</t>
  </si>
  <si>
    <t>https://podminky.urs.cz/item/CS_URS_2025_01/968072357</t>
  </si>
  <si>
    <t>"prosklené zádveří včetně střechy" (2,28+3,50)*3,00+2,28*3,50</t>
  </si>
  <si>
    <t>39</t>
  </si>
  <si>
    <t>968072455</t>
  </si>
  <si>
    <t>Vybourání kovových rámů oken s křídly, dveřních zárubní, vrat, stěn, ostění nebo obkladů dveřních zárubní, plochy do 2 m2</t>
  </si>
  <si>
    <t>-1942815468</t>
  </si>
  <si>
    <t>https://podminky.urs.cz/item/CS_URS_2025_01/968072455</t>
  </si>
  <si>
    <t>"1.PP" 1,00*1,90</t>
  </si>
  <si>
    <t>"1.NP" 0,75*2,10+0,85*2,20</t>
  </si>
  <si>
    <t>40</t>
  </si>
  <si>
    <t>971033651</t>
  </si>
  <si>
    <t>Vybourání otvorů ve zdivu základovém nebo nadzákladovém z cihel, tvárnic, příčkovek z cihel pálených na maltu vápennou nebo vápenocementovou plochy do 4 m2, tl. do 600 mm</t>
  </si>
  <si>
    <t>888646609</t>
  </si>
  <si>
    <t>https://podminky.urs.cz/item/CS_URS_2025_01/971033651</t>
  </si>
  <si>
    <t>"1.NP" 1,00*2,00*0,60</t>
  </si>
  <si>
    <t>"2.NP" 1,00*2,00*0,60</t>
  </si>
  <si>
    <t>"3.NP" 1,00*2,00*0,60</t>
  </si>
  <si>
    <t>41</t>
  </si>
  <si>
    <t>974029664</t>
  </si>
  <si>
    <t>Vysekání rýh ve zdivu kamenném pro vtahování nosníků, před vybouráním otvoru do hl. 150 mm, při výšce nosníku do 150 mm</t>
  </si>
  <si>
    <t>963438547</t>
  </si>
  <si>
    <t>https://podminky.urs.cz/item/CS_URS_2025_01/974029664</t>
  </si>
  <si>
    <t>"1.NP" 4*1,50</t>
  </si>
  <si>
    <t>"2.NP" 4*1,50</t>
  </si>
  <si>
    <t>42</t>
  </si>
  <si>
    <t>977151128</t>
  </si>
  <si>
    <t>Jádrové vrty diamantovými korunkami do stavebních materiálů (železobetonu, betonu, cihel, obkladů, dlažeb, kamene) průměru přes 250 do 300 mm</t>
  </si>
  <si>
    <t>-109507963</t>
  </si>
  <si>
    <t>https://podminky.urs.cz/item/CS_URS_2025_01/977151128</t>
  </si>
  <si>
    <t>43</t>
  </si>
  <si>
    <t>978013191</t>
  </si>
  <si>
    <t>Otlučení vápenných nebo vápenocementových omítek vnitřních ploch stěn s vyškrabáním spar, s očištěním zdiva, v rozsahu přes 50 do 100 %</t>
  </si>
  <si>
    <t>1736481502</t>
  </si>
  <si>
    <t>https://podminky.urs.cz/item/CS_URS_2025_01/978013191</t>
  </si>
  <si>
    <t>44</t>
  </si>
  <si>
    <t>978059541</t>
  </si>
  <si>
    <t>Odsekání obkladů stěn včetně otlučení podkladní omítky až na zdivo z obkládaček vnitřních, z jakýchkoliv materiálů, plochy přes 1 m2</t>
  </si>
  <si>
    <t>1363436229</t>
  </si>
  <si>
    <t>https://podminky.urs.cz/item/CS_URS_2025_01/978059541</t>
  </si>
  <si>
    <t>45</t>
  </si>
  <si>
    <t>979071021</t>
  </si>
  <si>
    <t>Očištění vybouraných dlažebních kostek při překopech inženýrských sítí od spojovacího materiálu, s přemístěním hmot na skládku na vzdálenost do 3 m nebo s naložením na dopravní prostředek drobných, s původním vyplněním spár kamenivem těženým</t>
  </si>
  <si>
    <t>-533218300</t>
  </si>
  <si>
    <t>https://podminky.urs.cz/item/CS_URS_2025_01/979071021</t>
  </si>
  <si>
    <t>46</t>
  </si>
  <si>
    <t>981011413</t>
  </si>
  <si>
    <t>Demolice budov postupným rozebíráním z cihel, kamene, tvárnic na maltu cementovou nebo z betonu prostého s podílem konstrukcí přes 15 do 20 %</t>
  </si>
  <si>
    <t>-1080598198</t>
  </si>
  <si>
    <t>https://podminky.urs.cz/item/CS_URS_2025_01/981011413</t>
  </si>
  <si>
    <t>"demolice" (2,28*3,50+5,08*1,30)*3,00</t>
  </si>
  <si>
    <t>47</t>
  </si>
  <si>
    <t>985141211</t>
  </si>
  <si>
    <t>Vyčištění trhlin nebo dutin ve zdivu šířky přes 30 do 50 mm, hloubky do 150 mm - předpoklad pro možnou realizaci</t>
  </si>
  <si>
    <t>-2116119561</t>
  </si>
  <si>
    <t>https://podminky.urs.cz/item/CS_URS_2025_01/985141211</t>
  </si>
  <si>
    <t>48</t>
  </si>
  <si>
    <t>985411111</t>
  </si>
  <si>
    <t>Beztlakové zalití trhlin a dutin aktivovanou maltou - předpoklad pro možnou realizaci</t>
  </si>
  <si>
    <t>840063239</t>
  </si>
  <si>
    <t>https://podminky.urs.cz/item/CS_URS_2025_01/985411111</t>
  </si>
  <si>
    <t>49</t>
  </si>
  <si>
    <t>985421152</t>
  </si>
  <si>
    <t>Injektáž trhlin v cihelném, kamenném nebo smíšeném zdivu nízkotlaká do 0,6 MP, včetně provedení vrtů aktivovanou cementovou maltou šířka trhlin přes 15 do 20 mm tloušťka zdiva přes 300 do 450 mm - předpoklad pro možnou realizaci</t>
  </si>
  <si>
    <t>-2120107780</t>
  </si>
  <si>
    <t>https://podminky.urs.cz/item/CS_URS_2025_01/985421152</t>
  </si>
  <si>
    <t>50</t>
  </si>
  <si>
    <t>999000001.R</t>
  </si>
  <si>
    <t>Řádná ochrana ponechávaných konstrukcí před poškozením a zejm.povětrnostními vlivy (folie, desky, pomocné nosné profily atd....) - ochrana trvalá, případná zakrývání a odkrývání dle potřeby</t>
  </si>
  <si>
    <t>kpl</t>
  </si>
  <si>
    <t>1080333309</t>
  </si>
  <si>
    <t>P</t>
  </si>
  <si>
    <t xml:space="preserve">Poznámka k položce:_x000d_
Veškeré škody způsobené nezajištěním této ochrany hradí dodavatel._x000d_
Za tímto účelem doporučujeme stávající poruchy konstrukcí před zahájením stavby zdokumentovat._x000d_
</t>
  </si>
  <si>
    <t>94</t>
  </si>
  <si>
    <t>Lešení a stavební výtahy</t>
  </si>
  <si>
    <t>51</t>
  </si>
  <si>
    <t>941211112</t>
  </si>
  <si>
    <t>Lešení řadové rámové lehké pracovní s podlahami s provozním zatížením tř. 3 do 200 kg/m2 šířky tř. SW06 od 0,6 do 0,9 m výšky přes 10 do 25 m montáž</t>
  </si>
  <si>
    <t>539139741</t>
  </si>
  <si>
    <t>https://podminky.urs.cz/item/CS_URS_2025_01/941211112</t>
  </si>
  <si>
    <t>"fasádní lešení - pro rekonstrukci střechy a případnou opravu fasády" (20,00+28,00+3,00)*2*11,00</t>
  </si>
  <si>
    <t>52</t>
  </si>
  <si>
    <t>941211212</t>
  </si>
  <si>
    <t>Lešení řadové rámové lehké pracovní s podlahami s provozním zatížením tř. 3 do 200 kg/m2 šířky tř. SW06 od 0,6 do 0,9 m výšky přes 10 do 25 m příplatek za každý den použití</t>
  </si>
  <si>
    <t>-949496428</t>
  </si>
  <si>
    <t>https://podminky.urs.cz/item/CS_URS_2025_01/941211212</t>
  </si>
  <si>
    <t>1122*30 'Přepočtené koeficientem množství</t>
  </si>
  <si>
    <t>53</t>
  </si>
  <si>
    <t>941211812</t>
  </si>
  <si>
    <t>Lešení řadové rámové lehké pracovní s podlahami s provozním zatížením tř. 3 do 200 kg/m2 šířky tř. SW06 od 0,6 do 0,9 m výšky přes 10 do 25 m demontáž</t>
  </si>
  <si>
    <t>-1206841615</t>
  </si>
  <si>
    <t>https://podminky.urs.cz/item/CS_URS_2025_01/941211812</t>
  </si>
  <si>
    <t>54</t>
  </si>
  <si>
    <t>949101111</t>
  </si>
  <si>
    <t>Lešení pomocné pracovní pro objekty pozemních staveb pro zatížení do 150 kg/m2, o výšce lešeňové podlahy do 1,9 m</t>
  </si>
  <si>
    <t>-1991060383</t>
  </si>
  <si>
    <t>https://podminky.urs.cz/item/CS_URS_2025_01/949101111</t>
  </si>
  <si>
    <t>95</t>
  </si>
  <si>
    <t>Různé dokončovací konstrukce a práce pozemních staveb</t>
  </si>
  <si>
    <t>55</t>
  </si>
  <si>
    <t>952902001.R</t>
  </si>
  <si>
    <t>Stavební přípomoce profesím (realizace na pokyn TDI, účtováno dle zápisu v SD)</t>
  </si>
  <si>
    <t>hod</t>
  </si>
  <si>
    <t>218305079</t>
  </si>
  <si>
    <t>997</t>
  </si>
  <si>
    <t>Doprava suti a vybouraných hmot</t>
  </si>
  <si>
    <t>56</t>
  </si>
  <si>
    <t>997006002</t>
  </si>
  <si>
    <t>Úprava stavebního odpadu třídění strojové</t>
  </si>
  <si>
    <t>-692079425</t>
  </si>
  <si>
    <t>https://podminky.urs.cz/item/CS_URS_2025_01/997006002</t>
  </si>
  <si>
    <t>57</t>
  </si>
  <si>
    <t>997013153</t>
  </si>
  <si>
    <t>Vnitrostaveništní doprava suti a vybouraných hmot vodorovně do 50 m s naložením s omezením mechanizace pro budovy a haly výšky přes 9 do 12 m</t>
  </si>
  <si>
    <t>1150054002</t>
  </si>
  <si>
    <t>https://podminky.urs.cz/item/CS_URS_2025_01/997013153</t>
  </si>
  <si>
    <t>58</t>
  </si>
  <si>
    <t>997013509</t>
  </si>
  <si>
    <t>Odvoz suti a vybouraných hmot na skládku nebo meziskládku se složením, na vzdálenost Příplatek k ceně za každý další započatý 1 km přes 1 km</t>
  </si>
  <si>
    <t>1776379638</t>
  </si>
  <si>
    <t>https://podminky.urs.cz/item/CS_URS_2025_01/997013509</t>
  </si>
  <si>
    <t>101,701*20 'Přepočtené koeficientem množství</t>
  </si>
  <si>
    <t>59</t>
  </si>
  <si>
    <t>997013511</t>
  </si>
  <si>
    <t>Odvoz suti a vybouraných hmot z meziskládky na skládku s naložením a se složením, na vzdálenost do 1 km</t>
  </si>
  <si>
    <t>183354840</t>
  </si>
  <si>
    <t>https://podminky.urs.cz/item/CS_URS_2025_01/997013511</t>
  </si>
  <si>
    <t>60</t>
  </si>
  <si>
    <t>997013869</t>
  </si>
  <si>
    <t>Poplatek za uložení stavebního odpadu na recyklační skládce (skládkovné) ze směsí nebo oddělených frakcí betonu, cihel a keramických výrobků zatříděného do Katalogu odpadů pod kódem 17 01 07</t>
  </si>
  <si>
    <t>-502630833</t>
  </si>
  <si>
    <t>https://podminky.urs.cz/item/CS_URS_2025_01/997013869</t>
  </si>
  <si>
    <t>101,701-20,678</t>
  </si>
  <si>
    <t>61</t>
  </si>
  <si>
    <t>997013871</t>
  </si>
  <si>
    <t>Poplatek za uložení stavebního odpadu na recyklační skládce (skládkovné) směsného stavebního a demoličního zatříděného do Katalogu odpadů pod kódem 17 09 04</t>
  </si>
  <si>
    <t>1528770176</t>
  </si>
  <si>
    <t>https://podminky.urs.cz/item/CS_URS_2025_01/997013871</t>
  </si>
  <si>
    <t>998</t>
  </si>
  <si>
    <t>Přesun hmot</t>
  </si>
  <si>
    <t>62</t>
  </si>
  <si>
    <t>998011009</t>
  </si>
  <si>
    <t>Přesun hmot pro budovy občanské výstavby, bydlení, výrobu a služby s nosnou svislou konstrukcí zděnou z cihel, tvárnic nebo kamene vodorovná dopravní vzdálenost do 100 m s omezením mechanizace pro budovy výšky přes 6 do 12 m</t>
  </si>
  <si>
    <t>-657708131</t>
  </si>
  <si>
    <t>https://podminky.urs.cz/item/CS_URS_2025_01/998011009</t>
  </si>
  <si>
    <t>PSV</t>
  </si>
  <si>
    <t>Práce a dodávky PSV</t>
  </si>
  <si>
    <t>711</t>
  </si>
  <si>
    <t>Izolace proti vodě, vlhkosti a plynům</t>
  </si>
  <si>
    <t>63</t>
  </si>
  <si>
    <t>711112001</t>
  </si>
  <si>
    <t>Provedení izolace proti zemní vlhkosti natěradly a tmely za studena na ploše svislé S nátěrem penetračním</t>
  </si>
  <si>
    <t>321099102</t>
  </si>
  <si>
    <t>https://podminky.urs.cz/item/CS_URS_2025_01/711112001</t>
  </si>
  <si>
    <t>64</t>
  </si>
  <si>
    <t>11163150</t>
  </si>
  <si>
    <t>lak penetrační asfaltový</t>
  </si>
  <si>
    <t>-1117429390</t>
  </si>
  <si>
    <t>1,9*0,00034 'Přepočtené koeficientem množství</t>
  </si>
  <si>
    <t>65</t>
  </si>
  <si>
    <t>711142559</t>
  </si>
  <si>
    <t>Provedení izolace proti zemní vlhkosti pásy přitavením NAIP na ploše svislé S</t>
  </si>
  <si>
    <t>1196608456</t>
  </si>
  <si>
    <t>https://podminky.urs.cz/item/CS_URS_2025_01/711142559</t>
  </si>
  <si>
    <t>"skladba FS1" 1,00*1,90*2</t>
  </si>
  <si>
    <t>66</t>
  </si>
  <si>
    <t>62853004</t>
  </si>
  <si>
    <t>pás asfaltový natavitelný modifikovaný SBS s vložkou ze skleněné tkaniny a spalitelnou PE fólií nebo jemnozrnným minerálním posypem na horním povrchu tl 4,0mm</t>
  </si>
  <si>
    <t>-1999479459</t>
  </si>
  <si>
    <t>3,8*1,221 'Přepočtené koeficientem množství</t>
  </si>
  <si>
    <t>67</t>
  </si>
  <si>
    <t>711191011</t>
  </si>
  <si>
    <t>Provedení nátěru adhezního můstku na ploše svislé S</t>
  </si>
  <si>
    <t>-425245427</t>
  </si>
  <si>
    <t>https://podminky.urs.cz/item/CS_URS_2025_01/711191011</t>
  </si>
  <si>
    <t>"skladba OB1"</t>
  </si>
  <si>
    <t>"mč. 3.04" (2,155+1,25)*2*2,00-0,70*2,00</t>
  </si>
  <si>
    <t>"mč. 3.06" (1,15+1,73+1,355+3,32)*2*2,00-0,70*2,00*3</t>
  </si>
  <si>
    <t>"mč. 3.07" (0,95+1,15+1,75*2)*2*2,00-0,70*2,00*3</t>
  </si>
  <si>
    <t>"mč. 3.08" (1,85+1,75)*2*2,00-0,80*2,00</t>
  </si>
  <si>
    <t>"mč. 3.11" 1,05*0,90</t>
  </si>
  <si>
    <t>"mč. 3.12" (2,20+1,80)*0,90</t>
  </si>
  <si>
    <t>68</t>
  </si>
  <si>
    <t>58581220</t>
  </si>
  <si>
    <t>adhezní můstek pod izolační a vyrovnávací lepící hmoty</t>
  </si>
  <si>
    <t>kg</t>
  </si>
  <si>
    <t>-1747019329</t>
  </si>
  <si>
    <t>91,985*0,1265 'Přepočtené koeficientem množství</t>
  </si>
  <si>
    <t>69</t>
  </si>
  <si>
    <t>998711102</t>
  </si>
  <si>
    <t>Přesun hmot pro izolace proti vodě, vlhkosti a plynům stanovený z hmotnosti přesunovaného materiálu vodorovná dopravní vzdálenost do 50 m základní v objektech výšky přes 6 do 12 m</t>
  </si>
  <si>
    <t>2141099201</t>
  </si>
  <si>
    <t>https://podminky.urs.cz/item/CS_URS_2025_01/998711102</t>
  </si>
  <si>
    <t>712</t>
  </si>
  <si>
    <t>Povlakové krytiny</t>
  </si>
  <si>
    <t>70</t>
  </si>
  <si>
    <t>712331111</t>
  </si>
  <si>
    <t>Provedení povlakové krytiny střech plochých do 10° pásy na sucho podkladní samolepící asfaltový pás</t>
  </si>
  <si>
    <t>-487639571</t>
  </si>
  <si>
    <t>https://podminky.urs.cz/item/CS_URS_2025_01/712331111</t>
  </si>
  <si>
    <t>"skladba ST3" 1,72*2,13+2,17*2,45</t>
  </si>
  <si>
    <t>71</t>
  </si>
  <si>
    <t>62866281</t>
  </si>
  <si>
    <t>pás asfaltový samolepicí modifikovaný SBS s vložkou ze skleněné tkaniny se spalitelnou fólií nebo jemnozrnným minerálním posypem nebo textilií na horním povrchu tl 3,0mm</t>
  </si>
  <si>
    <t>1010277802</t>
  </si>
  <si>
    <t>8,98*1,1655 'Přepočtené koeficientem množství</t>
  </si>
  <si>
    <t>72</t>
  </si>
  <si>
    <t>71233300.R</t>
  </si>
  <si>
    <t>Provedení povlakové krytiny střech plochých do 10° z mechanicky kotvených asfaltových pásů včetně položení asfaltového pásu a natavení v přesahu, kotvené do trapézového plechu nebo dřeva přes tepelnou izolaci tl. do 60 mm v počtu kotev do 4 kusů/m2</t>
  </si>
  <si>
    <t>-1690954638</t>
  </si>
  <si>
    <t>"skladba ST 1.1" 2,76*2*11,93</t>
  </si>
  <si>
    <t>"skladba ST3.2" 2,11*0,195</t>
  </si>
  <si>
    <t>"skladba ST 4" 2,14*3,05</t>
  </si>
  <si>
    <t>73</t>
  </si>
  <si>
    <t>62855035.R</t>
  </si>
  <si>
    <t>pás asfaltový mechanicky kotvený modifikovaný SBS s vložkou z polyesterové rohože a spalitelnou PE fólií na horním povrchu tl 2,7mm</t>
  </si>
  <si>
    <t>-1038716513</t>
  </si>
  <si>
    <t>81,772*1,1655 'Přepočtené koeficientem množství</t>
  </si>
  <si>
    <t>74</t>
  </si>
  <si>
    <t>712341559</t>
  </si>
  <si>
    <t>Provedení povlakové krytiny střech plochých do 10° pásy přitavením NAIP v plné ploše</t>
  </si>
  <si>
    <t>897272587</t>
  </si>
  <si>
    <t>https://podminky.urs.cz/item/CS_URS_2025_01/712341559</t>
  </si>
  <si>
    <t>75</t>
  </si>
  <si>
    <t>6285500.R</t>
  </si>
  <si>
    <t>pás asfaltový natavitelný modifikovaný SBS s vložkou z polyesterové rohože a spalitelnou PE fólií nebo jemnozrnným minerálním posypem na horním povrchu tl 4,0mm</t>
  </si>
  <si>
    <t>-1679509118</t>
  </si>
  <si>
    <t>76</t>
  </si>
  <si>
    <t>998712112</t>
  </si>
  <si>
    <t>Přesun hmot pro povlakové krytiny stanovený z hmotnosti přesunovaného materiálu vodorovná dopravní vzdálenost do 50 m s omezením mechanizace v objektech výšky přes 6 do 12 m</t>
  </si>
  <si>
    <t>-1768507668</t>
  </si>
  <si>
    <t>https://podminky.urs.cz/item/CS_URS_2025_01/998712112</t>
  </si>
  <si>
    <t>713</t>
  </si>
  <si>
    <t>Izolace tepelné</t>
  </si>
  <si>
    <t>77</t>
  </si>
  <si>
    <t>713111111</t>
  </si>
  <si>
    <t>Montáž tepelné izolace stropů rohožemi, pásy, dílci, deskami, bloky (izolační materiál ve specifikaci) vrchem bez překrytí lepenkou kladenými volně</t>
  </si>
  <si>
    <t>-807404425</t>
  </si>
  <si>
    <t>https://podminky.urs.cz/item/CS_URS_2025_01/713111111</t>
  </si>
  <si>
    <t>78</t>
  </si>
  <si>
    <t>63152476</t>
  </si>
  <si>
    <t>deska tepelně izolační minerální plochých střech spodní vrstva 30kPa λ=0,035-0,037</t>
  </si>
  <si>
    <t>600684928</t>
  </si>
  <si>
    <t>8,98*0,09 'Přepočtené koeficientem množství</t>
  </si>
  <si>
    <t>79</t>
  </si>
  <si>
    <t>713121122</t>
  </si>
  <si>
    <t>Montáž tepelné izolace podlah rohožemi, pásy, deskami, dílci, bloky (izolační materiál ve specifikaci) kladenými volně dvouvrstvá mezi trámy nebo rošt</t>
  </si>
  <si>
    <t>1336793642</t>
  </si>
  <si>
    <t>https://podminky.urs.cz/item/CS_URS_2025_01/713121122</t>
  </si>
  <si>
    <t>"skladba PA2" (3,32+0,70+2,97+5,77+5,41+1,16+2,20+2,81+2,87+12,20+9,20)*0,295+(9,75+9,98)*0,465+9,52*0,395+7,65*0,515+2,30*0,145</t>
  </si>
  <si>
    <t>80</t>
  </si>
  <si>
    <t>63152356</t>
  </si>
  <si>
    <t>deska tepelně izolační minerální vkládaná do roštů nebo kazet provětrávaných kcí λ=0,035 tl 140mm</t>
  </si>
  <si>
    <t>372111421</t>
  </si>
  <si>
    <t>31,548*2,1 'Přepočtené koeficientem množství</t>
  </si>
  <si>
    <t>81</t>
  </si>
  <si>
    <t>713121131</t>
  </si>
  <si>
    <t>Montáž tepelné izolace podlah parotěsnými reflexními pásy, tloušťka izolace do 5 mm</t>
  </si>
  <si>
    <t>1646822930</t>
  </si>
  <si>
    <t>https://podminky.urs.cz/item/CS_URS_2025_01/713121131</t>
  </si>
  <si>
    <t>82</t>
  </si>
  <si>
    <t>28355300</t>
  </si>
  <si>
    <t>pás podstřešní parotěsný tepelně izolační s reflexní Al vrstvou tl 0,25mm</t>
  </si>
  <si>
    <t>1594188124</t>
  </si>
  <si>
    <t>31,548*1,05 'Přepočtené koeficientem množství</t>
  </si>
  <si>
    <t>83</t>
  </si>
  <si>
    <t>970401729</t>
  </si>
  <si>
    <t>"skladba SA1" (11,60+3,32+18,12+26,26+7,145+2,275+1,22+5,00+1,16+6,42+3,69)*1,505</t>
  </si>
  <si>
    <t>84</t>
  </si>
  <si>
    <t>28329077</t>
  </si>
  <si>
    <t>fólie PES/PC difuzně propustná, integrované samolepicí pásky, 270g/m2</t>
  </si>
  <si>
    <t>628266735</t>
  </si>
  <si>
    <t>129,746*1,05 'Přepočtené koeficientem množství</t>
  </si>
  <si>
    <t>85</t>
  </si>
  <si>
    <t>713131145</t>
  </si>
  <si>
    <t>Montáž tepelné izolace stěn rohožemi, pásy, deskami, dílci, bloky (izolační materiál ve specifikaci) lepením bodově bez mechanického kotvení</t>
  </si>
  <si>
    <t>-498075223</t>
  </si>
  <si>
    <t>https://podminky.urs.cz/item/CS_URS_2025_01/713131145</t>
  </si>
  <si>
    <t>86</t>
  </si>
  <si>
    <t>28376417</t>
  </si>
  <si>
    <t>deska XPS hrana polodrážková a hladký povrch 300kPA λ=0,035 tl 50mm</t>
  </si>
  <si>
    <t>-1011801562</t>
  </si>
  <si>
    <t>1,9*1,05 'Přepočtené koeficientem množství</t>
  </si>
  <si>
    <t>87</t>
  </si>
  <si>
    <t>713131161</t>
  </si>
  <si>
    <t>Montáž tepelné izolace stěn rohožemi, pásy, deskami, dílci, bloky (izolační materiál ve specifikaci) připevněné sponkami parotěsné reflexní, tloušťka izolace do 5 mm</t>
  </si>
  <si>
    <t>-32583662</t>
  </si>
  <si>
    <t>https://podminky.urs.cz/item/CS_URS_2025_01/713131161</t>
  </si>
  <si>
    <t>88</t>
  </si>
  <si>
    <t>-1501394893</t>
  </si>
  <si>
    <t>89</t>
  </si>
  <si>
    <t>713132311</t>
  </si>
  <si>
    <t>Montáž tepelné izolace stěn do roštu jednosměrného svislého výšky do 6 m</t>
  </si>
  <si>
    <t>85084972</t>
  </si>
  <si>
    <t>https://podminky.urs.cz/item/CS_URS_2025_01/713132311</t>
  </si>
  <si>
    <t>90</t>
  </si>
  <si>
    <t>63148163</t>
  </si>
  <si>
    <t>deska tepelně izolační minerální provětrávaných fasád λ=0,034-0,035 tl 140mm</t>
  </si>
  <si>
    <t>1176514357</t>
  </si>
  <si>
    <t>91</t>
  </si>
  <si>
    <t>713132321</t>
  </si>
  <si>
    <t>Montáž tepelné izolace stěn do roštu jednosměrného vodorovného výšky do 6 m</t>
  </si>
  <si>
    <t>-1472226765</t>
  </si>
  <si>
    <t>https://podminky.urs.cz/item/CS_URS_2025_01/713132321</t>
  </si>
  <si>
    <t>92</t>
  </si>
  <si>
    <t>-1792881287</t>
  </si>
  <si>
    <t>93</t>
  </si>
  <si>
    <t>713141151</t>
  </si>
  <si>
    <t>Montáž tepelné izolace střech plochých rohožemi, pásy, deskami, dílci, bloky (izolační materiál ve specifikaci) kladenými volně jednovrstvá</t>
  </si>
  <si>
    <t>-1640715863</t>
  </si>
  <si>
    <t>https://podminky.urs.cz/item/CS_URS_2025_01/713141151</t>
  </si>
  <si>
    <t>63151500</t>
  </si>
  <si>
    <t>deska tepelně izolační minerální plochých střech vrchní vrstva 70kPa λ=0,038-0,039 tl 80mm</t>
  </si>
  <si>
    <t>1495593267</t>
  </si>
  <si>
    <t>8,98*1,05 'Přepočtené koeficientem množství</t>
  </si>
  <si>
    <t>713151111</t>
  </si>
  <si>
    <t>Montáž tepelné izolace střech šikmých rohožemi, pásy, deskami (izolační materiál ve specifikaci) kladenými volně mezi krokve</t>
  </si>
  <si>
    <t>1851886584</t>
  </si>
  <si>
    <t>https://podminky.urs.cz/item/CS_URS_2025_01/713151111</t>
  </si>
  <si>
    <t>"skladba ST 1.1" 5,35*11,93*2</t>
  </si>
  <si>
    <t>"skladba ST 1.2-4" 337,89</t>
  </si>
  <si>
    <t>96</t>
  </si>
  <si>
    <t>63152359</t>
  </si>
  <si>
    <t>deska tepelně izolační minerální vkládaná do roštů nebo kazet provětrávaných kcí λ=0,035 tl 180mm</t>
  </si>
  <si>
    <t>-1228703521</t>
  </si>
  <si>
    <t>465,541*1,02 'Přepočtené koeficientem množství</t>
  </si>
  <si>
    <t>97</t>
  </si>
  <si>
    <t>-439753718</t>
  </si>
  <si>
    <t>"skladba ST 1.4" 2,52*(3,35*2+1,20+2,91/2)</t>
  </si>
  <si>
    <t>"skladba FA1" 3,40*2,80/2*2</t>
  </si>
  <si>
    <t>98</t>
  </si>
  <si>
    <t>63152357</t>
  </si>
  <si>
    <t>deska tepelně izolační minerální vkládaná do roštů nebo kazet provětrávaných kcí λ=0,035 tl 150mm</t>
  </si>
  <si>
    <t>988479382</t>
  </si>
  <si>
    <t>39,622*1,02 'Přepočtené koeficientem množství</t>
  </si>
  <si>
    <t>99</t>
  </si>
  <si>
    <t>713151121</t>
  </si>
  <si>
    <t>Montáž tepelné izolace střech šikmých rohožemi, pásy, deskami (izolační materiál ve specifikaci) kladenými volně pod krokve</t>
  </si>
  <si>
    <t>1108707438</t>
  </si>
  <si>
    <t>https://podminky.urs.cz/item/CS_URS_2025_01/713151121</t>
  </si>
  <si>
    <t>100</t>
  </si>
  <si>
    <t>63152354</t>
  </si>
  <si>
    <t>deska tepelně izolační minerální vkládaná do roštů nebo kazet provětrávaných kcí λ=0,035 tl 100mm</t>
  </si>
  <si>
    <t>-596801865</t>
  </si>
  <si>
    <t>353,937*1,05 'Přepočtené koeficientem množství</t>
  </si>
  <si>
    <t>101</t>
  </si>
  <si>
    <t>713151141</t>
  </si>
  <si>
    <t>Montáž tepelné izolace střech šikmých rohožemi, pásy, deskami (izolační materiál ve specifikaci) připevněné sponkami reflexní pod krokve parotěsné , tloušťka izolace do 5 mm</t>
  </si>
  <si>
    <t>371920</t>
  </si>
  <si>
    <t>https://podminky.urs.cz/item/CS_URS_2025_01/713151141</t>
  </si>
  <si>
    <t>"skladba ST 1.1" 5,35*11,93</t>
  </si>
  <si>
    <t>102</t>
  </si>
  <si>
    <t>-162983483</t>
  </si>
  <si>
    <t>417,763*1,05 'Přepočtené koeficientem množství</t>
  </si>
  <si>
    <t>103</t>
  </si>
  <si>
    <t>713151211</t>
  </si>
  <si>
    <t>Montáž tepelné izolace střech šikmých rohožemi, pásy, deskami (izolační materiál ve specifikaci) připevněné sponkami reflexní nad krokve s difúzní spojovací páskou, tloušťka izolace do 5 mm</t>
  </si>
  <si>
    <t>-1873703491</t>
  </si>
  <si>
    <t>https://podminky.urs.cz/item/CS_URS_2025_01/713151211</t>
  </si>
  <si>
    <t>"skladba ST 1.2-4" 337,89*2</t>
  </si>
  <si>
    <t>"skladba ST2" 1,80*(14,20+4,72+20,88+28,55+7,60+1,16*2+5,64+2,53)+1,20*(2,45*2+1,17*2+2,90)</t>
  </si>
  <si>
    <t>104</t>
  </si>
  <si>
    <t>189246114</t>
  </si>
  <si>
    <t>923,413*1,05 'Přepočtené koeficientem množství</t>
  </si>
  <si>
    <t>105</t>
  </si>
  <si>
    <t>713191133</t>
  </si>
  <si>
    <t>Montáž tepelné izolace stavebních konstrukcí - doplňky a konstrukční součásti podlah, stropů vrchem nebo střech překrytí fólií položenou volně s přelepením spojů</t>
  </si>
  <si>
    <t>-1517596924</t>
  </si>
  <si>
    <t>https://podminky.urs.cz/item/CS_URS_2025_01/713191133</t>
  </si>
  <si>
    <t>106</t>
  </si>
  <si>
    <t>-927773551</t>
  </si>
  <si>
    <t>31,548*1,1655 'Přepočtené koeficientem množství</t>
  </si>
  <si>
    <t>107</t>
  </si>
  <si>
    <t>998713112</t>
  </si>
  <si>
    <t>Přesun hmot pro izolace tepelné stanovený z hmotnosti přesunovaného materiálu vodorovná dopravní vzdálenost do 50 m s omezením mechanizace v objektech výšky přes 6 m do 12 m</t>
  </si>
  <si>
    <t>1499327932</t>
  </si>
  <si>
    <t>https://podminky.urs.cz/item/CS_URS_2025_01/998713112</t>
  </si>
  <si>
    <t>714</t>
  </si>
  <si>
    <t>Akustická a protiotřesová opatření</t>
  </si>
  <si>
    <t>108</t>
  </si>
  <si>
    <t>714122001</t>
  </si>
  <si>
    <t>Montáž akustických minerálních panelů volně zavěšených velikosti 1200x1200 mm</t>
  </si>
  <si>
    <t>-2078439272</t>
  </si>
  <si>
    <t>https://podminky.urs.cz/item/CS_URS_2025_01/714122001</t>
  </si>
  <si>
    <t>109</t>
  </si>
  <si>
    <t>63126400.R</t>
  </si>
  <si>
    <t>panel akustický volně zavěšený čtverec 1200x1200mm bílý tl 40mm včetně instalačního materiálu</t>
  </si>
  <si>
    <t>1994761305</t>
  </si>
  <si>
    <t>110</t>
  </si>
  <si>
    <t>71412300.R</t>
  </si>
  <si>
    <t>Montáž akustických stěnových obkladů</t>
  </si>
  <si>
    <t>1481619862</t>
  </si>
  <si>
    <t>111</t>
  </si>
  <si>
    <t>6312642.R</t>
  </si>
  <si>
    <t>panel akustický tl 40mm včetně instalačního materiálu</t>
  </si>
  <si>
    <t>162377313</t>
  </si>
  <si>
    <t>74,52*1,05 'Přepočtené koeficientem množství</t>
  </si>
  <si>
    <t>112</t>
  </si>
  <si>
    <t>998714112</t>
  </si>
  <si>
    <t>Přesun hmot pro akustická a protiotřesová opatření stanovený z hmotnosti přesunovaného materiálu vodorovná dopravní vzdálenost do 50 m s omezením mechanizace v objektech výšky přes 6 do 12 m</t>
  </si>
  <si>
    <t>1093080333</t>
  </si>
  <si>
    <t>https://podminky.urs.cz/item/CS_URS_2025_01/998714112</t>
  </si>
  <si>
    <t>762</t>
  </si>
  <si>
    <t>Konstrukce tesařské</t>
  </si>
  <si>
    <t>113</t>
  </si>
  <si>
    <t>762083111</t>
  </si>
  <si>
    <t>Impregnace řeziva máčením proti dřevokaznému hmyzu a houbám, třída ohrožení 1 a 2 (dřevo v interiéru)</t>
  </si>
  <si>
    <t>-103518837</t>
  </si>
  <si>
    <t>https://podminky.urs.cz/item/CS_URS_2025_01/762083111</t>
  </si>
  <si>
    <t>"kubatura řeziva" 6,207+7,785+1,168+6,586+6,699+6,30+5,098+0,749</t>
  </si>
  <si>
    <t>114</t>
  </si>
  <si>
    <t>76208510.R</t>
  </si>
  <si>
    <t>Dodávka, výroba a montáž ocelových spojovacích prostředků - kotevních želez, příložek, patek, táhel</t>
  </si>
  <si>
    <t>-343880134</t>
  </si>
  <si>
    <t xml:space="preserve"> "předpoklad pro možnou realizaci" 2500</t>
  </si>
  <si>
    <t>115</t>
  </si>
  <si>
    <t>762111811</t>
  </si>
  <si>
    <t>Demontáž stěn a příček z hranolků, fošen nebo latí</t>
  </si>
  <si>
    <t>-551326691</t>
  </si>
  <si>
    <t>https://podminky.urs.cz/item/CS_URS_2025_01/762111811</t>
  </si>
  <si>
    <t>"příčky - vestavěné kóje" 44,00*2,50</t>
  </si>
  <si>
    <t>116</t>
  </si>
  <si>
    <t>762123210</t>
  </si>
  <si>
    <t>Montáž konstrukce stěn a příček vázaných z fošen, hranolů, hranolků pomocí tesařských spojů s vyztužením ocelovými spojkami (spojky ve specifikaci) průřezové plochy do 100 cm2</t>
  </si>
  <si>
    <t>352681629</t>
  </si>
  <si>
    <t>https://podminky.urs.cz/item/CS_URS_2025_01/762123210</t>
  </si>
  <si>
    <t>"skladba SA1" (11,60+3,32+18,12+26,26+7,145+2,275+1,22+5,00+1,16+6,42+3,69)*6*2</t>
  </si>
  <si>
    <t>117</t>
  </si>
  <si>
    <t>60515121</t>
  </si>
  <si>
    <t>řezivo jehličnaté boční prkno 40-60mm</t>
  </si>
  <si>
    <t>-1485995980</t>
  </si>
  <si>
    <t>1034,52*0,006 'Přepočtené koeficientem množství</t>
  </si>
  <si>
    <t>118</t>
  </si>
  <si>
    <t>762131187</t>
  </si>
  <si>
    <t>Montáž bednění stěn z hrubých prken tl. do 32 mm na osovou vzdálenost přes 250 do 500 mm</t>
  </si>
  <si>
    <t>-2052837904</t>
  </si>
  <si>
    <t>https://podminky.urs.cz/item/CS_URS_2025_01/762131187</t>
  </si>
  <si>
    <t>"skladba SA1" (11,60+3,32+18,12+26,26+7,145+2,275+1,22+5,00+1,16+6,42+3,69)*1,505*2</t>
  </si>
  <si>
    <t>119</t>
  </si>
  <si>
    <t>60515111</t>
  </si>
  <si>
    <t>řezivo jehličnaté boční prkno 20-30mm</t>
  </si>
  <si>
    <t>-1234517711</t>
  </si>
  <si>
    <t>259,492*0,03 'Přepočtené koeficientem množství</t>
  </si>
  <si>
    <t>120</t>
  </si>
  <si>
    <t>762132811</t>
  </si>
  <si>
    <t>Demontáž bednění svislých stěn a nadstřešních stěn z jednostranně hoblovaných prken</t>
  </si>
  <si>
    <t>-777132167</t>
  </si>
  <si>
    <t>https://podminky.urs.cz/item/CS_URS_2025_01/762132811</t>
  </si>
  <si>
    <t>"příčky - vestavěné kóje" 44,00*2,50*2</t>
  </si>
  <si>
    <t>121</t>
  </si>
  <si>
    <t>762135114</t>
  </si>
  <si>
    <t>Montáž bednění stěn z hrubých latí s mezerami 40 - 60 mm, průřezové plochy do 25 cm2</t>
  </si>
  <si>
    <t>-444277012</t>
  </si>
  <si>
    <t>https://podminky.urs.cz/item/CS_URS_2025_01/762135114</t>
  </si>
  <si>
    <t>122</t>
  </si>
  <si>
    <t>60514114</t>
  </si>
  <si>
    <t>řezivo jehličnaté lať impregnovaná dl 4 m</t>
  </si>
  <si>
    <t>1059878470</t>
  </si>
  <si>
    <t>129,746*0,009 'Přepočtené koeficientem množství</t>
  </si>
  <si>
    <t>123</t>
  </si>
  <si>
    <t>762195000</t>
  </si>
  <si>
    <t>Spojovací prostředky stěn a příček hřebíky, svorníky, fixační prkna</t>
  </si>
  <si>
    <t>-1951694553</t>
  </si>
  <si>
    <t>https://podminky.urs.cz/item/CS_URS_2025_01/762195000</t>
  </si>
  <si>
    <t>"kubatura řeziva" 6,207+7,785+1,168</t>
  </si>
  <si>
    <t>124</t>
  </si>
  <si>
    <t>762331950</t>
  </si>
  <si>
    <t>Vyřezání části střešní vazby vázané konstrukce krovů</t>
  </si>
  <si>
    <t>1862066399</t>
  </si>
  <si>
    <t>125</t>
  </si>
  <si>
    <t>762332121</t>
  </si>
  <si>
    <t>Montáž vázaných konstrukcí krovů střech pultových, sedlových, valbových, stanových čtvercového nebo obdélníkového půdorysu z řeziva hraněného pomocí ocelových spojek (spojky ve specifikaci) průřezové plochy přes 50 do 120 cm2</t>
  </si>
  <si>
    <t>495499328</t>
  </si>
  <si>
    <t>https://podminky.urs.cz/item/CS_URS_2025_01/762332121</t>
  </si>
  <si>
    <t>"skladba ST 1.1" 10*12,00</t>
  </si>
  <si>
    <t>"skladba ST 1.2-4" 337,89*2,5</t>
  </si>
  <si>
    <t>"skladba ST3" 3*2,13+4*2,45</t>
  </si>
  <si>
    <t>"skladba ST3.1" (1,72+2,13+2,17+2,45)*2</t>
  </si>
  <si>
    <t>126</t>
  </si>
  <si>
    <t>60512125</t>
  </si>
  <si>
    <t>hranol stavební řezivo průřezu do 120cm2 do dl 6m</t>
  </si>
  <si>
    <t>1707352583</t>
  </si>
  <si>
    <t>997,855*0,0066 'Přepočtené koeficientem množství</t>
  </si>
  <si>
    <t>127</t>
  </si>
  <si>
    <t>1949415255</t>
  </si>
  <si>
    <t>"V - výměna 60/14" 80,00</t>
  </si>
  <si>
    <t>"P - pásek 100/100" 4,90</t>
  </si>
  <si>
    <t>"Pr - příložka 80/120" 25,00</t>
  </si>
  <si>
    <t>128</t>
  </si>
  <si>
    <t>762332122</t>
  </si>
  <si>
    <t>Montáž vázaných konstrukcí krovů střech pultových, sedlových, valbových, stanových čtvercového nebo obdélníkového půdorysu z řeziva hraněného pomocí ocelových spojek (spojky ve specifikaci) průřezové plochy přes 120 do 224 cm2</t>
  </si>
  <si>
    <t>-1167338671</t>
  </si>
  <si>
    <t>https://podminky.urs.cz/item/CS_URS_2025_01/762332122</t>
  </si>
  <si>
    <t>"K1 - kleština 80/180" 186,00</t>
  </si>
  <si>
    <t>"K2 - kleština 80/180" 23,80</t>
  </si>
  <si>
    <t>"Kr - krokev 100/150" 18,70</t>
  </si>
  <si>
    <t>129</t>
  </si>
  <si>
    <t>762332123</t>
  </si>
  <si>
    <t>Montáž vázaných konstrukcí krovů střech pultových, sedlových, valbových, stanových čtvercového nebo obdélníkového půdorysu z řeziva hraněného pomocí ocelových spojek (spojky ve specifikaci) průřezové plochy přes 224 do 288 cm2</t>
  </si>
  <si>
    <t>547676803</t>
  </si>
  <si>
    <t>https://podminky.urs.cz/item/CS_URS_2025_01/762332123</t>
  </si>
  <si>
    <t>"V1 - vaznice 140/180" 30,30</t>
  </si>
  <si>
    <t>"S1 - sloupek 150/150" 8,60</t>
  </si>
  <si>
    <t>130</t>
  </si>
  <si>
    <t>762332124</t>
  </si>
  <si>
    <t>Montáž vázaných konstrukcí krovů střech pultových, sedlových, valbových, stanových čtvercového nebo obdélníkového půdorysu z řeziva hraněného pomocí ocelových spojek (spojky ve specifikaci) průřezové plochy přes 288 do 450 cm2</t>
  </si>
  <si>
    <t>-1088605178</t>
  </si>
  <si>
    <t>https://podminky.urs.cz/item/CS_URS_2025_01/762332124</t>
  </si>
  <si>
    <t>"V2 - vaznice 150/200" 10,10</t>
  </si>
  <si>
    <t>"V3 - vaznice 150/250" 3,40</t>
  </si>
  <si>
    <t>131</t>
  </si>
  <si>
    <t>60512140</t>
  </si>
  <si>
    <t>hranol stavební řezivo průřezu do 450cm2 do dl 6m</t>
  </si>
  <si>
    <t>1150969345</t>
  </si>
  <si>
    <t>"viz výpis krovu" 0,76+0,30+0,13+2,67+0,34+0,67+0,28+0,05+0,65+0,24</t>
  </si>
  <si>
    <t>6,09*1,1 'Přepočtené koeficientem množství</t>
  </si>
  <si>
    <t>132</t>
  </si>
  <si>
    <t>762332936</t>
  </si>
  <si>
    <t>Doplnění střešní vazby řezivem - montáž (materiál ve specifikaci) nehoblovaným</t>
  </si>
  <si>
    <t>-1446545624</t>
  </si>
  <si>
    <t xml:space="preserve"> "předpoklad pro možnou realizaci" 162,00</t>
  </si>
  <si>
    <t>133</t>
  </si>
  <si>
    <t>60512145.R</t>
  </si>
  <si>
    <t>hranol stavební řezivo</t>
  </si>
  <si>
    <t>-1691364251</t>
  </si>
  <si>
    <t>134</t>
  </si>
  <si>
    <t>762341044</t>
  </si>
  <si>
    <t>Bednění střech střech rovných sklonu do 60° s vyřezáním otvorů z dřevoštěpkových desek OSB šroubovaných na rošt na pero a drážku, tloušťky desky 18 mm</t>
  </si>
  <si>
    <t>-1269351044</t>
  </si>
  <si>
    <t>https://podminky.urs.cz/item/CS_URS_2025_01/762341044</t>
  </si>
  <si>
    <t>135</t>
  </si>
  <si>
    <t>762341047</t>
  </si>
  <si>
    <t>Bednění střech střech rovných sklonu do 60° s vyřezáním otvorů z dřevoštěpkových desek OSB šroubovaných na rošt na pero a drážku, tloušťky desky 25 mm</t>
  </si>
  <si>
    <t>-453692244</t>
  </si>
  <si>
    <t>https://podminky.urs.cz/item/CS_URS_2025_01/762341047</t>
  </si>
  <si>
    <t>136</t>
  </si>
  <si>
    <t>762341210</t>
  </si>
  <si>
    <t>Montáž bednění střech rovných a šikmých sklonu do 60° s vyřezáním otvorů z prken hrubých na sraz tl. do 32 mm</t>
  </si>
  <si>
    <t>413056324</t>
  </si>
  <si>
    <t>https://podminky.urs.cz/item/CS_URS_2025_01/762341210</t>
  </si>
  <si>
    <t>"náhrada bednění - 30%" 180,00</t>
  </si>
  <si>
    <t>137</t>
  </si>
  <si>
    <t>60511081</t>
  </si>
  <si>
    <t>řezivo jehličnaté středové smrk tl 18-32mm dl 4-5m</t>
  </si>
  <si>
    <t>1137522921</t>
  </si>
  <si>
    <t>180*0,035 'Přepočtené koeficientem množství</t>
  </si>
  <si>
    <t>138</t>
  </si>
  <si>
    <t>762341811</t>
  </si>
  <si>
    <t>Demontáž bednění a laťování bednění střech rovných, obloukových, sklonu do 60° se všemi nadstřešními konstrukcemi z prken hrubých, hoblovaných tl. do 32 mm</t>
  </si>
  <si>
    <t>-1745763901</t>
  </si>
  <si>
    <t>https://podminky.urs.cz/item/CS_URS_2025_01/762341811</t>
  </si>
  <si>
    <t>139</t>
  </si>
  <si>
    <t>762341931</t>
  </si>
  <si>
    <t>Vyřezání otvorů v bednění střech bez rozebrání krytiny z prken tl. do 32 mm, otvoru plochy jednotlivě do 1 m2</t>
  </si>
  <si>
    <t>-305122209</t>
  </si>
  <si>
    <t>https://podminky.urs.cz/item/CS_URS_2025_01/762341931</t>
  </si>
  <si>
    <t>"střešní okna V02" (0,70+1,20)*2</t>
  </si>
  <si>
    <t>"světlovod V03" 4*0,60*4</t>
  </si>
  <si>
    <t>140</t>
  </si>
  <si>
    <t>762341932</t>
  </si>
  <si>
    <t>Vyřezání otvorů v bednění střech bez rozebrání krytiny z prken tl. do 32 mm, otvoru plochy jednotlivě přes 1 do 4 m2</t>
  </si>
  <si>
    <t>-2001051125</t>
  </si>
  <si>
    <t>https://podminky.urs.cz/item/CS_URS_2025_01/762341932</t>
  </si>
  <si>
    <t>"střešní okna V01" 20*(0,80+1,40)*2</t>
  </si>
  <si>
    <t>141</t>
  </si>
  <si>
    <t>762342214</t>
  </si>
  <si>
    <t>Montáž laťování střech jednoduchých sklonu do 60° při osové vzdálenosti latí přes 150 do 360 mm</t>
  </si>
  <si>
    <t>1175978790</t>
  </si>
  <si>
    <t>https://podminky.urs.cz/item/CS_URS_2025_01/762342214</t>
  </si>
  <si>
    <t>142</t>
  </si>
  <si>
    <t>1551478335</t>
  </si>
  <si>
    <t>337,89*0,015 'Přepočtené koeficientem množství</t>
  </si>
  <si>
    <t>143</t>
  </si>
  <si>
    <t>762342216</t>
  </si>
  <si>
    <t>Montáž laťování střech jednoduchých sklonu do 60° při osové vzdálenosti latí přes 360 do 600 mm</t>
  </si>
  <si>
    <t>-773324786</t>
  </si>
  <si>
    <t>https://podminky.urs.cz/item/CS_URS_2025_01/762342216</t>
  </si>
  <si>
    <t>144</t>
  </si>
  <si>
    <t>926608392</t>
  </si>
  <si>
    <t>9,52*0,05 'Přepočtené koeficientem množství</t>
  </si>
  <si>
    <t>145</t>
  </si>
  <si>
    <t>762342511</t>
  </si>
  <si>
    <t>Montáž laťování montáž kontralatí na podklad bez tepelné izolace</t>
  </si>
  <si>
    <t>2130627540</t>
  </si>
  <si>
    <t>https://podminky.urs.cz/item/CS_URS_2025_01/762342511</t>
  </si>
  <si>
    <t>"skladba ST 1.2-4" 337,89*2,50</t>
  </si>
  <si>
    <t>"skladba ST2" (1,80*(14,20+4,72+20,88+28,55+7,60+1,16*2+5,64+2,53)+1,20*(2,45*2+1,17*2+2,90))*2,50</t>
  </si>
  <si>
    <t>"skladba ST 4" 4*3,05</t>
  </si>
  <si>
    <t>146</t>
  </si>
  <si>
    <t>-1326878546</t>
  </si>
  <si>
    <t>1276,325*0,004 'Přepočtené koeficientem množství</t>
  </si>
  <si>
    <t>147</t>
  </si>
  <si>
    <t>762395000</t>
  </si>
  <si>
    <t>Spojovací prostředky krovů, bednění a laťování, nadstřešních konstrukcí svorníky, prkna, hřebíky, pásová ocel, vruty</t>
  </si>
  <si>
    <t>-1822014960</t>
  </si>
  <si>
    <t>https://podminky.urs.cz/item/CS_URS_2025_01/762395000</t>
  </si>
  <si>
    <t>"kubatura řeziva" 6,586+6,699+6,30+5,068+0,476+5,105</t>
  </si>
  <si>
    <t>148</t>
  </si>
  <si>
    <t>762420011.R</t>
  </si>
  <si>
    <t>Obložení stropu z cementotřískových desek tl 12 mm opatřené základním a finálním nátěrem</t>
  </si>
  <si>
    <t>863682202</t>
  </si>
  <si>
    <t>149</t>
  </si>
  <si>
    <t>762420015</t>
  </si>
  <si>
    <t>Obložení stropů nebo střešních podhledů z cementotřískových desek šroubovaných na sraz, tloušťky desky 20 mm</t>
  </si>
  <si>
    <t>584692199</t>
  </si>
  <si>
    <t>https://podminky.urs.cz/item/CS_URS_2025_01/762420015</t>
  </si>
  <si>
    <t>150</t>
  </si>
  <si>
    <t>762430033.R</t>
  </si>
  <si>
    <t>Obložení stěn z cementotřískových desek šroubovaných na pero a drážku broušených, tloušťky desky 16 mm opatřené základním a finálním nátěrem</t>
  </si>
  <si>
    <t>48375150</t>
  </si>
  <si>
    <t>"skladba ST3.1" (1,72+2,13+2,17+2,45)*2*0,25</t>
  </si>
  <si>
    <t>151</t>
  </si>
  <si>
    <t>762430033.R1</t>
  </si>
  <si>
    <t>Obložení stěn z cementotřískových desek šroubovaných na pero a drážku broušených, tloušťky desky 16 mm opatřené základním nátěrem</t>
  </si>
  <si>
    <t>172273649</t>
  </si>
  <si>
    <t>152</t>
  </si>
  <si>
    <t>762511152.R</t>
  </si>
  <si>
    <t>Podlahové kce podkladové z cementotřískových desek tl 12 mm na nebroušených na pero a drážku opatřených základním nátěrem</t>
  </si>
  <si>
    <t>-1175091891</t>
  </si>
  <si>
    <t>"skladba NS2" (2,51+6,52+3,78+3,06)</t>
  </si>
  <si>
    <t>153</t>
  </si>
  <si>
    <t>762511224</t>
  </si>
  <si>
    <t>Podlahové konstrukce podkladové z dřevoštěpkových desek OSB jednovrstvých lepených na pero a drážku nebroušených, tloušťky desky 18 mm</t>
  </si>
  <si>
    <t>-2035038857</t>
  </si>
  <si>
    <t>https://podminky.urs.cz/item/CS_URS_2025_01/762511224</t>
  </si>
  <si>
    <t>"skladba PA1" 272,36</t>
  </si>
  <si>
    <t>154</t>
  </si>
  <si>
    <t>762512261</t>
  </si>
  <si>
    <t>Podlahové konstrukce podkladové montáž roštu podkladového</t>
  </si>
  <si>
    <t>1863997240</t>
  </si>
  <si>
    <t>https://podminky.urs.cz/item/CS_URS_2025_01/762512261</t>
  </si>
  <si>
    <t>"skladba PA1" 50*8,83+21*12,00</t>
  </si>
  <si>
    <t>"skladba PA2" ((3,32+0,70+2,97+5,77+5,41+1,16+2,20+2,81+2,87+12,20+9,20)*0,295+(9,75+9,98)*0,465+9,52*0,395+7,65*0,515+2,30*0,145)*2,50</t>
  </si>
  <si>
    <t>155</t>
  </si>
  <si>
    <t>60512127</t>
  </si>
  <si>
    <t>hranol stavební řezivo průřezu do 120cm2 přes dl 8m</t>
  </si>
  <si>
    <t>1279396155</t>
  </si>
  <si>
    <t>772,37*0,0066 'Přepočtené koeficientem množství</t>
  </si>
  <si>
    <t>156</t>
  </si>
  <si>
    <t>-1956541640</t>
  </si>
  <si>
    <t>157</t>
  </si>
  <si>
    <t>-1064041779</t>
  </si>
  <si>
    <t>78,87*0,0095 'Přepočtené koeficientem množství</t>
  </si>
  <si>
    <t>158</t>
  </si>
  <si>
    <t>762521811</t>
  </si>
  <si>
    <t>Demontáž podlah bez polštářů z prken tl. do 32 mm</t>
  </si>
  <si>
    <t>-1737785940</t>
  </si>
  <si>
    <t>https://podminky.urs.cz/item/CS_URS_2025_01/762521811</t>
  </si>
  <si>
    <t>"dřevěná podlaha na vazných trámech" 170,00</t>
  </si>
  <si>
    <t>"lávka" 10,00</t>
  </si>
  <si>
    <t>159</t>
  </si>
  <si>
    <t>762595001</t>
  </si>
  <si>
    <t>Spojovací prostředky podlah a podkladových konstrukcí hřebíky, vruty</t>
  </si>
  <si>
    <t>936696024</t>
  </si>
  <si>
    <t>https://podminky.urs.cz/item/CS_URS_2025_01/762595001</t>
  </si>
  <si>
    <t>"kubatura řeziva" 5,098+0,749</t>
  </si>
  <si>
    <t>160</t>
  </si>
  <si>
    <t>762822810</t>
  </si>
  <si>
    <t>Demontáž stropních trámů z hraněného řeziva, průřezové plochy do 144 cm2</t>
  </si>
  <si>
    <t>-1849297286</t>
  </si>
  <si>
    <t>https://podminky.urs.cz/item/CS_URS_2025_01/762822810</t>
  </si>
  <si>
    <t>"strop - vestavěné kóje" 90,00*1,50</t>
  </si>
  <si>
    <t>161</t>
  </si>
  <si>
    <t>762841811</t>
  </si>
  <si>
    <t>Demontáž podbíjení obkladů stropů a střech sklonu do 60° z hrubých prken tl. do 35 mm bez omítky</t>
  </si>
  <si>
    <t>1115463715</t>
  </si>
  <si>
    <t>https://podminky.urs.cz/item/CS_URS_2025_01/762841811</t>
  </si>
  <si>
    <t>"strop - vestavěné kóje" 90,00</t>
  </si>
  <si>
    <t>162</t>
  </si>
  <si>
    <t>998762112</t>
  </si>
  <si>
    <t>Přesun hmot pro konstrukce tesařské stanovený z hmotnosti přesunovaného materiálu vodorovná dopravní vzdálenost do 50 m s omezením mechanizace v objektech výšky přes 6 do 12 m</t>
  </si>
  <si>
    <t>-222619064</t>
  </si>
  <si>
    <t>https://podminky.urs.cz/item/CS_URS_2025_01/998762112</t>
  </si>
  <si>
    <t>763</t>
  </si>
  <si>
    <t>Konstrukce suché výstavby</t>
  </si>
  <si>
    <t>163</t>
  </si>
  <si>
    <t>763111417</t>
  </si>
  <si>
    <t>Příčka ze sádrokartonových desek s nosnou konstrukcí z jednoduchých ocelových profilů UW, CW dvojitě opláštěná deskami standardními A tl. 2 x 12,5 mm s izolací, EI 60, příčka tl. 150 mm, profil 100, Rw do 56 dB</t>
  </si>
  <si>
    <t>-171480543</t>
  </si>
  <si>
    <t>https://podminky.urs.cz/item/CS_URS_2025_01/763111417</t>
  </si>
  <si>
    <t>"skladba SA 2.1" (7,289+2,705+0,55)*3,10+2,905*(3,10+1,505)/2</t>
  </si>
  <si>
    <t>164</t>
  </si>
  <si>
    <t>763111437</t>
  </si>
  <si>
    <t>Příčka ze sádrokartonových desek s nosnou konstrukcí z jednoduchých ocelových profilů UW, CW dvojitě opláštěná deskami impregnovanými H2 tl. 2 x 12,5 mm EI 60, příčka tl. 150 mm, profil 100, s izolací, Rw do 56 dB</t>
  </si>
  <si>
    <t>1611559041</t>
  </si>
  <si>
    <t>https://podminky.urs.cz/item/CS_URS_2025_01/763111437</t>
  </si>
  <si>
    <t>"skladba SA 2.2" (4,255+1,73*3+2,155*3)*3,10+(1,75*3)*(3,10+1,505)/2</t>
  </si>
  <si>
    <t>165</t>
  </si>
  <si>
    <t>763111462.R</t>
  </si>
  <si>
    <t>Příčka ze sádrokartonových desek s nosnou konstrukcí z jednoduchých ocelových profilů UW, CW dvojitě opláštěná deskami akustickými tl. 2 x 12,5 mm s izolací, EI 90, příčka tl. 150 mm, profil 100, Rw do 69 dB</t>
  </si>
  <si>
    <t>-1473788893</t>
  </si>
  <si>
    <t>"skladba SA 2.3" (10,20+3,33*2+3,95+4,41+8,45+2,60*2+1,47)*3,10+(1,75+1,85*2+2,00*3)*(3,10+1,505)/2</t>
  </si>
  <si>
    <t>166</t>
  </si>
  <si>
    <t>763111717</t>
  </si>
  <si>
    <t>Příčka ze sádrokartonových desek ostatní konstrukce a práce na příčkách ze sádrokartonových desek základní penetrační nátěr (oboustranný)</t>
  </si>
  <si>
    <t>1972008472</t>
  </si>
  <si>
    <t>https://podminky.urs.cz/item/CS_URS_2025_01/763111717</t>
  </si>
  <si>
    <t>252,202*2 'Přepočtené koeficientem množství</t>
  </si>
  <si>
    <t>167</t>
  </si>
  <si>
    <t>763111772</t>
  </si>
  <si>
    <t>Příčka ze sádrokartonových desek Příplatek k cenám za rovinnost celoplošné tmelení kvality Q4</t>
  </si>
  <si>
    <t>1609269050</t>
  </si>
  <si>
    <t>https://podminky.urs.cz/item/CS_URS_2025_01/763111772</t>
  </si>
  <si>
    <t>168</t>
  </si>
  <si>
    <t>763121451</t>
  </si>
  <si>
    <t>Stěna předsazená ze sádrokartonových desek s nosnou konstrukcí z ocelových profilů CW, UW dvojitě opláštěná deskami protipožárními DF tl. 2 x 12,5 mm bez izolace, EI 30, stěna tl. 75 mm, profil 50</t>
  </si>
  <si>
    <t>1090006037</t>
  </si>
  <si>
    <t>https://podminky.urs.cz/item/CS_URS_2025_01/763121451</t>
  </si>
  <si>
    <t>169</t>
  </si>
  <si>
    <t>763121465</t>
  </si>
  <si>
    <t>Stěna předsazená ze sádrokartonových desek s nosnou konstrukcí z ocelových profilů CW, UW dvojitě opláštěná deskami protipožárními impregnovanými DFH2 tl. 2 x 12,5 mm s izolací, EI 45, stěna tl. 75 mm, profil 50</t>
  </si>
  <si>
    <t>-732451401</t>
  </si>
  <si>
    <t>https://podminky.urs.cz/item/CS_URS_2025_01/763121465</t>
  </si>
  <si>
    <t>"skladba SA1.1" (5,83+3,32)*1,505</t>
  </si>
  <si>
    <t>170</t>
  </si>
  <si>
    <t>763121466</t>
  </si>
  <si>
    <t>Stěna předsazená ze sádrokartonových desek s nosnou konstrukcí z ocelových profilů CW, UW dvojitě opláštěná deskami protipožárními impregnovanými DFH2 tl. 2 x 12,5 mm s izolací, EI 45, stěna tl. 100 mm, profil 75</t>
  </si>
  <si>
    <t>1475096493</t>
  </si>
  <si>
    <t>https://podminky.urs.cz/item/CS_URS_2025_01/763121466</t>
  </si>
  <si>
    <t>"skladba SA2.6" 1,25*1,10</t>
  </si>
  <si>
    <t>171</t>
  </si>
  <si>
    <t>763121476.R</t>
  </si>
  <si>
    <t>Stěna předsazená ze sádrokartonových desek s nosnou konstrukcí z ocelových profilů CW, UW dvojitě opláštěná deskami DF tl. 2 x 12,5 mm s izolací, EI 30, Rw do 19 dB, stěna tl. 100 mm, profil 75</t>
  </si>
  <si>
    <t>-721210915</t>
  </si>
  <si>
    <t>"skladba SA2.5" (1,00+1,235+0,40+0,80*2+0,60*2)*3,10</t>
  </si>
  <si>
    <t>172</t>
  </si>
  <si>
    <t>763121714</t>
  </si>
  <si>
    <t>Stěna předsazená ze sádrokartonových desek ostatní konstrukce a práce na předsazených stěnách ze sádrokartonových desek základní penetrační nátěr</t>
  </si>
  <si>
    <t>1295704386</t>
  </si>
  <si>
    <t>https://podminky.urs.cz/item/CS_URS_2025_01/763121714</t>
  </si>
  <si>
    <t>173</t>
  </si>
  <si>
    <t>763121762</t>
  </si>
  <si>
    <t>Stěna předsazená ze sádrokartonových desek Příplatek k cenám za rovinnost kvality celoplošné tmelení kvality Q4</t>
  </si>
  <si>
    <t>-1621030829</t>
  </si>
  <si>
    <t>https://podminky.urs.cz/item/CS_URS_2025_01/763121762</t>
  </si>
  <si>
    <t>174</t>
  </si>
  <si>
    <t>763131451</t>
  </si>
  <si>
    <t>Podhled ze sádrokartonových desek dvouvrstvá zavěšená spodní konstrukce z ocelových profilů CD, UD jednoduše opláštěná deskou impregnovanou H2, tl. 12,5 mm, bez izolace</t>
  </si>
  <si>
    <t>652173043</t>
  </si>
  <si>
    <t>https://podminky.urs.cz/item/CS_URS_2025_01/763131451</t>
  </si>
  <si>
    <t>"skladba PD1" 3,40+3,50+3,90+5,90</t>
  </si>
  <si>
    <t>175</t>
  </si>
  <si>
    <t>763131714</t>
  </si>
  <si>
    <t>Podhled ze sádrokartonových desek ostatní práce a konstrukce na podhledech ze sádrokartonových desek základní penetrační nátěr</t>
  </si>
  <si>
    <t>-1576109197</t>
  </si>
  <si>
    <t>https://podminky.urs.cz/item/CS_URS_2025_01/763131714</t>
  </si>
  <si>
    <t>"skladba ST 1.1-4" (7,63*13,95+16,365*2,652+2,25*1,35)+(12,20+18,80+27,15+10,20+3,80*2+5,21+2,25+11,32)*2,70</t>
  </si>
  <si>
    <t>176</t>
  </si>
  <si>
    <t>763131772</t>
  </si>
  <si>
    <t>Podhled ze sádrokartonových desek Příplatek k cenám za rovinnost kvality celoplošné tmelení kvality Q4</t>
  </si>
  <si>
    <t>801351706</t>
  </si>
  <si>
    <t>https://podminky.urs.cz/item/CS_URS_2025_01/763131772</t>
  </si>
  <si>
    <t>177</t>
  </si>
  <si>
    <t>763131821</t>
  </si>
  <si>
    <t>Demontáž podhledu nebo samostatného požárního předělu ze sádrokartonových desek s nosnou konstrukcí dvouvrstvou z ocelových profilů, opláštění jednoduché</t>
  </si>
  <si>
    <t>-389115536</t>
  </si>
  <si>
    <t>https://podminky.urs.cz/item/CS_URS_2025_01/763131821</t>
  </si>
  <si>
    <t>178</t>
  </si>
  <si>
    <t>763132121.R</t>
  </si>
  <si>
    <t>Podhled ze sádrokartonových desek - samostatný požární předěl dvouvrstvá nosná konstrukce z ocelových profilů CD, UD s oboustrannou požární odolností celoplošná izolace a CD profily vyplněny izolací o objemové hmotnosti 40 kg/m3 dvojitě opláštěná deskami protipožárními 2 x DF tl. 2 x 12,5 mm, TI tl. 50 mm 40 kg/m3, EI Z/S 45/60</t>
  </si>
  <si>
    <t>-244389534</t>
  </si>
  <si>
    <t>179</t>
  </si>
  <si>
    <t>763172355</t>
  </si>
  <si>
    <t>Montáž dvířek pro konstrukce ze sádrokartonových desek revizních jednoplášťových pro podhledy velikost (šxv) 600 x 600 mm</t>
  </si>
  <si>
    <t>744938114</t>
  </si>
  <si>
    <t>https://podminky.urs.cz/item/CS_URS_2025_01/763172355</t>
  </si>
  <si>
    <t>180</t>
  </si>
  <si>
    <t>59030714</t>
  </si>
  <si>
    <t>dvířka revizní jednokřídlá s automatickým zámkem 600x600mm</t>
  </si>
  <si>
    <t>-896836899</t>
  </si>
  <si>
    <t>181</t>
  </si>
  <si>
    <t>763172478</t>
  </si>
  <si>
    <t>Montáž dvířek pro konstrukce ze sádrokartonových desek revizních protipožárních pro podhledy ostatních velikostí do 0,5 m2</t>
  </si>
  <si>
    <t>-1016893839</t>
  </si>
  <si>
    <t>https://podminky.urs.cz/item/CS_URS_2025_01/763172478</t>
  </si>
  <si>
    <t>182</t>
  </si>
  <si>
    <t>590307.55</t>
  </si>
  <si>
    <t>dvířka revizní protipožární pro stěny a podhledy EI 30 DP3 600x800 mm</t>
  </si>
  <si>
    <t>1190452489</t>
  </si>
  <si>
    <t>183</t>
  </si>
  <si>
    <t>763181311</t>
  </si>
  <si>
    <t>Výplně otvorů konstrukcí ze sádrokartonových desek montáž zárubně kovové s konstrukcí jednokřídlové</t>
  </si>
  <si>
    <t>2078471524</t>
  </si>
  <si>
    <t>https://podminky.urs.cz/item/CS_URS_2025_01/763181311</t>
  </si>
  <si>
    <t>"viz výpis zárubní - Z1" 5+3</t>
  </si>
  <si>
    <t>"viz výpis zárubní - Z2" 4+2</t>
  </si>
  <si>
    <t>184</t>
  </si>
  <si>
    <t>55331595</t>
  </si>
  <si>
    <t>zárubeň jednokřídlá ocelová pro sádrokartonové příčky tl stěny 110-150mm rozměru 800/1970, 2100mm</t>
  </si>
  <si>
    <t>911720793</t>
  </si>
  <si>
    <t>185</t>
  </si>
  <si>
    <t>55331594</t>
  </si>
  <si>
    <t>zárubeň jednokřídlá ocelová pro sádrokartonové příčky tl stěny 110-150mm rozměru 700/1970, 2100mm</t>
  </si>
  <si>
    <t>1445755041</t>
  </si>
  <si>
    <t>186</t>
  </si>
  <si>
    <t>763181411</t>
  </si>
  <si>
    <t>Výplně otvorů konstrukcí ze sádrokartonových desek ztužující výplň otvoru pro dveře s CW a UW profilem, výšky příčky do 2,60 m</t>
  </si>
  <si>
    <t>186779550</t>
  </si>
  <si>
    <t>https://podminky.urs.cz/item/CS_URS_2025_01/763181411</t>
  </si>
  <si>
    <t>"skladba SA 2.1" 3</t>
  </si>
  <si>
    <t>"skladba SA 2.2" 5</t>
  </si>
  <si>
    <t>"skladba SA 2.3" 6</t>
  </si>
  <si>
    <t>187</t>
  </si>
  <si>
    <t>763251143.FMC</t>
  </si>
  <si>
    <t>Sádrovláknitá podlaha 2E31 tl 50 mm z podlahových prvků tl 20 mm s dřevovláknitou deskou tl 10 mm podsyp 20 mm REI 60</t>
  </si>
  <si>
    <t>-1605804315</t>
  </si>
  <si>
    <t>188</t>
  </si>
  <si>
    <t>763251222.R</t>
  </si>
  <si>
    <t>Sádrovláknitá podlaha s přídavnou (zesilující) sádrovláknitou deskou tl 10 mm</t>
  </si>
  <si>
    <t>-480934577</t>
  </si>
  <si>
    <t>189</t>
  </si>
  <si>
    <t>763251223.R</t>
  </si>
  <si>
    <t>Sádrovláknitá podlaha tl 30 mm s 2x sádrovláknitou deskou tl 15 mm bez podsypu</t>
  </si>
  <si>
    <t>1537819587</t>
  </si>
  <si>
    <t>190</t>
  </si>
  <si>
    <t>998763322</t>
  </si>
  <si>
    <t>Přesun hmot pro konstrukce montované z desek sádrokartonových, sádrovláknitých, cementovláknitých nebo cementových stanovený z hmotnosti přesunovaného materiálu vodorovná dopravní vzdálenost do 50 m s omezením mechanizace v objektech výšky přes 6 do 12 m</t>
  </si>
  <si>
    <t>-1392571734</t>
  </si>
  <si>
    <t>https://podminky.urs.cz/item/CS_URS_2025_01/998763322</t>
  </si>
  <si>
    <t>764</t>
  </si>
  <si>
    <t>Konstrukce klempířské</t>
  </si>
  <si>
    <t>191</t>
  </si>
  <si>
    <t>764001821</t>
  </si>
  <si>
    <t>Demontáž klempířských konstrukcí krytiny ze svitků nebo tabulí do suti</t>
  </si>
  <si>
    <t>-79566926</t>
  </si>
  <si>
    <t>https://podminky.urs.cz/item/CS_URS_2025_01/764001821</t>
  </si>
  <si>
    <t>"stávající střecha" 600,00</t>
  </si>
  <si>
    <t>192</t>
  </si>
  <si>
    <t>764004801</t>
  </si>
  <si>
    <t>Demontáž klempířských konstrukcí žlabu podokapního do suti</t>
  </si>
  <si>
    <t>-1704424437</t>
  </si>
  <si>
    <t>https://podminky.urs.cz/item/CS_URS_2025_01/764004801</t>
  </si>
  <si>
    <t>"stávající střecha" (11,98+16,57+11,75+9,13+3,40+1,60)*2</t>
  </si>
  <si>
    <t>193</t>
  </si>
  <si>
    <t>764004861</t>
  </si>
  <si>
    <t>Demontáž klempířských konstrukcí svodu do suti</t>
  </si>
  <si>
    <t>846846386</t>
  </si>
  <si>
    <t>https://podminky.urs.cz/item/CS_URS_2025_01/764004861</t>
  </si>
  <si>
    <t>"stávající střecha" 10,00*6</t>
  </si>
  <si>
    <t>194</t>
  </si>
  <si>
    <t>76401161.K21</t>
  </si>
  <si>
    <t>Podkladní plech z pozinkovaného plechu s povrchovou úpravou rš 280 mm</t>
  </si>
  <si>
    <t>777296852</t>
  </si>
  <si>
    <t>195</t>
  </si>
  <si>
    <t>764011611.K01</t>
  </si>
  <si>
    <t>Podkladní plech z pozinkovaného plechu s povrchovou úpravou rš 120 mm</t>
  </si>
  <si>
    <t>-1125406187</t>
  </si>
  <si>
    <t>196</t>
  </si>
  <si>
    <t>764011611.K04</t>
  </si>
  <si>
    <t>Podkladní plech z pozinkovaného plechu s povrchovou úpravou rš 160 mm</t>
  </si>
  <si>
    <t>640009811</t>
  </si>
  <si>
    <t>197</t>
  </si>
  <si>
    <t>764011612.K32</t>
  </si>
  <si>
    <t>Podkladní plech z pozinkovaného plechu s povrchovou úpravou rš 200 mm</t>
  </si>
  <si>
    <t>-1971838591</t>
  </si>
  <si>
    <t>198</t>
  </si>
  <si>
    <t>764011613.K11</t>
  </si>
  <si>
    <t>Podkladní plech z pozinkovaného plechu s povrchovou úpravou rš 250 mm</t>
  </si>
  <si>
    <t>-2116566471</t>
  </si>
  <si>
    <t>199</t>
  </si>
  <si>
    <t>764011613.K26</t>
  </si>
  <si>
    <t>-63930247</t>
  </si>
  <si>
    <t>200</t>
  </si>
  <si>
    <t>764011614.K24</t>
  </si>
  <si>
    <t>Podkladní plech z pozinkovaného plechu s povrchovou úpravou rš 330 mm</t>
  </si>
  <si>
    <t>866539751</t>
  </si>
  <si>
    <t>201</t>
  </si>
  <si>
    <t>76404100.K19</t>
  </si>
  <si>
    <t>Podpírací lišta vláknocementové krytiny rš 40 mm_x000d_
TiZn plech tl. 0,7mm_x000d_
viz detail D01, D03</t>
  </si>
  <si>
    <t>879021078</t>
  </si>
  <si>
    <t>https://podminky.urs.cz/item/CS_URS_2025_01/76404100.K19</t>
  </si>
  <si>
    <t>202</t>
  </si>
  <si>
    <t>76404100.K20</t>
  </si>
  <si>
    <t>Závěs podpírací lišta K19 v roztečích po 300mm rš. 250mm_x000d_
TiZn pás š.30mm, tl. 0,7mm_x000d_
viz detail D01, D03</t>
  </si>
  <si>
    <t>79527925</t>
  </si>
  <si>
    <t>203</t>
  </si>
  <si>
    <t>764141513.K17</t>
  </si>
  <si>
    <t>Krytina ze svitků nebo tabulí z titanzinkového plechu s povrchovou úpravou s úpravou u okapů, prostupů a výčnělků střechy rovné drážkováním ze svitků rš 670 mm, sklon střechy přes 30 do 60°</t>
  </si>
  <si>
    <t>1390152757</t>
  </si>
  <si>
    <t>"skladba ST2" 1,26*78,00</t>
  </si>
  <si>
    <t>204</t>
  </si>
  <si>
    <t>764141513.K18</t>
  </si>
  <si>
    <t>2109026435</t>
  </si>
  <si>
    <t>"K18" 10,00*0,64</t>
  </si>
  <si>
    <t>205</t>
  </si>
  <si>
    <t>76421140.K10</t>
  </si>
  <si>
    <t>Větrací mřížka - tahokov Al tl. 0,6mm, propustnost 65% viz detail D01, D03</t>
  </si>
  <si>
    <t>-1705504975</t>
  </si>
  <si>
    <t>206</t>
  </si>
  <si>
    <t>76421140.K23</t>
  </si>
  <si>
    <t>Větrací mřížka - tahokov Al tl. 0,6mm, propustnost 65% viz detail D05</t>
  </si>
  <si>
    <t>517018547</t>
  </si>
  <si>
    <t>207</t>
  </si>
  <si>
    <t>76422345.DS1</t>
  </si>
  <si>
    <t>Oplechování střešních prvků z hliníkového plechu sněhový zachytávač průbežný dvoutrubkový_x000d_
_x000d_
Zachytávač sněhu, ze dvou trubek Al 32x2-(6000) mm,_x000d_
svorka dvoutrubková pro připevnění na každém falcu_x000d_
krytiny á 600mm_x000d_
170 bm_x000d_
(trubka)_x000d_
125 ks_x000d_
(svorka)</t>
  </si>
  <si>
    <t>-488086530</t>
  </si>
  <si>
    <t>208</t>
  </si>
  <si>
    <t>764223458.K35</t>
  </si>
  <si>
    <t>Oplechování střešních prvků z hliníkového plechu sněhový hák pro falcované tašky, šindele nebo šablony</t>
  </si>
  <si>
    <t>-758886265</t>
  </si>
  <si>
    <t>209</t>
  </si>
  <si>
    <t>76424156.K28</t>
  </si>
  <si>
    <t>Oplechování střešních prvků z titanzinkového plechu s povrchovou úpravou úžlabí rš 530 mm</t>
  </si>
  <si>
    <t>-948730484</t>
  </si>
  <si>
    <t>210</t>
  </si>
  <si>
    <t>76424156.K31</t>
  </si>
  <si>
    <t>Oplechování střešních prvků z titanzinkového plechu s povrchovou úpravou úžlabí rš 670 mm</t>
  </si>
  <si>
    <t>-596989267</t>
  </si>
  <si>
    <t>211</t>
  </si>
  <si>
    <t>76424157.K33</t>
  </si>
  <si>
    <t>Krycí TiZn tl. 0,7mm - oplechování souběžného úžlabí a nároží rš 580 mm</t>
  </si>
  <si>
    <t>1148434407</t>
  </si>
  <si>
    <t>https://podminky.urs.cz/item/CS_URS_2025_01/76424157.K33</t>
  </si>
  <si>
    <t>212</t>
  </si>
  <si>
    <t>76424157.K34</t>
  </si>
  <si>
    <t>Krycí TiZn tl. 0,7mm - oplechování souběžného úžlabí a nároží rš 660 mm</t>
  </si>
  <si>
    <t>1123493600</t>
  </si>
  <si>
    <t>213</t>
  </si>
  <si>
    <t>76424233.K12</t>
  </si>
  <si>
    <t>Zatahovací plech TiZn tl. 0,7mm rš 340 mm</t>
  </si>
  <si>
    <t>-1848875768</t>
  </si>
  <si>
    <t>214</t>
  </si>
  <si>
    <t>76424233.K22</t>
  </si>
  <si>
    <t>Zatahovací plech TiZn tl. 0,7mm rš 440 mm</t>
  </si>
  <si>
    <t>1716418125</t>
  </si>
  <si>
    <t>215</t>
  </si>
  <si>
    <t>76424250.K29</t>
  </si>
  <si>
    <t>Lemovací plech okraje střechy z TiZn plechu s povrchovou úpravou rš 450 mm</t>
  </si>
  <si>
    <t>1828807166</t>
  </si>
  <si>
    <t>https://podminky.urs.cz/item/CS_URS_2025_01/76424250.K29</t>
  </si>
  <si>
    <t>216</t>
  </si>
  <si>
    <t>76424250.K30</t>
  </si>
  <si>
    <t>Lemovací plech okraje střechy z TiZn plechu s povrchovou úpravou rš 340 mm</t>
  </si>
  <si>
    <t>-1839912177</t>
  </si>
  <si>
    <t>217</t>
  </si>
  <si>
    <t>764242503.K03</t>
  </si>
  <si>
    <t>Oplechování střešních prvků z titanzinkového plechu s povrchovou úpravou štítu závětrnou lištou rš 250 mm</t>
  </si>
  <si>
    <t>-1399543685</t>
  </si>
  <si>
    <t>218</t>
  </si>
  <si>
    <t>76424253.K09</t>
  </si>
  <si>
    <t>Oplechování střešních prvků z titanzinkového plechu s povrchovou úpravou okapu okapovým plechem střechy rovné rš 170 mm</t>
  </si>
  <si>
    <t>-184017044</t>
  </si>
  <si>
    <t>219</t>
  </si>
  <si>
    <t>76424253.K13</t>
  </si>
  <si>
    <t>Oplechování pruhu nad okapní hranou - svitkový TiZn plech _x000d_
tl. 0,7mm s dvojitými stojatými drážkami v roztečích 600mm,_x000d_
(šířka pásu na bednění 600mm + 60mm přesah u okapu),_x000d_
rš. 720mm_x000d_
viz detail D01, D03</t>
  </si>
  <si>
    <t>336769453</t>
  </si>
  <si>
    <t>https://podminky.urs.cz/item/CS_URS_2025_01/76424253.K13</t>
  </si>
  <si>
    <t>220</t>
  </si>
  <si>
    <t>76424253.K25</t>
  </si>
  <si>
    <t>Krycí plech z TiZn plechu s povrchovou úpravou rš 330 mm</t>
  </si>
  <si>
    <t>42442211</t>
  </si>
  <si>
    <t>221</t>
  </si>
  <si>
    <t>764242533.K05</t>
  </si>
  <si>
    <t>Oplechování střešních prvků z titanzinkového plechu s povrchovou úpravou okapu okapovým plechem střechy rovné rš 250 mm</t>
  </si>
  <si>
    <t>-1533721922</t>
  </si>
  <si>
    <t>222</t>
  </si>
  <si>
    <t>764244511.K27</t>
  </si>
  <si>
    <t>Oplechování horních ploch zdí a nadezdívek (atik) z titanzinkového plechu s povrchovou úpravou mechanicky kotvené přes rš 800 mm</t>
  </si>
  <si>
    <t>-155170245</t>
  </si>
  <si>
    <t>"K27" 9,00*0,93</t>
  </si>
  <si>
    <t>223</t>
  </si>
  <si>
    <t>76424650.K02</t>
  </si>
  <si>
    <t>Oplechování parapetů z titanzinkového plechu s povrchovou úpravou rovných mechanicky kotvené, bez rohů rš 340 mm</t>
  </si>
  <si>
    <t>1711391586</t>
  </si>
  <si>
    <t>224</t>
  </si>
  <si>
    <t>76432644.DS0</t>
  </si>
  <si>
    <t>Ventilační turbína z hliníkového plechu s lemováním na střechách s krytinou skládanou mimo prejzovou nebo z plechu, průměru přes 350 mm - kompletní D+M dle tabulky prvků ozn. DS0_x000d_
_x000d_
Samočinná ventilační turbína LOMANCO BIB14_x000d_
Výkon: 700 - 2200 m3/hod. dle rychlosti větru._x000d_
Rotační hlavice na potrubí, potrubí s kloubem_x000d_
pro zalomení v úhlu 0-45°, dole příruba pro připevnění_x000d_
pod krytinu.</t>
  </si>
  <si>
    <t>-880487036</t>
  </si>
  <si>
    <t>225</t>
  </si>
  <si>
    <t>764521413.K06</t>
  </si>
  <si>
    <t>Žlab podokapní z hliníkového plechu včetně háků a čel hranatý rš 250 mm</t>
  </si>
  <si>
    <t>-1936470023</t>
  </si>
  <si>
    <t>226</t>
  </si>
  <si>
    <t>764521463</t>
  </si>
  <si>
    <t>Žlab podokapní z hliníkového plechu kotlík hranatý, rš žlabu/průměr svodu 250/80 mm</t>
  </si>
  <si>
    <t>-857697555</t>
  </si>
  <si>
    <t>https://podminky.urs.cz/item/CS_URS_2025_01/764521463</t>
  </si>
  <si>
    <t>227</t>
  </si>
  <si>
    <t>764528421.K08</t>
  </si>
  <si>
    <t>Svod z hliníkového plechu včetně objímek, kolen a odskoků kruhový, průměru 80 mm</t>
  </si>
  <si>
    <t>1478399774</t>
  </si>
  <si>
    <t>228</t>
  </si>
  <si>
    <t>764541346.K16</t>
  </si>
  <si>
    <t>Žlab podokapní z titanzinkového lesklého válcovaného plechu kotlík oválný (trychtýřový), rš žlabu/průměr svodu 330/100 mm</t>
  </si>
  <si>
    <t>-112915617</t>
  </si>
  <si>
    <t>229</t>
  </si>
  <si>
    <t>76454340.K15</t>
  </si>
  <si>
    <t>Žlaby nástřešní oblého tvaru včetně háků, čel a hrdel z TiZn plechu tl. 0,8mm rš 650+80 mm_x000d_
_x000d_
Nástřešní půlkruhový žlab s přídavnou drážkou pro_x000d_
uchycení plechu K16 - TiZn tl. 0,8;_x000d_
Dilatace žlabu á 6m a od úžlabí a nároží ve vzdálenosti 3m,_x000d_
viz detail D01, D03</t>
  </si>
  <si>
    <t>-2029115518</t>
  </si>
  <si>
    <t>230</t>
  </si>
  <si>
    <t>764548323.K16</t>
  </si>
  <si>
    <t>Svod z titanzinkového lesklého válcovaného plechu včetně objímek, kolen a odskoků kruhový, průměru 100 mm</t>
  </si>
  <si>
    <t>283804026</t>
  </si>
  <si>
    <t>231</t>
  </si>
  <si>
    <t>998764112</t>
  </si>
  <si>
    <t>Přesun hmot pro konstrukce klempířské stanovený z hmotnosti přesunovaného materiálu vodorovná dopravní vzdálenost do 50 m s omezením mechanizace v objektech výšky přes 6 do 12 m</t>
  </si>
  <si>
    <t>1870993285</t>
  </si>
  <si>
    <t>https://podminky.urs.cz/item/CS_URS_2025_01/998764112</t>
  </si>
  <si>
    <t>765</t>
  </si>
  <si>
    <t>Krytina skládaná</t>
  </si>
  <si>
    <t>232</t>
  </si>
  <si>
    <t>76500000.DS4</t>
  </si>
  <si>
    <t>Dodávka a montáž - Speciální šablona krytiny pro prostup potrubí / kabelů</t>
  </si>
  <si>
    <t>-1266929038</t>
  </si>
  <si>
    <t>233</t>
  </si>
  <si>
    <t>76500000.DS5</t>
  </si>
  <si>
    <t>Dodávka a montáž - Ocelové táhlo Ø8mm - cca dl.800mm, pozinkované pod 2 ks_x000d_
úhlem 45° - kotvené k hornímu rámu VZT jednotky a dole_x000d_
ke speciální kotevní šabloně krytiny</t>
  </si>
  <si>
    <t>1618661656</t>
  </si>
  <si>
    <t>234</t>
  </si>
  <si>
    <t>765131061</t>
  </si>
  <si>
    <t>Montáž vláknocementové krytiny skládané sklonu střechy do 30° jednoduché krytí ze šablon, počet desek přes 10 do 20 ks/m2</t>
  </si>
  <si>
    <t>1719762647</t>
  </si>
  <si>
    <t>https://podminky.urs.cz/item/CS_URS_2025_01/765131061</t>
  </si>
  <si>
    <t>235</t>
  </si>
  <si>
    <t>59160251</t>
  </si>
  <si>
    <t>krytina vláknocementová s buničinou a umělými vlákny se zvýšenou odolností grafitová 400x400x4mm</t>
  </si>
  <si>
    <t>-1328494750</t>
  </si>
  <si>
    <t>328,078438911852*10,403 'Přepočtené koeficientem množství</t>
  </si>
  <si>
    <t>236</t>
  </si>
  <si>
    <t>765135.DS7</t>
  </si>
  <si>
    <t>D+M střešních doplňků vláknocementové krytiny - Větrací tvarovky plastové s kapacitou &gt;= 100cm2_x000d_
1. Větrací tvarovky plastové s kapacitou &gt;= 100cm2_x000d_
umístěné v oblasti okapní hrany osazené v každém_x000d_
mezikrokevním poli střídavě ob jedno pole - jedna_x000d_
výše a jedna níže - viz detail D01_x000d_
70 ks_x000d_
_x000d_
2. Větrací tvarovky plastové s kapacitou &gt;= 100cm2_x000d_
umístěné v oblasti nad kleštinami (ve spodní části_x000d_
nezateplené půdy) osazené v každém mezikrokevním_x000d_
poli po obvodu půdního prostoru - viz detail D06_x000d_
70 ks</t>
  </si>
  <si>
    <t>-507903213</t>
  </si>
  <si>
    <t>237</t>
  </si>
  <si>
    <t>76513502.DS2</t>
  </si>
  <si>
    <t xml:space="preserve">Dodávka a montáž stoupací plošiny d přes 1,0 m_x000d_
_x000d_
Stoupací plošina kovová (hliník) o rozměru 360x1200mm_x000d_
+ držáky pro falcovanou krytinu_x000d_
2 ks_x000d_
(plošina)_x000d_
3 ks_x000d_
(držák)_x000d_
</t>
  </si>
  <si>
    <t>-556881286</t>
  </si>
  <si>
    <t>238</t>
  </si>
  <si>
    <t>76513502.DS3</t>
  </si>
  <si>
    <t>Dodávka a montáž stoupací plošiny d do 1,0 m_x000d_
_x000d_
Stoupací plošina kovová (hliník) o rozměru 360x800mm_x000d_
+ speciální šablony krytiny (min. 6 ks) pro upevnění_x000d_
plošiny_x000d_
- k plošině bude kotvena spojovacím materiálem_x000d_
jednotka VZT_x000d_
2 ks_x000d_
(plošina)</t>
  </si>
  <si>
    <t>1069245027</t>
  </si>
  <si>
    <t>239</t>
  </si>
  <si>
    <t>998765112</t>
  </si>
  <si>
    <t>Přesun hmot pro krytiny skládané stanovený z hmotnosti přesunovaného materiálu vodorovná dopravní vzdálenost do 50 m s omezením mechanizace na objektech výšky přes 6 do 12 m</t>
  </si>
  <si>
    <t>-1613574838</t>
  </si>
  <si>
    <t>https://podminky.urs.cz/item/CS_URS_2025_01/998765112</t>
  </si>
  <si>
    <t>766</t>
  </si>
  <si>
    <t>Konstrukce truhlářské</t>
  </si>
  <si>
    <t>240</t>
  </si>
  <si>
    <t>766660001</t>
  </si>
  <si>
    <t>Montáž dveřních křídel dřevěných nebo plastových otevíravých do ocelové zárubně povrchově upravených jednokřídlových, šířky do 800 mm</t>
  </si>
  <si>
    <t>-1599526202</t>
  </si>
  <si>
    <t>https://podminky.urs.cz/item/CS_URS_2025_01/766660001</t>
  </si>
  <si>
    <t>241</t>
  </si>
  <si>
    <t>6117321.51/P</t>
  </si>
  <si>
    <t>dveře jednokřídlé dřevotřískové povrch laminátový 800x1970mm protipožární EW30 DP3-C2, Rw &gt;= 32 dB, včetně kování, generální klíč, samozavírač</t>
  </si>
  <si>
    <t>490630142</t>
  </si>
  <si>
    <t>Poznámka k položce:_x000d_
DVEŘE VNITŘNÍ JEDNOKŘÍDLOVÉ; PLNÉ_x000d_
DVOUPOLOHOVÉ - ZAVŘENO, OTEVŘENO; KLIKA, KLIKA_x000d_
BEZPEČNOSTNÍ ZÁMEK_x000d_
DLE VÝBĚRU INVESTORA_x000d_
SLONOVÁ KOST_x000d_
GENERÁLNÍ KLÍČ, SAMOZAVÍRAČ C2_x000d_
DŘEVĚNÉ, LAMINOVANÉ HPL_x000d_
POŽÁRNÍ ODOLNOST EW30 DP3 - C2, NEPRŮZVUČNOST Rw &gt;= 32 dB</t>
  </si>
  <si>
    <t>242</t>
  </si>
  <si>
    <t>6117321.52/P</t>
  </si>
  <si>
    <t>dveře jednokřídlé dřevotřískové povrch laminátový 800x1970mm, Rw &gt;= 32 dB, včetně kování, generální klíč</t>
  </si>
  <si>
    <t>767335996</t>
  </si>
  <si>
    <t>Poznámka k položce:_x000d_
DVEŘE VNITŘNÍ JEDNOKŘÍDLOVÉ; PLNÉ_x000d_
DVOUPOLOHOVÉ - ZAVŘENO, OTEVŘENO; KLIKA, KLIKA_x000d_
BEZPEČNOSTNÍ ZÁMEK_x000d_
DLE VÝBĚRU INVESTORA_x000d_
SLONOVÁ KOST_x000d_
DŘEVĚNÉ, LAMINOVANÉ HPL_x000d_
NEPRŮZVUČNOST Rw &gt;= 32 dB_x000d_
GENERÁLNÍ KLÍČ</t>
  </si>
  <si>
    <t>243</t>
  </si>
  <si>
    <t>6117321.52/L</t>
  </si>
  <si>
    <t>733243944</t>
  </si>
  <si>
    <t>244</t>
  </si>
  <si>
    <t>6117321.52a/L</t>
  </si>
  <si>
    <t>dveře jednokřídlé dřevotřískové povrch laminátový 800x1970mm, Rw &gt;= 32 dB, včetně kování, generální klíč, madlo z vnitřní strany</t>
  </si>
  <si>
    <t>-1286647129</t>
  </si>
  <si>
    <t>Poznámka k položce:_x000d_
DVEŘE VNITŘNÍ JEDNOKŘÍDLOVÉ; PLNÉ_x000d_
DVOUPOLOHOVÉ - ZAVŘENO, OTEVŘENO; KLIKA, KLIKA_x000d_
BEZPEČNOSTNÍ ZÁMEK_x000d_
SLONOVÁ KOST_x000d_
DŘEVĚNÉ, LAMINOVANÉ HPL_x000d_
GENERÁLNÍ KLÍČ. MADLO Z VNITŘNÍ STRANY PRO IMOBILNÍ OSOBY_x000d_
MADLO PEVNÉ Z OCELOVÝCH TRUBEK NA DVEŘÍCH DL. 600mm, ø 32mm_x000d_
TRUBKOVÁ OHÝBANÁ KCE VE TVARU „U“, POVRCH. ÚPRAVA NEREZ_x000d_
MATNÁ, V. 800-900MM NAD PODLAHOU_x000d_
NEPRŮZVUČNOST Rw &gt;= 32 dB</t>
  </si>
  <si>
    <t>245</t>
  </si>
  <si>
    <t>6117321.53/L</t>
  </si>
  <si>
    <t>dveře jednokřídlé dřevotřískové povrch laminátový 700x1970mm, včetně kování, generální klíč, samozavírač</t>
  </si>
  <si>
    <t>63377349</t>
  </si>
  <si>
    <t>Poznámka k položce:_x000d_
DVEŘE VNITŘNÍ JEDNOKŘÍDLOVÉ; PLNÉ_x000d_
DVOUPOLOHOVÉ - ZAVŘENO, OTEVŘENO; KLIKA, KLIKA_x000d_
BEZPEČNOSTNÍ ZÁMEK_x000d_
DLE VÝBĚRU INVESTORA_x000d_
SLONOVÁ KOST_x000d_
DŘEVĚNÉ, LAMINOVANÉ HPL_x000d_
700 x 1970 mm_x000d_
GENERÁLNÍ KLÍČ, SAMOZAVÍRAČ C2</t>
  </si>
  <si>
    <t>246</t>
  </si>
  <si>
    <t>6117321.53/P</t>
  </si>
  <si>
    <t>-1054463699</t>
  </si>
  <si>
    <t>247</t>
  </si>
  <si>
    <t>6117321.54/L</t>
  </si>
  <si>
    <t>dveře jednokřídlé dřevotřískové povrch laminátový 700x1970mm, včetně kování, generální klíč, samozavírač, větrací mřížka 100/250mm</t>
  </si>
  <si>
    <t>-2142945484</t>
  </si>
  <si>
    <t>Poznámka k položce:_x000d_
DVEŘE VNITŘNÍ JEDNOKŘÍDLOVÉ; PLNÉ_x000d_
DVOUPOLOHOVÉ - ZAVŘENO, OTEVŘENO; KLIKA, KLIKA_x000d_
BEZPEČNOSTNÍ ZÁMEK_x000d_
SLONOVÁ KOST_x000d_
DŘEVĚNÉ, LAMINOVANÉ HPL_x000d_
700 x 1970 mm_x000d_
GENERÁLNÍ KLÍČ, SAMOZAVÍRAČ C2,_x000d_
V DOLNÍ ČÁSTI - VĚTRACÍ MŘÍŽKA HLINÍKOVÁ - 100 x 250 mm</t>
  </si>
  <si>
    <t>248</t>
  </si>
  <si>
    <t>76667100.V01</t>
  </si>
  <si>
    <t>Montáž střešního okna 80 x 140 cm - kompletní montáž včetně všech doplňků - dle tabulky prvků ozn V01</t>
  </si>
  <si>
    <t>589335936</t>
  </si>
  <si>
    <t>249</t>
  </si>
  <si>
    <t>6112461.V01</t>
  </si>
  <si>
    <t>okno střešní dřevěné bílé PU povrch kyvné, izolační trojsklo 80x140cm, Uw=1,0W/m2K Al oplechování - kompletní dodávka včetně všech doplňků - dle tabulky prvků ozn V01</t>
  </si>
  <si>
    <t>1128106525</t>
  </si>
  <si>
    <t>Poznámka k položce:_x000d_
- STŘEŠNÍ OKNO KYVNÉ - BEZÚDRŽBOVÝ BÍLÝ RÁM ZATEPLENÝ_x000d_
PO CELÉ VÝŠCE JEHO PROFILU; max Uw = 1,0 W/m2K; Rw = 34 dB;_x000d_
- IZOLAČNÍ TROJSKLO_x000d_
- CELOOBVODOVÉ KOVÁNÍ, NASTAVITELNÉ ZÁVĚSY PRO SEŘÍZENÍ_x000d_
- KLIKA KOVÁNÍ NA HORNÍ HRANĚ KŘÍDLA + OVLÁDACÍ TYČ PRO_x000d_
MANUÁLNÍ OVLÁDÁNÍ_x000d_
- STANDARDNÍ LEMOVÁNÍ DO PLOCHÉ STŘEŠNÍ KRYTINY_x000d_
- VENKOVNÍ MARKÝZA CHRÁNÍCÍ PROTI PŘEHŘÍVÁNÍ, LÁTKOVÁ_x000d_
PRŮSVITNÁ TMAVÁ, S VODÍCÍMI LIŠTAMI A MANUÁLNÍM OVLÁDÁNÍM</t>
  </si>
  <si>
    <t>250</t>
  </si>
  <si>
    <t>76667100.V02</t>
  </si>
  <si>
    <t>Montáž střešních oken dřevěných nebo plastových kyvných, výklopných/kyvných s okenním rámem a lemováním, s plisovaným límcem, s napojením na krytinu do krytiny ploché, rozměru 78 x 118 cm</t>
  </si>
  <si>
    <t>-2057936605</t>
  </si>
  <si>
    <t>251</t>
  </si>
  <si>
    <t>611248.V02</t>
  </si>
  <si>
    <t>výlez střešní dřevěné bílé PU povrch výklopně-kyvné, izolační trojsklo 70x120cm, Uw=1,0W/m2K Al oplechování - kompletní dodávka včetně všech doplňků - dle tabulky prvků ozn V02</t>
  </si>
  <si>
    <t>-811935209</t>
  </si>
  <si>
    <t>Poznámka k položce:_x000d_
- STŘEŠNÍ VÝLEZ - BEZÚDRŽBOVÝ BÍLÝ RÁM ZATEPLENÝ_x000d_
PO CELÉ VÝŠCE JEHO PROFILU; max Uw = 1,0 W/m2K; Rw = 34 dB;_x000d_
- IZOLAČNÍ TROJSKLO_x000d_
- CELOOBVODOVÉ KOVÁNÍ, NASTAVITELNÉ ZÁVĚSY PRO SEŘÍZENÍ_x000d_
- OTVÍRAVÉ PRAVÉ - OTVÍRÁNÍ DO EXTERIÉRU_x000d_
- STANDARDNÍ LEMOVÁNÍ DO PLOCHÉ STŘEŠNÍ KRYTINY</t>
  </si>
  <si>
    <t>252</t>
  </si>
  <si>
    <t>998766112</t>
  </si>
  <si>
    <t>Přesun hmot pro konstrukce truhlářské stanovený z hmotnosti přesunovaného materiálu vodorovná dopravní vzdálenost do 50 m s omezením mechanizace v objektech výšky přes 6 do 12 m</t>
  </si>
  <si>
    <t>-1858114521</t>
  </si>
  <si>
    <t>https://podminky.urs.cz/item/CS_URS_2025_01/998766112</t>
  </si>
  <si>
    <t>767</t>
  </si>
  <si>
    <t>Konstrukce zámečnické - včetně přesunu hmot a požadované povrchové úpravy</t>
  </si>
  <si>
    <t>253</t>
  </si>
  <si>
    <t>76733011.V03</t>
  </si>
  <si>
    <t>Dodávka a montáž tubusového světlovodu s lemováním zabudovaného v šikmé střeše_x000d_
JMENOVITÝ ROZMĚR TUBUSU: Ø350 mm_x000d_
JMENOVITÝ ROZMĚR NÁSTŘEŠNÍHO_x000d_
RÁMU: 600 x 600 mm_x000d_
- SVĚTLOVOD PRO PLOCHÉ STŘECHY_x000d_
- JEDNODUCHÉ ZASKLENÍ V EXTERIÉRU_x000d_
- NEOTVÍRAVÝ_x000d_
- STANDARDNÍ LEMOVÁNÍ DO PLOCHÉ STŘEŠNÍ KRYTINY_x000d_
- TEPELNĚ IZOLAČNÍ DIFŮZÉR - TEPELNĚ IZOLAČNÍ_x000d_
ZASKLENÍ V PODHLEDU V INTERIÉRU_x000d_
- PRODLUUŽOVACÍ DÍL TUBUSU A NAPOJOVACÍ DÍLY_x000d_
TUBUSU PRO FLEXIBILNÍ INSTALACI S MOŽNOSTÍ_x000d_
ZALOMENÍM A POSUNU VERTIKÁLNÍHO SMĚRU TUBUSU_x000d_
- DÉLKA TUBUSU cca 2,2 m</t>
  </si>
  <si>
    <t>-1696138649</t>
  </si>
  <si>
    <t>254</t>
  </si>
  <si>
    <t>7678800.DS6</t>
  </si>
  <si>
    <t>D+M - Pevný bod záchytného systému - ocelový kotevní hák</t>
  </si>
  <si>
    <t>345082439</t>
  </si>
  <si>
    <t>255</t>
  </si>
  <si>
    <t>7679000.R</t>
  </si>
  <si>
    <t>D+M - pomocné ocelové konstrukce (kotvy, malé nosníky, úhelníky atd...)</t>
  </si>
  <si>
    <t>1310464224</t>
  </si>
  <si>
    <t>"předpoklad - účtováno bude dle skutečnosti" 0,75</t>
  </si>
  <si>
    <t>768</t>
  </si>
  <si>
    <t>Ostatní výrobky - včetně přesunu hmot a požadované povrchové úpravy</t>
  </si>
  <si>
    <t>256</t>
  </si>
  <si>
    <t>D01</t>
  </si>
  <si>
    <t>D+M - MADLO PEVNÉ Z OCELOVÝCH TRUBEK KOTVENÉ DO ZDI DL. 800mm, Ř 40mm, V. 800mm NAD PODLAHOU, POVRCHOVÁ ÚPRAVA NEREZ MATNÁ S PROTISKLUZOVOU ÚPRAVOU, URČENÉ K INSTALACI VEDLE WC MADLO JE KOTVENO PŘES ROZNÁŠECÍ DESKU PŘÍMO DO STĚNY</t>
  </si>
  <si>
    <t>-964487714</t>
  </si>
  <si>
    <t>257</t>
  </si>
  <si>
    <t>D02</t>
  </si>
  <si>
    <t>D+M - MADLO SKLOPNÉ Z OCELOVÝCH TRUBEK KOTVENÉ DO ZDI dl. 800mm,ø 40mm, v. 800mm NAD PODLAHOU,_x000d_
POVRCHOVÁ ÚPRAVA NEREZ MATNÁ, INVALIDNÍ SKLOPNÉ MADLO URČENÉ K INSTALACI VEDLE WC,_x000d_
MADLO JE KOTVENO PŘES ROZNÁŠECÍ DESKU PŘÍMO DO STĚNY SKLÁPĚNÍ V ROZSAHU 0°- 90° Z VODOROVNÉ_x000d_
DO SVISLÉ POLOHY NA SPODNÍ ČÁSTI SKLOPNÉHO MADLA PRYŽOVÝ DORAZ, V HORNÍ ČÁSTI UMÍSTĚN PANT</t>
  </si>
  <si>
    <t>-1648448624</t>
  </si>
  <si>
    <t>258</t>
  </si>
  <si>
    <t>D03</t>
  </si>
  <si>
    <t>D+M - MADLO PEVNÉ Z OCELOVÝCH TRUBEK KOTVENÉ DO ZDI DL. 500mm, Ø 40mm, V. 800mm NAD PODLAHOU, POVRCHOVÁ ÚPRAVA NEREZ MATNÁ S PROTISKLUZOVOU ÚPRAVOU, URČENÉ K INSTALACI VEDLE UMÝVADLA MADLO OSAZENO VERTIKÁLNĚ.</t>
  </si>
  <si>
    <t>1730981230</t>
  </si>
  <si>
    <t>259</t>
  </si>
  <si>
    <t>D04</t>
  </si>
  <si>
    <t>D+M - SKLOPNÉ ZRCADLO NA IMOBILNÍ WC VE VÝŠCE 600mm, WC VE VÝŠCE 600mm, VYSOKÉ MIN. DO VÝŠKY 1800mm</t>
  </si>
  <si>
    <t>2036134853</t>
  </si>
  <si>
    <t>260</t>
  </si>
  <si>
    <t>D05</t>
  </si>
  <si>
    <t>D+M - HLINÍKOVÝ ŽEBŘÍK - DVOJDÍLNÝ VÝSUVNÝ - ZATÍŽENÍ 150KG, PRACOVNÍ VÝŠKA cca 4m, po celém obvodě_x000d_
budou podélně rýhované příčky a protiskluzové plastové patky a opěrné koncovky zajišťují stabilitu osoby pracující na žebříku._x000d_
Bude sloužit pro přístup dvířkami 55 do podkrovního prostoru k VZT jednotkám - uložený bude v m.č.303.</t>
  </si>
  <si>
    <t>3044471</t>
  </si>
  <si>
    <t>261</t>
  </si>
  <si>
    <t>D06</t>
  </si>
  <si>
    <t>D+M - KUCHYŇSKÁ LINKA - BĚŽNÉ STANDARDNÍ PROVEDENÍ - DLE POŽADAVKŮ INVESTORA - DÉLKA 1,8m , ŠÍŘKA 0,6m - SPODNÍ SKŘÍŇKY A VRCHNÍ SKŘÍŇKY NA ZEĎ</t>
  </si>
  <si>
    <t>681267074</t>
  </si>
  <si>
    <t>262</t>
  </si>
  <si>
    <t>D07</t>
  </si>
  <si>
    <t>D+M - PRACOVNÍ STŮL DŘEVĚNÝ PROVEDENÝ NA ZAKÁZKU SE ZAPRACOVÁNÍM 2 x DVOUDŘEZ_x000d_
- BĚŽNÉ STANDARDNÍ PROVEDENÍ - DLE POŽADAVKŮ INVESTORA_x000d_
- DÉLKA 2,0m , ŠÍŘKA 0,6m</t>
  </si>
  <si>
    <t>1916382647</t>
  </si>
  <si>
    <t>263</t>
  </si>
  <si>
    <t>D08</t>
  </si>
  <si>
    <t>D+M - PŘENOSNÝ HASICÍ PŘÍSTROJ TYPU DLE PBŘ - U VÝTAHOVÉ ŠACHTY (ELEKTRO ROZVADĚČE), SNĚHOVÝ - NÁPLŇ 5kg S HASICÍ SCHOPNOSTÍ 55B VČETNĚ DRŽÁKU PRO UCHYCENÍ NA ZEĎ VÝŠKA RUKOJETI MAX. 1,50 m NAD PODLAHOU</t>
  </si>
  <si>
    <t>-1751939179</t>
  </si>
  <si>
    <t>264</t>
  </si>
  <si>
    <t>D09</t>
  </si>
  <si>
    <t>D+M - PŘENOSNÝ HASICÍ PŘÍSTROJ TYPU DLE PBŘ - VE SKLADU A VÝUKOVÝCH PROSTORÁCH, PRÁŠKOVÝ - NÁPLŇ 6kg S HASICÍ SCHOPNOSTÍ 21A, 113B VČETNĚ DRŽÁKU PRO UCHYCENÍ NA ZEĎ VÝŠKA RUKOJETI MAX. 1,50 m NAD PODLAHOU</t>
  </si>
  <si>
    <t>-1974892171</t>
  </si>
  <si>
    <t>771</t>
  </si>
  <si>
    <t>Podlahy z dlaždic</t>
  </si>
  <si>
    <t>265</t>
  </si>
  <si>
    <t>771121011</t>
  </si>
  <si>
    <t>Příprava podkladu před provedením dlažby nátěr penetrační na podlahu</t>
  </si>
  <si>
    <t>-1551415022</t>
  </si>
  <si>
    <t>https://podminky.urs.cz/item/CS_URS_2025_01/771121011</t>
  </si>
  <si>
    <t>"skladba NS3" (11,40+3,80)*2</t>
  </si>
  <si>
    <t>266</t>
  </si>
  <si>
    <t>771151021</t>
  </si>
  <si>
    <t>Příprava podkladu před provedením dlažby samonivelační stěrka min. pevnosti 30 MPa, tloušťky do 3 mm</t>
  </si>
  <si>
    <t>-1311528093</t>
  </si>
  <si>
    <t>https://podminky.urs.cz/item/CS_URS_2025_01/771151021</t>
  </si>
  <si>
    <t>"skladba NS3" (11,40+3,80)</t>
  </si>
  <si>
    <t>267</t>
  </si>
  <si>
    <t>771574439</t>
  </si>
  <si>
    <t>Montáž podlah z dlaždic keramických lepených cementovým flexibilním lepidlem reliéfních nebo z dekorů, tloušťky do 10 mm přes 22 do 25 ks/m2</t>
  </si>
  <si>
    <t>-1887872615</t>
  </si>
  <si>
    <t>https://podminky.urs.cz/item/CS_URS_2025_01/771574439</t>
  </si>
  <si>
    <t>268</t>
  </si>
  <si>
    <t>5976126.R</t>
  </si>
  <si>
    <t>dlažba keramická slinutá mrazuvzdorná R12V4 povrch reliéfní/matný tl 9mm přes 22 do 25ks/m2</t>
  </si>
  <si>
    <t>315190342</t>
  </si>
  <si>
    <t>31,07*1,1 'Přepočtené koeficientem množství</t>
  </si>
  <si>
    <t>269</t>
  </si>
  <si>
    <t>771591112</t>
  </si>
  <si>
    <t>Izolace podlahy pod dlažbu nátěrem nebo stěrkou ve dvou vrstvách</t>
  </si>
  <si>
    <t>668409922</t>
  </si>
  <si>
    <t>https://podminky.urs.cz/item/CS_URS_2025_01/771591112</t>
  </si>
  <si>
    <t>270</t>
  </si>
  <si>
    <t>998771112</t>
  </si>
  <si>
    <t>Přesun hmot pro podlahy z dlaždic stanovený z hmotnosti přesunovaného materiálu vodorovná dopravní vzdálenost do 50 m s omezením mechanizace v objektech výšky přes 6 do 12 m</t>
  </si>
  <si>
    <t>-881627146</t>
  </si>
  <si>
    <t>https://podminky.urs.cz/item/CS_URS_2025_01/998771112</t>
  </si>
  <si>
    <t>775</t>
  </si>
  <si>
    <t>Podlahy skládané</t>
  </si>
  <si>
    <t>271</t>
  </si>
  <si>
    <t>775591191</t>
  </si>
  <si>
    <t>Ostatní prvky pro plovoucí podlahy montáž podložky vyrovnávací a tlumící</t>
  </si>
  <si>
    <t>-50966129</t>
  </si>
  <si>
    <t>https://podminky.urs.cz/item/CS_URS_2025_01/775591191</t>
  </si>
  <si>
    <t>272</t>
  </si>
  <si>
    <t>6115535.R</t>
  </si>
  <si>
    <t>podložka izolační PUR tl. 5mm</t>
  </si>
  <si>
    <t>1590429212</t>
  </si>
  <si>
    <t>303,908*1,08 'Přepočtené koeficientem množství</t>
  </si>
  <si>
    <t>273</t>
  </si>
  <si>
    <t>998775112</t>
  </si>
  <si>
    <t>Přesun hmot pro podlahy skládané stanovený z hmotnosti přesunovaného materiálu vodorovná dopravní vzdálenost do 50 m s omezením mechanizace v objektech výšky přes 6 do 12 m</t>
  </si>
  <si>
    <t>-515936632</t>
  </si>
  <si>
    <t>https://podminky.urs.cz/item/CS_URS_2025_01/998775112</t>
  </si>
  <si>
    <t>776</t>
  </si>
  <si>
    <t>Podlahy povlakové</t>
  </si>
  <si>
    <t>274</t>
  </si>
  <si>
    <t>776121112</t>
  </si>
  <si>
    <t>Příprava podkladu povlakových podlah a stěn penetrace vodou ředitelná podlah</t>
  </si>
  <si>
    <t>413104104</t>
  </si>
  <si>
    <t>https://podminky.urs.cz/item/CS_URS_2025_01/776121112</t>
  </si>
  <si>
    <t>"skladba NS1" (55,47+18,15+2,81+15,25+18,60+72,51+16,84+53,94)</t>
  </si>
  <si>
    <t>275</t>
  </si>
  <si>
    <t>776141121</t>
  </si>
  <si>
    <t>Příprava podkladu povlakových podlah a stěn vyrovnání samonivelační stěrkou podlah min.pevnosti 30 MPa, tloušťky do 3 mm</t>
  </si>
  <si>
    <t>2025145851</t>
  </si>
  <si>
    <t>https://podminky.urs.cz/item/CS_URS_2025_01/776141121</t>
  </si>
  <si>
    <t>276</t>
  </si>
  <si>
    <t>776251211</t>
  </si>
  <si>
    <t>Montáž podlahovin z přírodního linolea (marmolea) lepením standardním lepidlem ze čtverců standardních</t>
  </si>
  <si>
    <t>-457619857</t>
  </si>
  <si>
    <t>https://podminky.urs.cz/item/CS_URS_2025_01/776251211</t>
  </si>
  <si>
    <t>277</t>
  </si>
  <si>
    <t>60756110</t>
  </si>
  <si>
    <t>linoleum přírodní třída zátěže 32/41, hořlavost Cfl-s1 tl 2mm</t>
  </si>
  <si>
    <t>-1442840955</t>
  </si>
  <si>
    <t>253,57*1,2 'Přepočtené koeficientem množství</t>
  </si>
  <si>
    <t>278</t>
  </si>
  <si>
    <t>776411211</t>
  </si>
  <si>
    <t>Montáž soklíků tahaných (fabiony) z PVC obvodových, výšky do 80 mm</t>
  </si>
  <si>
    <t>-1203622348</t>
  </si>
  <si>
    <t>https://podminky.urs.cz/item/CS_URS_2025_01/776411211</t>
  </si>
  <si>
    <t>"skladba SA 2.1" (7,289+2,705+0,55+2,905)*2</t>
  </si>
  <si>
    <t>"skladba SA 2.2" (4,255+1,73*3+2,155*3+1,75*3)</t>
  </si>
  <si>
    <t>"skladba SA 2.3" (10,20+3,33*2+3,95+4,41+8,45+2,60*2+1,47+1,75+1,85*2+2,00*3)*2</t>
  </si>
  <si>
    <t>"skladba SA1" (11,60+3,32+18,12+26,26+7,145+2,275+1,22+5,00+1,16+6,42+3,69)</t>
  </si>
  <si>
    <t>"skladba SA1.1" (5,83+3,32)</t>
  </si>
  <si>
    <t>"skladba SA2.6" 1,25</t>
  </si>
  <si>
    <t>"skladba SA2.5" (1,00+1,235+0,40+0,80*2+0,60*2)</t>
  </si>
  <si>
    <t>279</t>
  </si>
  <si>
    <t>998776112</t>
  </si>
  <si>
    <t>Přesun hmot pro podlahy povlakové stanovený z hmotnosti přesunovaného materiálu vodorovná dopravní vzdálenost do 50 m s omezením mechanizace v objektech výšky přes 6 do 12 m</t>
  </si>
  <si>
    <t>-1805867419</t>
  </si>
  <si>
    <t>https://podminky.urs.cz/item/CS_URS_2025_01/998776112</t>
  </si>
  <si>
    <t>781</t>
  </si>
  <si>
    <t>Dokončovací práce - obklady</t>
  </si>
  <si>
    <t>280</t>
  </si>
  <si>
    <t>781472221</t>
  </si>
  <si>
    <t>Montáž keramických obkladů stěn lepených cementovým flexibilním lepidlem hladkých přes 35 do 45 ks/m2</t>
  </si>
  <si>
    <t>-1616166194</t>
  </si>
  <si>
    <t>https://podminky.urs.cz/item/CS_URS_2025_01/781472221</t>
  </si>
  <si>
    <t>281</t>
  </si>
  <si>
    <t>59761706</t>
  </si>
  <si>
    <t>obklad keramický nemrazuvzdorný povrch hladký/lesklý tl do 10mm přes 35 do 45ks/m2</t>
  </si>
  <si>
    <t>-1193927854</t>
  </si>
  <si>
    <t>91,985*1,1 'Přepočtené koeficientem množství</t>
  </si>
  <si>
    <t>282</t>
  </si>
  <si>
    <t>781492251</t>
  </si>
  <si>
    <t>Obklad - dokončující práce montáž profilu lepeného flexibilním cementovým lepidlem ukončovacího</t>
  </si>
  <si>
    <t>-1610590929</t>
  </si>
  <si>
    <t>https://podminky.urs.cz/item/CS_URS_2025_01/781492251</t>
  </si>
  <si>
    <t>"mč. 3.04" (2,155+1,25)*2</t>
  </si>
  <si>
    <t>"mč. 3.06" (1,15+1,73+1,355+3,32)*2</t>
  </si>
  <si>
    <t>"mč. 3.07" (0,95+1,15+1,75*2)*2</t>
  </si>
  <si>
    <t>"mč. 3.08" (1,85+1,75)*2</t>
  </si>
  <si>
    <t>"mč. 3.11" 1,05</t>
  </si>
  <si>
    <t>"mč. 3.12" (2,20+1,80)</t>
  </si>
  <si>
    <t>283</t>
  </si>
  <si>
    <t>28342003</t>
  </si>
  <si>
    <t>lišta ukončovací z PVC 10mm</t>
  </si>
  <si>
    <t>-842594471</t>
  </si>
  <si>
    <t>56,57*1,05 'Přepočtené koeficientem množství</t>
  </si>
  <si>
    <t>284</t>
  </si>
  <si>
    <t>781495115</t>
  </si>
  <si>
    <t>Obklad - dokončující práce ostatní práce spárování silikonem</t>
  </si>
  <si>
    <t>1571574449</t>
  </si>
  <si>
    <t>https://podminky.urs.cz/item/CS_URS_2025_01/781495115</t>
  </si>
  <si>
    <t>285</t>
  </si>
  <si>
    <t>998781112</t>
  </si>
  <si>
    <t>Přesun hmot pro obklady keramické stanovený z hmotnosti přesunovaného materiálu vodorovná dopravní vzdálenost do 50 m s omezením mechanizace v objektech výšky přes 6 do 12 m</t>
  </si>
  <si>
    <t>1645310090</t>
  </si>
  <si>
    <t>https://podminky.urs.cz/item/CS_URS_2025_01/998781112</t>
  </si>
  <si>
    <t>783</t>
  </si>
  <si>
    <t>Dokončovací práce - nátěry</t>
  </si>
  <si>
    <t>286</t>
  </si>
  <si>
    <t>783823131.R</t>
  </si>
  <si>
    <t>Penetrační nátěr omítek hladkých omítek hladkých, zrnitých tenkovrstvých nebo štukových stupně členitosti 1 a 2</t>
  </si>
  <si>
    <t>31187975</t>
  </si>
  <si>
    <t>287</t>
  </si>
  <si>
    <t>783823163</t>
  </si>
  <si>
    <t>Penetrační nátěr omítek hladkých omítek hladkých, zrnitých tenkovrstvých nebo štukových stupně členitosti 3 silikátový</t>
  </si>
  <si>
    <t>64612003</t>
  </si>
  <si>
    <t>https://podminky.urs.cz/item/CS_URS_2025_01/783823163</t>
  </si>
  <si>
    <t>288</t>
  </si>
  <si>
    <t>783826301.R</t>
  </si>
  <si>
    <t>Nátěr omítek se schopností překlenutí trhlin elastický (trvale pružný)</t>
  </si>
  <si>
    <t>1769299996</t>
  </si>
  <si>
    <t>289</t>
  </si>
  <si>
    <t>783826313</t>
  </si>
  <si>
    <t>Nátěr omítek se schopností překlenutí trhlin mikroarmovací silikátový</t>
  </si>
  <si>
    <t>1048078435</t>
  </si>
  <si>
    <t>https://podminky.urs.cz/item/CS_URS_2025_01/783826313</t>
  </si>
  <si>
    <t>"sjednocující nátěr fasády" 10,85*(28,00*2+19,80+2,28*2+2,50+3,96+3,32+1,20)*2</t>
  </si>
  <si>
    <t>784</t>
  </si>
  <si>
    <t>Dokončovací práce - malby a tapety</t>
  </si>
  <si>
    <t>290</t>
  </si>
  <si>
    <t>784111001</t>
  </si>
  <si>
    <t>Oprášení (ometení) podkladu v místnostech výšky do 3,80 m</t>
  </si>
  <si>
    <t>-751272927</t>
  </si>
  <si>
    <t>https://podminky.urs.cz/item/CS_URS_2025_01/784111001</t>
  </si>
  <si>
    <t>SDK - předstěny</t>
  </si>
  <si>
    <t>SDK - podhledy</t>
  </si>
  <si>
    <t>SDK - příčky</t>
  </si>
  <si>
    <t>"skladba SA 2.1" ((7,289+2,705+0,55)*3,10+2,905*(3,10+1,505)/2)*2</t>
  </si>
  <si>
    <t>"skladba SA 2.2" ((4,255+1,73*3+2,155*3)*3,10+(1,75*3)*(3,10+1,505)/2)*2</t>
  </si>
  <si>
    <t>"skladba SA 2.3" ((10,20+3,33*2+3,95+4,41+8,45+2,60*2+1,47)*3,10+(1,75+1,85*2+2,00*3)*(3,10+1,505)/2)*2</t>
  </si>
  <si>
    <t>"odečet obkladů" -91,985</t>
  </si>
  <si>
    <t>291</t>
  </si>
  <si>
    <t>784171101</t>
  </si>
  <si>
    <t>Zakrytí nemalovaných ploch (materiál ve specifikaci) včetně pozdějšího odkrytí podlah</t>
  </si>
  <si>
    <t>-1100054400</t>
  </si>
  <si>
    <t>https://podminky.urs.cz/item/CS_URS_2025_01/784171101</t>
  </si>
  <si>
    <t>"podlahy" 272,36</t>
  </si>
  <si>
    <t>292</t>
  </si>
  <si>
    <t>28323156</t>
  </si>
  <si>
    <t>fólie pro malířské potřeby zakrývací tl 41µ 4x5m</t>
  </si>
  <si>
    <t>-1169964282</t>
  </si>
  <si>
    <t>272,36*1,05 'Přepočtené koeficientem množství</t>
  </si>
  <si>
    <t>293</t>
  </si>
  <si>
    <t>784211101</t>
  </si>
  <si>
    <t>Malby z malířských směsí oděruvzdorných za mokra dvojnásobné, bílé za mokra oděruvzdorné výborně v místnostech výšky do 3,80 m</t>
  </si>
  <si>
    <t>426376556</t>
  </si>
  <si>
    <t>https://podminky.urs.cz/item/CS_URS_2025_01/784211101</t>
  </si>
  <si>
    <t>Práce a dodávky M</t>
  </si>
  <si>
    <t>33-M</t>
  </si>
  <si>
    <t>Montáže dopr.zaříz.,sklad. zař. a váh</t>
  </si>
  <si>
    <t>294</t>
  </si>
  <si>
    <t>981999999.01</t>
  </si>
  <si>
    <t>demontáž šikmé schodišťové plošiny pro imobilní včetně likvidace</t>
  </si>
  <si>
    <t>1371184800</t>
  </si>
  <si>
    <t>295</t>
  </si>
  <si>
    <t>33-M-01</t>
  </si>
  <si>
    <t>Dodávka a montáž výtahu - viz technická specifikace v PD</t>
  </si>
  <si>
    <t>1509054467</t>
  </si>
  <si>
    <t>296</t>
  </si>
  <si>
    <t>33-M-02</t>
  </si>
  <si>
    <t>Dodávka a montáž výtahové šachty pro výtah - viz technická specifikace v PD</t>
  </si>
  <si>
    <t>228670386</t>
  </si>
  <si>
    <t>D.1.2 - Stavebně konstrukční řešení</t>
  </si>
  <si>
    <t xml:space="preserve">    2 - Zakládání</t>
  </si>
  <si>
    <t xml:space="preserve">    4 - Vodorovné konstrukce</t>
  </si>
  <si>
    <t xml:space="preserve">    767 - Konstrukce zámečnické</t>
  </si>
  <si>
    <t>Zakládání</t>
  </si>
  <si>
    <t>273313611</t>
  </si>
  <si>
    <t>Základy z betonu prostého desky z betonu kamenem neprokládaného tř. C 16/20</t>
  </si>
  <si>
    <t>-1370432877</t>
  </si>
  <si>
    <t>https://podminky.urs.cz/item/CS_URS_2025_01/273313611</t>
  </si>
  <si>
    <t>"dojezd výtahu - podkladní beton" (2,50*2,47+2,30*1,29)*0,10</t>
  </si>
  <si>
    <t>273322511</t>
  </si>
  <si>
    <t>Základy z betonu železového (bez výztuže) desky z betonu se zvýšenými nároky na prostředí tř. C 25/30</t>
  </si>
  <si>
    <t>-176994443</t>
  </si>
  <si>
    <t>https://podminky.urs.cz/item/CS_URS_2025_01/273322511</t>
  </si>
  <si>
    <t>"dojezd výtahu" 2,50*2,47*0,30+2,30*1,29*0,20</t>
  </si>
  <si>
    <t>273351121</t>
  </si>
  <si>
    <t>Bednění základů desek zřízení</t>
  </si>
  <si>
    <t>614390290</t>
  </si>
  <si>
    <t>https://podminky.urs.cz/item/CS_URS_2025_01/273351121</t>
  </si>
  <si>
    <t>"dojezd výtahu" (2,50+2,47)*2*0,30+(2,30+1,29)*2*0,20</t>
  </si>
  <si>
    <t>273351122</t>
  </si>
  <si>
    <t>Bednění základů desek odstranění</t>
  </si>
  <si>
    <t>1626994295</t>
  </si>
  <si>
    <t>https://podminky.urs.cz/item/CS_URS_2025_01/273351122</t>
  </si>
  <si>
    <t>274322511</t>
  </si>
  <si>
    <t>Základy z betonu železového (bez výztuže) pasy z betonu se zvýšenými nároky na prostředí tř. C 25/30</t>
  </si>
  <si>
    <t>520991737</t>
  </si>
  <si>
    <t>https://podminky.urs.cz/item/CS_URS_2025_01/274322511</t>
  </si>
  <si>
    <t>"dojezd výtahu" 2,30*0,90*0,40</t>
  </si>
  <si>
    <t>274351121</t>
  </si>
  <si>
    <t>Bednění základů pasů rovné zřízení</t>
  </si>
  <si>
    <t>-1527030272</t>
  </si>
  <si>
    <t>https://podminky.urs.cz/item/CS_URS_2025_01/274351121</t>
  </si>
  <si>
    <t>"dojezd výtahu" 2,30*(0,90+0,40)*2</t>
  </si>
  <si>
    <t>274351122</t>
  </si>
  <si>
    <t>Bednění základů pasů rovné odstranění</t>
  </si>
  <si>
    <t>729023641</t>
  </si>
  <si>
    <t>https://podminky.urs.cz/item/CS_URS_2025_01/274351122</t>
  </si>
  <si>
    <t>279322511</t>
  </si>
  <si>
    <t>Základové zdi z betonu železového (bez výztuže) se zvýšenými nároky na prostředí tř. C 25/30</t>
  </si>
  <si>
    <t>-146001770</t>
  </si>
  <si>
    <t>https://podminky.urs.cz/item/CS_URS_2025_01/279322511</t>
  </si>
  <si>
    <t>"dojezd výtahu" (2,47*2+2,50)*1,10*0,30+2,47*0,55*0,20*2+(1,29*2+2,30)*0,35*0,20</t>
  </si>
  <si>
    <t>279351121</t>
  </si>
  <si>
    <t>Bednění základových zdí rovné oboustranné za každou stranu zřízení</t>
  </si>
  <si>
    <t>313730425</t>
  </si>
  <si>
    <t>https://podminky.urs.cz/item/CS_URS_2025_01/279351121</t>
  </si>
  <si>
    <t>"dojezd výtahu" ((2,47*2+2,50)*1,10+2,47*0,55*2+(1,29*2+2,30)*0,35)*2</t>
  </si>
  <si>
    <t>279351122</t>
  </si>
  <si>
    <t>Bednění základových zdí rovné oboustranné za každou stranu odstranění</t>
  </si>
  <si>
    <t>-30965839</t>
  </si>
  <si>
    <t>https://podminky.urs.cz/item/CS_URS_2025_01/279351122</t>
  </si>
  <si>
    <t>279361821</t>
  </si>
  <si>
    <t>Výztuž základových zdí nosných svislých nebo odkloněných od svislice, rovinných nebo oblých, deskových nebo žebrových, včetně výztuže jejich žeber z betonářské oceli 10 505 (R) nebo BSt 500</t>
  </si>
  <si>
    <t>685826357</t>
  </si>
  <si>
    <t>https://podminky.urs.cz/item/CS_URS_2025_01/279361821</t>
  </si>
  <si>
    <t>"dojezd výtahu" 944,39*0,001</t>
  </si>
  <si>
    <t>Vodorovné konstrukce</t>
  </si>
  <si>
    <t>417321515</t>
  </si>
  <si>
    <t>Ztužující pásy a věnce z betonu železového (bez výztuže) tř. C 25/30</t>
  </si>
  <si>
    <t>-629371150</t>
  </si>
  <si>
    <t>https://podminky.urs.cz/item/CS_URS_2025_01/417321515</t>
  </si>
  <si>
    <t>"ztužují věnce" (12,72+4,20+27,55+7,10)*0,20*0,50+2,90*0,20*0,33</t>
  </si>
  <si>
    <t>417351115</t>
  </si>
  <si>
    <t>Bednění bočnic ztužujících pásů a věnců včetně vzpěr zřízení</t>
  </si>
  <si>
    <t>1415866088</t>
  </si>
  <si>
    <t>https://podminky.urs.cz/item/CS_URS_2025_01/417351115</t>
  </si>
  <si>
    <t>"ztužují věnce" (12,72+4,20+27,55+7,10+2,90)*0,20*2</t>
  </si>
  <si>
    <t>417351116</t>
  </si>
  <si>
    <t>Bednění bočnic ztužujících pásů a věnců včetně vzpěr odstranění</t>
  </si>
  <si>
    <t>806318976</t>
  </si>
  <si>
    <t>https://podminky.urs.cz/item/CS_URS_2025_01/417351116</t>
  </si>
  <si>
    <t>417361821</t>
  </si>
  <si>
    <t>Výztuž ztužujících pásů a věnců z betonářské oceli 10 505 (R) nebo BSt 500</t>
  </si>
  <si>
    <t>-8131315</t>
  </si>
  <si>
    <t>https://podminky.urs.cz/item/CS_URS_2025_01/417361821</t>
  </si>
  <si>
    <t>" v.č. D1.2.3 VÝZTUŽ VĚNCE - výkaz výztuže" 423,59*0,001</t>
  </si>
  <si>
    <t>0,424*1,05 'Přepočtené koeficientem množství</t>
  </si>
  <si>
    <t>632481212</t>
  </si>
  <si>
    <t>Separační vrstva k oddělení podlahových vrstev z asfaltovaného pásu</t>
  </si>
  <si>
    <t>1052406506</t>
  </si>
  <si>
    <t>https://podminky.urs.cz/item/CS_URS_2025_01/632481212</t>
  </si>
  <si>
    <t>"dojezd výtahu - podkladní beton" (2,50*2,47+2,30*1,29)</t>
  </si>
  <si>
    <t>953333424</t>
  </si>
  <si>
    <t>PVC těsnící pás do betonových konstrukcí do dilatačních spar vnější, pokládaný na bednění nebo podkladní beton z vnější strany konstrukce šířky 240 mm, výška kotvy do 35 mm</t>
  </si>
  <si>
    <t>1987205737</t>
  </si>
  <si>
    <t>https://podminky.urs.cz/item/CS_URS_2025_01/953333424</t>
  </si>
  <si>
    <t>953334125.R</t>
  </si>
  <si>
    <t>Bobtnavý pásek do pracovních spar betonových kcí pur-elastomerový</t>
  </si>
  <si>
    <t>1970690962</t>
  </si>
  <si>
    <t>"dojezd výtahu" (2,30+1,29)*2</t>
  </si>
  <si>
    <t>953334423</t>
  </si>
  <si>
    <t>Těsnící plech do pracovních spar betonových konstrukcí horizontálních i vertikálních (podlaha - zeď, zeď - strop a technologických) délky do 2,5 m s nožičkou s bitumenovým povrchem oboustranným, šířky 160 mm</t>
  </si>
  <si>
    <t>-1613775702</t>
  </si>
  <si>
    <t>https://podminky.urs.cz/item/CS_URS_2025_01/953334423</t>
  </si>
  <si>
    <t>"dojezd výtahu" (2,47*2+2,50)</t>
  </si>
  <si>
    <t>953334514</t>
  </si>
  <si>
    <t>Těsnící a bednící křížový profil z plechu do pracovních spar betonových konstrukcí kombinace perforovaného a těsnícího plechu k bednění jednotlivých záběrů betonáže desky a stěny, k utěsnění pracovní spáry s oboustranným bitumenovým povrchem, šířky 200 mm</t>
  </si>
  <si>
    <t>-60638612</t>
  </si>
  <si>
    <t>https://podminky.urs.cz/item/CS_URS_2025_01/953334514</t>
  </si>
  <si>
    <t>"dojezd výtahu" 2,50*3</t>
  </si>
  <si>
    <t>1897736923</t>
  </si>
  <si>
    <t>711151102</t>
  </si>
  <si>
    <t>Provedení izolace proti zemní vlhkosti bentonitovou rohoží na ploše svislé S</t>
  </si>
  <si>
    <t>-722732460</t>
  </si>
  <si>
    <t>https://podminky.urs.cz/item/CS_URS_2025_01/711151102</t>
  </si>
  <si>
    <t>"dojezd výtahu" (2,47*2+2,50)*0,40</t>
  </si>
  <si>
    <t>56284518</t>
  </si>
  <si>
    <t xml:space="preserve">rohož bentonitová_x000d_
</t>
  </si>
  <si>
    <t>370264528</t>
  </si>
  <si>
    <t>2,976*1,221 'Přepočtené koeficientem množství</t>
  </si>
  <si>
    <t>Konstrukce zámečnické</t>
  </si>
  <si>
    <t>76799511</t>
  </si>
  <si>
    <t>Výroba, dodávka a montáž atypických zámečnických konstrukcí - kompletní provedení a dodávka včetně povrchové úpravy dle PD statiky v.č. D1.2.2 TVAR_3NP a D.2.1 VÝKAZ OCELI</t>
  </si>
  <si>
    <t>-567528200</t>
  </si>
  <si>
    <t>"v.č. D.2.1 VÝKAZ OCELI" 12749,56</t>
  </si>
  <si>
    <t>998767112</t>
  </si>
  <si>
    <t>Přesun hmot pro zámečnické konstrukce stanovený z hmotnosti přesunovaného materiálu vodorovná dopravní vzdálenost do 50 m s omezením mechanizace v objektech výšky přes 6 do 12 m</t>
  </si>
  <si>
    <t>310521581</t>
  </si>
  <si>
    <t>https://podminky.urs.cz/item/CS_URS_2025_01/998767112</t>
  </si>
  <si>
    <t>D.1.4 - Technika prostředí staveb</t>
  </si>
  <si>
    <t>Soupis:</t>
  </si>
  <si>
    <t>D.1.4.a - Zdravotně technické instalace</t>
  </si>
  <si>
    <t xml:space="preserve">    997 - Přesun sutě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</si>
  <si>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</si>
  <si>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</si>
  <si>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</si>
  <si>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726 - Zdravotechnika - předstěnové instalace</t>
  </si>
  <si>
    <t xml:space="preserve">    727 - Zdravotechnika - protipožární ochrana</t>
  </si>
  <si>
    <t>310236241</t>
  </si>
  <si>
    <t>Zazdívka otvorů ve zdivu nadzákladovém cihlami pálenými plochy přes 0,0225 m2 do 0,09 m2, ve zdi tl. do 300 mm</t>
  </si>
  <si>
    <t>-1043365238</t>
  </si>
  <si>
    <t>https://podminky.urs.cz/item/CS_URS_2025_01/310236241</t>
  </si>
  <si>
    <t>612135101</t>
  </si>
  <si>
    <t>Hrubá výplň rýh maltou jakékoli šířky rýhy ve stěnách</t>
  </si>
  <si>
    <t>314244763</t>
  </si>
  <si>
    <t>https://podminky.urs.cz/item/CS_URS_2025_01/612135101</t>
  </si>
  <si>
    <t>974031132</t>
  </si>
  <si>
    <t>Vysekání rýh ve zdivu cihelném na maltu vápennou nebo vápenocementovou do hl. 50 mm a šířky do 70 mm</t>
  </si>
  <si>
    <t>1892139935</t>
  </si>
  <si>
    <t>https://podminky.urs.cz/item/CS_URS_2025_01/974031132</t>
  </si>
  <si>
    <t>974031153</t>
  </si>
  <si>
    <t>Vysekání rýh ve zdivu cihelném na maltu vápennou nebo vápenocementovou do hl. 100 mm a šířky do 100 mm</t>
  </si>
  <si>
    <t>-1465510041</t>
  </si>
  <si>
    <t>https://podminky.urs.cz/item/CS_URS_2025_01/974031153</t>
  </si>
  <si>
    <t>977151111</t>
  </si>
  <si>
    <t>Jádrové vrty diamantovými korunkami do stavebních materiálů (železobetonu, betonu, cihel, obkladů, dlažeb, kamene) průměru do 35 mm</t>
  </si>
  <si>
    <t>1614013423</t>
  </si>
  <si>
    <t>https://podminky.urs.cz/item/CS_URS_2025_01/977151111</t>
  </si>
  <si>
    <t>977151117</t>
  </si>
  <si>
    <t>Jádrové vrty diamantovými korunkami do stavebních materiálů (železobetonu, betonu, cihel, obkladů, dlažeb, kamene) průměru přes 80 do 90 mm</t>
  </si>
  <si>
    <t>642381456</t>
  </si>
  <si>
    <t>https://podminky.urs.cz/item/CS_URS_2025_01/977151117</t>
  </si>
  <si>
    <t>977151122</t>
  </si>
  <si>
    <t>Jádrové vrty diamantovými korunkami do stavebních materiálů (železobetonu, betonu, cihel, obkladů, dlažeb, kamene) průměru přes 120 do 130 mm</t>
  </si>
  <si>
    <t>336147881</t>
  </si>
  <si>
    <t>https://podminky.urs.cz/item/CS_URS_2025_01/977151122</t>
  </si>
  <si>
    <t>Přesun sutě</t>
  </si>
  <si>
    <t>997013213</t>
  </si>
  <si>
    <t>Vnitrostaveništní doprava suti a vybouraných hmot vodorovně do 50 m s naložením ručně pro budovy a haly výšky přes 9 do 12 m</t>
  </si>
  <si>
    <t>915386608</t>
  </si>
  <si>
    <t>https://podminky.urs.cz/item/CS_URS_2025_01/997013213</t>
  </si>
  <si>
    <t>997013501</t>
  </si>
  <si>
    <t>Odvoz suti a vybouraných hmot na skládku nebo meziskládku se složením, na vzdálenost do 1 km</t>
  </si>
  <si>
    <t>1232245778</t>
  </si>
  <si>
    <t>https://podminky.urs.cz/item/CS_URS_2025_01/997013501</t>
  </si>
  <si>
    <t>-920244029</t>
  </si>
  <si>
    <t>0,444*20 'Přepočtené koeficientem množství</t>
  </si>
  <si>
    <t>997013631</t>
  </si>
  <si>
    <t>Poplatek za uložení stavebního odpadu na skládce (skládkovné) směsného stavebního a demoličního zatříděného do Katalogu odpadů pod kódem 17 09 04</t>
  </si>
  <si>
    <t>1559652230</t>
  </si>
  <si>
    <t>https://podminky.urs.cz/item/CS_URS_2025_01/997013631</t>
  </si>
  <si>
    <t>997221611</t>
  </si>
  <si>
    <t>Nakládání na dopravní prostředky pro vodorovnou dopravu suti</t>
  </si>
  <si>
    <t>-70098101</t>
  </si>
  <si>
    <t>https://podminky.urs.cz/item/CS_URS_2025_01/997221611</t>
  </si>
  <si>
    <t>-1991648472</t>
  </si>
  <si>
    <t>721</t>
  </si>
  <si>
    <t>Zdravotechnika - vnitřní kanalizace</t>
  </si>
  <si>
    <t>721100911</t>
  </si>
  <si>
    <t>Opravy potrubí hrdlového zazátkování hrdla kanalizačního potrubí</t>
  </si>
  <si>
    <t>1901808381</t>
  </si>
  <si>
    <t>https://podminky.urs.cz/item/CS_URS_2025_01/721100911</t>
  </si>
  <si>
    <t>721171905</t>
  </si>
  <si>
    <t>Opravy odpadního potrubí plastového vsazení odbočky do potrubí DN 110</t>
  </si>
  <si>
    <t>1327695727</t>
  </si>
  <si>
    <t>https://podminky.urs.cz/item/CS_URS_2025_01/721171905</t>
  </si>
  <si>
    <t>721171914</t>
  </si>
  <si>
    <t>Opravy odpadního potrubí plastového propojení dosavadního potrubí DN 75</t>
  </si>
  <si>
    <t>1131920222</t>
  </si>
  <si>
    <t>https://podminky.urs.cz/item/CS_URS_2025_01/721171914</t>
  </si>
  <si>
    <t>721174024</t>
  </si>
  <si>
    <t>Potrubí z trub polypropylenových odpadní (svislé) DN 75</t>
  </si>
  <si>
    <t>1108295754</t>
  </si>
  <si>
    <t>https://podminky.urs.cz/item/CS_URS_2025_01/721174024</t>
  </si>
  <si>
    <t>28615658</t>
  </si>
  <si>
    <t>objímka instalační pevná dvoušroubová HTPO DN 75</t>
  </si>
  <si>
    <t>937519951</t>
  </si>
  <si>
    <t>721174025</t>
  </si>
  <si>
    <t>Potrubí z trub polypropylenových odpadní (svislé) DN 110</t>
  </si>
  <si>
    <t>-1769907517</t>
  </si>
  <si>
    <t>https://podminky.urs.cz/item/CS_URS_2025_01/721174025</t>
  </si>
  <si>
    <t>28615659</t>
  </si>
  <si>
    <t>objímka instalační pevná dvoušroubová HTPO DN 110</t>
  </si>
  <si>
    <t>1236787431</t>
  </si>
  <si>
    <t>721174041</t>
  </si>
  <si>
    <t>Potrubí z trub polypropylenových připojovací DN 32</t>
  </si>
  <si>
    <t>-1010568721</t>
  </si>
  <si>
    <t>https://podminky.urs.cz/item/CS_URS_2025_01/721174041</t>
  </si>
  <si>
    <t>28615655</t>
  </si>
  <si>
    <t>objímka instalační pevná dvoušroubová HTPO DN 32</t>
  </si>
  <si>
    <t>-1669658993</t>
  </si>
  <si>
    <t>721174043</t>
  </si>
  <si>
    <t>Potrubí z trub polypropylenových připojovací DN 50</t>
  </si>
  <si>
    <t>240253890</t>
  </si>
  <si>
    <t>https://podminky.urs.cz/item/CS_URS_2025_01/721174043</t>
  </si>
  <si>
    <t>28615657</t>
  </si>
  <si>
    <t>objímka instalační pevná dvoušroubová HTPO DN 50</t>
  </si>
  <si>
    <t>1931688322</t>
  </si>
  <si>
    <t>721174044</t>
  </si>
  <si>
    <t>Potrubí z trub polypropylenových připojovací DN 75</t>
  </si>
  <si>
    <t>-502458392</t>
  </si>
  <si>
    <t>https://podminky.urs.cz/item/CS_URS_2025_01/721174044</t>
  </si>
  <si>
    <t>-527560310</t>
  </si>
  <si>
    <t>721174045</t>
  </si>
  <si>
    <t>Potrubí z trub polypropylenových připojovací DN 110</t>
  </si>
  <si>
    <t>-2006180454</t>
  </si>
  <si>
    <t>https://podminky.urs.cz/item/CS_URS_2025_01/721174045</t>
  </si>
  <si>
    <t>-8367231</t>
  </si>
  <si>
    <t>28615662</t>
  </si>
  <si>
    <t>připevňovací matice pro HTPO</t>
  </si>
  <si>
    <t>986370727</t>
  </si>
  <si>
    <t>28615663</t>
  </si>
  <si>
    <t>připevňovací šroub pro HTPO</t>
  </si>
  <si>
    <t>-730402123</t>
  </si>
  <si>
    <t>721194103</t>
  </si>
  <si>
    <t>Vyměření přípojek na potrubí vyvedení a upevnění odpadních výpustek DN 32</t>
  </si>
  <si>
    <t>-1172550779</t>
  </si>
  <si>
    <t>https://podminky.urs.cz/item/CS_URS_2025_01/721194103</t>
  </si>
  <si>
    <t>721194105</t>
  </si>
  <si>
    <t>Vyměření přípojek na potrubí vyvedení a upevnění odpadních výpustek DN 50</t>
  </si>
  <si>
    <t>-1868726803</t>
  </si>
  <si>
    <t>https://podminky.urs.cz/item/CS_URS_2025_01/721194105</t>
  </si>
  <si>
    <t>721194109</t>
  </si>
  <si>
    <t>Vyměření přípojek na potrubí vyvedení a upevnění odpadních výpustek DN 110</t>
  </si>
  <si>
    <t>1927663192</t>
  </si>
  <si>
    <t>https://podminky.urs.cz/item/CS_URS_2025_01/721194109</t>
  </si>
  <si>
    <t>721226513</t>
  </si>
  <si>
    <t>Zápachové uzávěrky podomítkové (Pe) s krycí deskou pro pračku a myčku DN 40/50 s přípojem vody a elektřiny</t>
  </si>
  <si>
    <t>1107290951</t>
  </si>
  <si>
    <t>https://podminky.urs.cz/item/CS_URS_2025_01/721226513</t>
  </si>
  <si>
    <t>721229111</t>
  </si>
  <si>
    <t>Zápachové uzávěrky montáž zápachových uzávěrek ostatních typů do DN 50</t>
  </si>
  <si>
    <t>-1748012796</t>
  </si>
  <si>
    <t>https://podminky.urs.cz/item/CS_URS_2025_01/721229111</t>
  </si>
  <si>
    <t>48481003</t>
  </si>
  <si>
    <t>sifon pro odvod kondenzátu</t>
  </si>
  <si>
    <t>-2119632909</t>
  </si>
  <si>
    <t>721273152</t>
  </si>
  <si>
    <t>Ventilační hlavice z polypropylenu (PP) DN 75</t>
  </si>
  <si>
    <t>-1274038356</t>
  </si>
  <si>
    <t>https://podminky.urs.cz/item/CS_URS_2025_01/721273152</t>
  </si>
  <si>
    <t>721273153</t>
  </si>
  <si>
    <t>Ventilační hlavice z polypropylenu (PP) DN 110</t>
  </si>
  <si>
    <t>-472048956</t>
  </si>
  <si>
    <t>https://podminky.urs.cz/item/CS_URS_2025_01/721273153</t>
  </si>
  <si>
    <t>721290111</t>
  </si>
  <si>
    <t>Zkouška těsnosti kanalizace v objektech vodou do DN 125</t>
  </si>
  <si>
    <t>2077196823</t>
  </si>
  <si>
    <t>https://podminky.urs.cz/item/CS_URS_2025_01/721290111</t>
  </si>
  <si>
    <t>998721112</t>
  </si>
  <si>
    <t>Přesun hmot pro vnitřní kanalizaci stanovený z hmotnosti přesunovaného materiálu vodorovná dopravní vzdálenost do 50 m s omezením mechanizace v objektech výšky přes 6 do 12 m</t>
  </si>
  <si>
    <t>311588149</t>
  </si>
  <si>
    <t>https://podminky.urs.cz/item/CS_URS_2025_01/998721112</t>
  </si>
  <si>
    <t>722</t>
  </si>
  <si>
    <t>Zdravotechnika - vnitřní vodovod</t>
  </si>
  <si>
    <t>722171932</t>
  </si>
  <si>
    <t>Výměna trubky, tvarovky, vsazení odbočky na rozvodech vody z plastů D přes 16 do 20 mm</t>
  </si>
  <si>
    <t>-964941171</t>
  </si>
  <si>
    <t>https://podminky.urs.cz/item/CS_URS_2025_01/722171932</t>
  </si>
  <si>
    <t>28614101</t>
  </si>
  <si>
    <t>trubka vícevrstvá pro vodu a topení PP-RCT S 3,2 D 20mm</t>
  </si>
  <si>
    <t>592698636</t>
  </si>
  <si>
    <t>1*1,03 'Přepočtené koeficientem množství</t>
  </si>
  <si>
    <t>722171933</t>
  </si>
  <si>
    <t>Výměna trubky, tvarovky, vsazení odbočky na rozvodech vody z plastů D přes 20 do 25 mm</t>
  </si>
  <si>
    <t>1244721201</t>
  </si>
  <si>
    <t>https://podminky.urs.cz/item/CS_URS_2025_01/722171933</t>
  </si>
  <si>
    <t>28614102</t>
  </si>
  <si>
    <t>trubka vícevrstvá pro vodu a topení PP-RCT S 3,2 D 25mm</t>
  </si>
  <si>
    <t>-1123385262</t>
  </si>
  <si>
    <t>7*1,03 'Přepočtené koeficientem množství</t>
  </si>
  <si>
    <t>722175002</t>
  </si>
  <si>
    <t>Potrubí z plastových trubek z polypropylenu PP-RCT svařovaných polyfúzně D 20 x 2,8</t>
  </si>
  <si>
    <t>839614109</t>
  </si>
  <si>
    <t>https://podminky.urs.cz/item/CS_URS_2025_01/722175002</t>
  </si>
  <si>
    <t>42390133</t>
  </si>
  <si>
    <t>objímka potrubí jednošroubová M8 20-23 1/2"</t>
  </si>
  <si>
    <t>511972280</t>
  </si>
  <si>
    <t>722175003</t>
  </si>
  <si>
    <t>Potrubí z plastových trubek z polypropylenu PP-RCT svařovaných polyfúzně D 25 x 3,5</t>
  </si>
  <si>
    <t>1588077098</t>
  </si>
  <si>
    <t>https://podminky.urs.cz/item/CS_URS_2025_01/722175003</t>
  </si>
  <si>
    <t>42390134</t>
  </si>
  <si>
    <t>objímka potrubí jednošroubová M8 25-30 3/4"</t>
  </si>
  <si>
    <t>1135663661</t>
  </si>
  <si>
    <t>722181231</t>
  </si>
  <si>
    <t>Ochrana potrubí termoizolačními trubicemi z pěnového polyetylenu PE přilepenými v příčných a podélných spojích, tloušťky izolace přes 9 do 13 mm, vnitřního průměru izolace DN do 22 mm</t>
  </si>
  <si>
    <t>28095489</t>
  </si>
  <si>
    <t>https://podminky.urs.cz/item/CS_URS_2025_01/722181231</t>
  </si>
  <si>
    <t>722181232</t>
  </si>
  <si>
    <t>Ochrana potrubí termoizolačními trubicemi z pěnového polyetylenu PE přilepenými v příčných a podélných spojích, tloušťky izolace přes 9 do 13 mm, vnitřního průměru izolace DN přes 22 do 45 mm</t>
  </si>
  <si>
    <t>1845053415</t>
  </si>
  <si>
    <t>https://podminky.urs.cz/item/CS_URS_2025_01/722181232</t>
  </si>
  <si>
    <t>722181242</t>
  </si>
  <si>
    <t>Ochrana potrubí termoizolačními trubicemi z pěnového polyetylenu PE přilepenými v příčných a podélných spojích, tloušťky izolace přes 13 do 20 mm, vnitřního průměru izolace DN přes 22 do 45 mm</t>
  </si>
  <si>
    <t>-1398306804</t>
  </si>
  <si>
    <t>https://podminky.urs.cz/item/CS_URS_2025_01/722181242</t>
  </si>
  <si>
    <t>722190401</t>
  </si>
  <si>
    <t>Zřízení přípojek na potrubí vyvedení a upevnění výpustek do DN 25</t>
  </si>
  <si>
    <t>-226113371</t>
  </si>
  <si>
    <t>https://podminky.urs.cz/item/CS_URS_2025_01/722190401</t>
  </si>
  <si>
    <t>722190901</t>
  </si>
  <si>
    <t>Opravy ostatní uzavření nebo otevření vodovodního potrubí při opravách včetně vypuštění a napuštění</t>
  </si>
  <si>
    <t>1588763817</t>
  </si>
  <si>
    <t>https://podminky.urs.cz/item/CS_URS_2025_01/722190901</t>
  </si>
  <si>
    <t>722290234</t>
  </si>
  <si>
    <t>Zkoušky, proplach a desinfekce vodovodního potrubí proplach a desinfekce vodovodního potrubí do DN 80</t>
  </si>
  <si>
    <t>471719367</t>
  </si>
  <si>
    <t>https://podminky.urs.cz/item/CS_URS_2025_01/722290234</t>
  </si>
  <si>
    <t>722290246</t>
  </si>
  <si>
    <t>Zkoušky, proplach a desinfekce vodovodního potrubí zkoušky těsnosti vodovodního potrubí plastového do DN 40</t>
  </si>
  <si>
    <t>-1746038085</t>
  </si>
  <si>
    <t>https://podminky.urs.cz/item/CS_URS_2025_01/722290246</t>
  </si>
  <si>
    <t>998722112</t>
  </si>
  <si>
    <t>Přesun hmot pro vnitřní vodovod stanovený z hmotnosti přesunovaného materiálu vodorovná dopravní vzdálenost do 50 m s omezením mechanizace v objektech výšky přes 6 do 12 m</t>
  </si>
  <si>
    <t>1228836668</t>
  </si>
  <si>
    <t>https://podminky.urs.cz/item/CS_URS_2025_01/998722112</t>
  </si>
  <si>
    <t>725</t>
  </si>
  <si>
    <t>Zdravotechnika - zařizovací předměty</t>
  </si>
  <si>
    <t>725112022</t>
  </si>
  <si>
    <t>Zařízení záchodů klozety keramické závěsné na nosné stěny s hlubokým splachováním odpad vodorovný</t>
  </si>
  <si>
    <t>soubor</t>
  </si>
  <si>
    <t>-1836807045</t>
  </si>
  <si>
    <t>https://podminky.urs.cz/item/CS_URS_2025_01/725112022</t>
  </si>
  <si>
    <t>725112023</t>
  </si>
  <si>
    <t>Zařízení záchodů klozety keramické závěsné na nosné stěny s hlubokým splachováním pro handicapované odpad vodorovný</t>
  </si>
  <si>
    <t>-2052111411</t>
  </si>
  <si>
    <t>https://podminky.urs.cz/item/CS_URS_2025_01/725112023</t>
  </si>
  <si>
    <t>725211601</t>
  </si>
  <si>
    <t>Umyvadla keramická bílá bez výtokových armatur připevněná na stěnu šrouby bez sloupu nebo krytu na sifon, šířka umyvadla 500 mm</t>
  </si>
  <si>
    <t>1999002189</t>
  </si>
  <si>
    <t>https://podminky.urs.cz/item/CS_URS_2025_01/725211601</t>
  </si>
  <si>
    <t>725211681</t>
  </si>
  <si>
    <t>Umyvadla keramická bílá bez výtokových armatur připevněná na stěnu šrouby zdravotní, šířka umyvadla 640 mm</t>
  </si>
  <si>
    <t>-1479008567</t>
  </si>
  <si>
    <t>https://podminky.urs.cz/item/CS_URS_2025_01/725211681</t>
  </si>
  <si>
    <t>725311121</t>
  </si>
  <si>
    <t>Dřezy bez výtokových armatur jednoduché se zápachovou uzávěrkou nerezové s odkapávací plochou 560x480 mm a miskou</t>
  </si>
  <si>
    <t>1790573530</t>
  </si>
  <si>
    <t>https://podminky.urs.cz/item/CS_URS_2025_01/725311121</t>
  </si>
  <si>
    <t>725311131</t>
  </si>
  <si>
    <t>Dřezy bez výtokových armatur dvojité se zápachovou uzávěrkou nerezové nástavné 800x600 mm</t>
  </si>
  <si>
    <t>77121276</t>
  </si>
  <si>
    <t>https://podminky.urs.cz/item/CS_URS_2025_01/725311131</t>
  </si>
  <si>
    <t>725331112</t>
  </si>
  <si>
    <t>Výlevky bez výtokových armatur a splachovací nádrže keramické se sklopnou plastovou mřížkou závěsné, výšky 500 mm</t>
  </si>
  <si>
    <t>-1311118474</t>
  </si>
  <si>
    <t>https://podminky.urs.cz/item/CS_URS_2025_01/725331112</t>
  </si>
  <si>
    <t>725819401</t>
  </si>
  <si>
    <t>Ventily montáž ventilů ostatních typů rohových s připojovací trubičkou G 1/2"</t>
  </si>
  <si>
    <t>749187196</t>
  </si>
  <si>
    <t>https://podminky.urs.cz/item/CS_URS_2025_01/725819401</t>
  </si>
  <si>
    <t>55141001</t>
  </si>
  <si>
    <t>kohout kulový rohový mosazný R 1/2"x3/8"</t>
  </si>
  <si>
    <t>1582241827</t>
  </si>
  <si>
    <t>725821316</t>
  </si>
  <si>
    <t>Baterie dřezové nástěnné pákové s otáčivým plochým ústím a délkou ramínka 300 mm</t>
  </si>
  <si>
    <t>-1197896661</t>
  </si>
  <si>
    <t>https://podminky.urs.cz/item/CS_URS_2025_01/725821316</t>
  </si>
  <si>
    <t>725821329</t>
  </si>
  <si>
    <t>Baterie dřezové stojánkové pákové s otáčivým ústím a délkou ramínka s vytahovací sprškou</t>
  </si>
  <si>
    <t>-1370090916</t>
  </si>
  <si>
    <t>https://podminky.urs.cz/item/CS_URS_2025_01/725821329</t>
  </si>
  <si>
    <t>725822613</t>
  </si>
  <si>
    <t>Baterie umyvadlové stojánkové pákové s výpustí</t>
  </si>
  <si>
    <t>8719193</t>
  </si>
  <si>
    <t>https://podminky.urs.cz/item/CS_URS_2025_01/725822613</t>
  </si>
  <si>
    <t>725829131</t>
  </si>
  <si>
    <t>Baterie umyvadlové montáž ostatních typů stojánkových G 1/2"</t>
  </si>
  <si>
    <t>564846890</t>
  </si>
  <si>
    <t>https://podminky.urs.cz/item/CS_URS_2025_01/725829131</t>
  </si>
  <si>
    <t>551440471</t>
  </si>
  <si>
    <t>baterie umyvadlová stojánková páková s ovládáním výpusti - s dlouhouovládací pákou (pro imobilní); maximální průtok vody 6l/min</t>
  </si>
  <si>
    <t>-2011370262</t>
  </si>
  <si>
    <t>725851305</t>
  </si>
  <si>
    <t>Ventily odpadní pro zařizovací předměty dřezové bez přepadu G 6/4"</t>
  </si>
  <si>
    <t>-956612948</t>
  </si>
  <si>
    <t>https://podminky.urs.cz/item/CS_URS_2025_01/725851305</t>
  </si>
  <si>
    <t>725851307</t>
  </si>
  <si>
    <t>Ventily odpadní pro zařizovací předměty dřezové bez přepadu G 6/4" pro dvojdřez</t>
  </si>
  <si>
    <t>-975817047</t>
  </si>
  <si>
    <t>https://podminky.urs.cz/item/CS_URS_2025_01/725851307</t>
  </si>
  <si>
    <t>725861102</t>
  </si>
  <si>
    <t>Zápachové uzávěrky zařizovacích předmětů pro umyvadla DN 40</t>
  </si>
  <si>
    <t>-940584198</t>
  </si>
  <si>
    <t>https://podminky.urs.cz/item/CS_URS_2025_01/725861102</t>
  </si>
  <si>
    <t>725861312</t>
  </si>
  <si>
    <t>Zápachové uzávěrky zařizovacích předmětů pro umyvadla podomítkové DN 40/50</t>
  </si>
  <si>
    <t>-840390712</t>
  </si>
  <si>
    <t>https://podminky.urs.cz/item/CS_URS_2025_01/725861312</t>
  </si>
  <si>
    <t>725862103</t>
  </si>
  <si>
    <t>Zápachové uzávěrky zařizovacích předmětů pro dřezy DN 40/50</t>
  </si>
  <si>
    <t>-1400438875</t>
  </si>
  <si>
    <t>https://podminky.urs.cz/item/CS_URS_2025_01/725862103</t>
  </si>
  <si>
    <t>725862123</t>
  </si>
  <si>
    <t>Zápachové uzávěrky zařizovacích předmětů pro dvojdřezy s přípojkou pro pračku nebo myčku DN 40/50</t>
  </si>
  <si>
    <t>-1922945178</t>
  </si>
  <si>
    <t>https://podminky.urs.cz/item/CS_URS_2025_01/725862123</t>
  </si>
  <si>
    <t>998725112</t>
  </si>
  <si>
    <t>Přesun hmot pro zařizovací předměty stanovený z hmotnosti přesunovaného materiálu vodorovná dopravní vzdálenost do 50 m s omezením mechanizace v objektech výšky přes 6 do 12 m</t>
  </si>
  <si>
    <t>-704871717</t>
  </si>
  <si>
    <t>https://podminky.urs.cz/item/CS_URS_2025_01/998725112</t>
  </si>
  <si>
    <t>726</t>
  </si>
  <si>
    <t>Zdravotechnika - předstěnové instalace</t>
  </si>
  <si>
    <t>726131001</t>
  </si>
  <si>
    <t>Předstěnové instalační systémy do lehkých stěn s kovovou konstrukcí pro umyvadla stavební výšky do 1120 mm se stojánkovou baterií</t>
  </si>
  <si>
    <t>-858894694</t>
  </si>
  <si>
    <t>https://podminky.urs.cz/item/CS_URS_2025_01/726131001</t>
  </si>
  <si>
    <t>726131002</t>
  </si>
  <si>
    <t>Předstěnové instalační systémy do lehkých stěn s kovovou konstrukcí pro umyvadla stavební výšky do 1120 mm pro tělesně postižené</t>
  </si>
  <si>
    <t>-1822181047</t>
  </si>
  <si>
    <t>https://podminky.urs.cz/item/CS_URS_2025_01/726131002</t>
  </si>
  <si>
    <t>726131031</t>
  </si>
  <si>
    <t>Předstěnové instalační systémy do lehkých stěn s kovovou konstrukcí pro podpěrné prvky a madla stavební výška 1120 mm</t>
  </si>
  <si>
    <t>333774953</t>
  </si>
  <si>
    <t>https://podminky.urs.cz/item/CS_URS_2025_01/726131031</t>
  </si>
  <si>
    <t>726131041</t>
  </si>
  <si>
    <t>Předstěnové instalační systémy do lehkých stěn s kovovou konstrukcí pro závěsné klozety ovládání zepředu, stavební výšky 1120 mm</t>
  </si>
  <si>
    <t>1978640657</t>
  </si>
  <si>
    <t>https://podminky.urs.cz/item/CS_URS_2025_01/726131041</t>
  </si>
  <si>
    <t>726131043</t>
  </si>
  <si>
    <t>Předstěnové instalační systémy do lehkých stěn s kovovou konstrukcí pro závěsné klozety ovládání zepředu, stavební výšky 1120 mm pro tělesně postižené</t>
  </si>
  <si>
    <t>-1873528080</t>
  </si>
  <si>
    <t>https://podminky.urs.cz/item/CS_URS_2025_01/726131043</t>
  </si>
  <si>
    <t>998726122</t>
  </si>
  <si>
    <t>Přesun hmot pro instalační prefabrikáty stanovený z hmotnosti přesunovaného materiálu vodorovná dopravní vzdálenost do 50 m s omezením mechanizace v objektech výšky přes 6 m do 12 m</t>
  </si>
  <si>
    <t>-1968762397</t>
  </si>
  <si>
    <t>https://podminky.urs.cz/item/CS_URS_2025_01/998726122</t>
  </si>
  <si>
    <t>727</t>
  </si>
  <si>
    <t>Zdravotechnika - protipožární ochrana</t>
  </si>
  <si>
    <t>727213201</t>
  </si>
  <si>
    <t>Protipožární trubní ucpávky plastového potrubí prostup stropem tloušťky 150 mm požární odolnost EI 60 D 20</t>
  </si>
  <si>
    <t>377102465</t>
  </si>
  <si>
    <t>https://podminky.urs.cz/item/CS_URS_2025_01/727213201</t>
  </si>
  <si>
    <t>727213227</t>
  </si>
  <si>
    <t>Protipožární trubní ucpávky plastového potrubí prostup stropem tloušťky 150 mm požární odolnost EI 120 D 110</t>
  </si>
  <si>
    <t>-280357458</t>
  </si>
  <si>
    <t>https://podminky.urs.cz/item/CS_URS_2025_01/727213227</t>
  </si>
  <si>
    <t>998727112</t>
  </si>
  <si>
    <t>Přesun hmot pro protipožární ochranu stanovený z hmotnosti přesunovaného materiálu vodorovná dopravní vzdálenost do 50 m s omezením mechanizace v objektech výšky přes 6 do 12 m</t>
  </si>
  <si>
    <t>-31986680</t>
  </si>
  <si>
    <t>https://podminky.urs.cz/item/CS_URS_2025_01/998727112</t>
  </si>
  <si>
    <t>D.1.4.c - Vzduchotechnika</t>
  </si>
  <si>
    <t xml:space="preserve">D1 -  Zařízení č.1 –  Chlazení v  podkroví </t>
  </si>
  <si>
    <t xml:space="preserve">    D2 - Potrubí SPIRO-rovné trouby a tvarovky, dodávka a montáž</t>
  </si>
  <si>
    <t xml:space="preserve">D3 -  Zařízení č.2 – Hygienická zařízení </t>
  </si>
  <si>
    <t xml:space="preserve">D4 -  Zařízení č.3 – Úpravy stávajícího zařízení </t>
  </si>
  <si>
    <t xml:space="preserve">    D5 - Potrubí  sk. I, čtyřhranné  z pozinkovaného plechu s přírubou</t>
  </si>
  <si>
    <t>D6 - Ostatní</t>
  </si>
  <si>
    <t>D1</t>
  </si>
  <si>
    <t xml:space="preserve"> Zařízení č.1 –  Chlazení v  podkroví </t>
  </si>
  <si>
    <t>75 161-3143</t>
  </si>
  <si>
    <t>Montáž hadice pro odvod kondenzátu</t>
  </si>
  <si>
    <t>ks</t>
  </si>
  <si>
    <t>1598869784</t>
  </si>
  <si>
    <t>75 179-1182</t>
  </si>
  <si>
    <t>Krycí lišta plastová, rovné díly vč. tvarovek , šířka 90 mm</t>
  </si>
  <si>
    <t>bm</t>
  </si>
  <si>
    <t>300648817</t>
  </si>
  <si>
    <t>75 179-1301</t>
  </si>
  <si>
    <t>Zkouška těsnosti systému</t>
  </si>
  <si>
    <t>917779255</t>
  </si>
  <si>
    <t>75 179-1401</t>
  </si>
  <si>
    <t>Vakuování</t>
  </si>
  <si>
    <t>-254806163</t>
  </si>
  <si>
    <t>751 71-1133</t>
  </si>
  <si>
    <t xml:space="preserve">Vnitřní klimatizační jednotka podstropní 1 výdech, jmenovitý chladicí výkon min.5 kW </t>
  </si>
  <si>
    <t>-678111134</t>
  </si>
  <si>
    <t>751 71-1134</t>
  </si>
  <si>
    <t>Vnitřní klimatizační jednotka podstropní se 4 výdechy, jmenovitý chladicí výkon 6,7 kW</t>
  </si>
  <si>
    <t>1636342143</t>
  </si>
  <si>
    <t>751 72-1121</t>
  </si>
  <si>
    <t xml:space="preserve">Vnější kondenzační jednotka ( SYNCHRO), chladivo R32, hmotnost 2,6 kg předvyplněno pro 30m , jmenovitý chladicí výkon 9,5 kW , P=2,97 kW / 400V, jištění 16A </t>
  </si>
  <si>
    <t>1685994024</t>
  </si>
  <si>
    <t>751 72-1121.1</t>
  </si>
  <si>
    <t>Vnější kondenzační jednotka split, chladivo R32 hmotnost 2,45 kg předvyplněno pro 30m, jmenovitý chladicí výkon 6,8 kW , P=1,77 kW / 230V, jištění 20A</t>
  </si>
  <si>
    <t>-858018586</t>
  </si>
  <si>
    <t>751 79-1122</t>
  </si>
  <si>
    <t>Potrubí chladiva 2xCu prům 6,4 +12,7 vč. komunikačního kabelu a tepelné izolace kaučukové AF Armaflex</t>
  </si>
  <si>
    <t>-1654615381</t>
  </si>
  <si>
    <t>751 79-1123</t>
  </si>
  <si>
    <t>Potrubí chladiva předizolované 2x Cu prům 9,5 + 15,9 mm, vč. komunikačního kabelu a tepelné izolace kaučukové AF Armaflex</t>
  </si>
  <si>
    <t>-83349174</t>
  </si>
  <si>
    <t>751 79-1169</t>
  </si>
  <si>
    <t>Cu potrubní rozbočka</t>
  </si>
  <si>
    <t>1467719992</t>
  </si>
  <si>
    <t>751 79-1169.1</t>
  </si>
  <si>
    <t>Cu potrubní rozbočka KHRQM22M64T</t>
  </si>
  <si>
    <t>-2136834361</t>
  </si>
  <si>
    <t>Pol1</t>
  </si>
  <si>
    <t>Potrubní rozbočovač pro 2 jednotky</t>
  </si>
  <si>
    <t>-1084499291</t>
  </si>
  <si>
    <t>Pol2</t>
  </si>
  <si>
    <t>Kabelový ovladač pro vnitřní jednotku bílý</t>
  </si>
  <si>
    <t>583733771</t>
  </si>
  <si>
    <t>-1548076362</t>
  </si>
  <si>
    <t>Pol3</t>
  </si>
  <si>
    <t>Čerpadlo kondenzátu</t>
  </si>
  <si>
    <t>-661586624</t>
  </si>
  <si>
    <t>D2</t>
  </si>
  <si>
    <t>Potrubí SPIRO-rovné trouby a tvarovky, dodávka a montáž</t>
  </si>
  <si>
    <t>751 51-0041</t>
  </si>
  <si>
    <t>Průměru do 200mm – Trouba prům.100 mm</t>
  </si>
  <si>
    <t>1891717324</t>
  </si>
  <si>
    <t>751 51-0042</t>
  </si>
  <si>
    <t>Průměru do 200mm – Trouba prům.160 mm</t>
  </si>
  <si>
    <t>1815642920</t>
  </si>
  <si>
    <t>751 51-0042.1</t>
  </si>
  <si>
    <t>Průměru do 200mm – Trouba prům.150 mm</t>
  </si>
  <si>
    <t>-1436053235</t>
  </si>
  <si>
    <t>-1004700459</t>
  </si>
  <si>
    <t>751 51-0044</t>
  </si>
  <si>
    <t>Průměru do 400mm – Trouba prům.350 mm</t>
  </si>
  <si>
    <t>-1315777635</t>
  </si>
  <si>
    <t>D3</t>
  </si>
  <si>
    <t xml:space="preserve"> Zařízení č.2 – Hygienická zařízení </t>
  </si>
  <si>
    <t>751 12-2011</t>
  </si>
  <si>
    <t>Ventilátor nástěný radiální plastový průměr 100mm, referenční výrobek EB 100 NS, Q = 50 m3/h/ 80Pa, motor 29W/230V , zpětná klapka</t>
  </si>
  <si>
    <t>-1268583599</t>
  </si>
  <si>
    <t>751 12-2091</t>
  </si>
  <si>
    <t>Ventilátor potrubní diagonální průměr 100 mm, referenční výrobek TD 250/100, Q = 80 m3/h/ 80Pa, motor 28W/230V</t>
  </si>
  <si>
    <t>-1366709219</t>
  </si>
  <si>
    <t>751 32-2012</t>
  </si>
  <si>
    <t>Talířový ventil odvodní kovový průměr 100 mm, vč.montážního rámečku</t>
  </si>
  <si>
    <t>775131764</t>
  </si>
  <si>
    <t>751 51-4679</t>
  </si>
  <si>
    <t>Zpětná klapka pozink plech, průměr 100 mm</t>
  </si>
  <si>
    <t>1344631245</t>
  </si>
  <si>
    <t>751 51-4776</t>
  </si>
  <si>
    <t>Výfuková hlavice průměr 160 mm</t>
  </si>
  <si>
    <t>-287483696</t>
  </si>
  <si>
    <t>751 53-7146</t>
  </si>
  <si>
    <t>Flexopotrubí hlukotlumicí průměr 127 mm</t>
  </si>
  <si>
    <t>683068061</t>
  </si>
  <si>
    <t>751 69-1111</t>
  </si>
  <si>
    <t>Zaregulování systému- za 1 koncový prvek</t>
  </si>
  <si>
    <t>-1069225104</t>
  </si>
  <si>
    <t>D4</t>
  </si>
  <si>
    <t xml:space="preserve"> Zařízení č.3 – Úpravy stávajícího zařízení </t>
  </si>
  <si>
    <t>75 151-4553</t>
  </si>
  <si>
    <t>Pružná vložka 378x378 mm– stávající, demonáž , přemístění a montáž</t>
  </si>
  <si>
    <t>973930730</t>
  </si>
  <si>
    <t>75 151-4553.1</t>
  </si>
  <si>
    <t>Pružná vložka 378x378 mm, stávající, demonáž , přemístění a montáž</t>
  </si>
  <si>
    <t>-670894079</t>
  </si>
  <si>
    <t>-1089668586</t>
  </si>
  <si>
    <t>751 12-2092</t>
  </si>
  <si>
    <t>Ventilátor potrubní diagonální průměr 150 mm, Q = 250 m3/h/ 150Pa, motor 53W/230V tříotáčkový, referenční výrobek TD 500/150</t>
  </si>
  <si>
    <t>892541513</t>
  </si>
  <si>
    <t xml:space="preserve">Poznámka k položce:_x000d_
1 ks stávajícího radiálního ventilátoru (hlukově izolovaný, výkon 500 m3/h, tlak 200Pa, 400 V,  vč. regul klapky)  – _x000d_
 zůstává beze změn</t>
  </si>
  <si>
    <t>751 12-2113</t>
  </si>
  <si>
    <t>Radiální ventilátor hlukově izolovaný, výkon 500 m3/h, tlak 200Pa, 400 V, vč. regul klapky – stávající ventilátor montáž</t>
  </si>
  <si>
    <t>576570146</t>
  </si>
  <si>
    <t>751 12-2113.1</t>
  </si>
  <si>
    <t>Radiální ventilátor hlukově izolovaný, výkon 500 m3/h, tlak 200Pa, 400 V, vč. regul klapky – stávající ventilátor, montáž</t>
  </si>
  <si>
    <t>-1615750546</t>
  </si>
  <si>
    <t>751 12-2113.2</t>
  </si>
  <si>
    <t>Radiální ventilátor hlukově izolovaný, výkon 500 m3/h, tlak 200Pa, 400 V, vč. regul klapky – stávající ventilátor, demonáž , přemístění a montáž</t>
  </si>
  <si>
    <t>2011562071</t>
  </si>
  <si>
    <t>751 12-3822</t>
  </si>
  <si>
    <t>DTTO - demonáž + přemístění</t>
  </si>
  <si>
    <t>-2119480045</t>
  </si>
  <si>
    <t>-222196096</t>
  </si>
  <si>
    <t>1204624548</t>
  </si>
  <si>
    <t>751 39-8051</t>
  </si>
  <si>
    <t>Protidešťová žaluzie AL 200x400 mm</t>
  </si>
  <si>
    <t>-611047372</t>
  </si>
  <si>
    <t>751 51-4614</t>
  </si>
  <si>
    <t>Regulační klapka SRK 025 A SM.LM 230 – stávající demontáž , přemístění a montáž</t>
  </si>
  <si>
    <t>1755167457</t>
  </si>
  <si>
    <t>751 51-4614.1</t>
  </si>
  <si>
    <t>Regulační klapky SRK 025 A SM.LM 230 – stávající, demonáž , přemístění a montáž</t>
  </si>
  <si>
    <t>-2143362790</t>
  </si>
  <si>
    <t>-615230597</t>
  </si>
  <si>
    <t>751 51-4679.1</t>
  </si>
  <si>
    <t>Zpětná klapka pozink plech, průměr 150 mm</t>
  </si>
  <si>
    <t>-1148375654</t>
  </si>
  <si>
    <t>751 51-4776.1</t>
  </si>
  <si>
    <t>Výfuková hlavice průměr 150 mm</t>
  </si>
  <si>
    <t>1580266818</t>
  </si>
  <si>
    <t>D5</t>
  </si>
  <si>
    <t xml:space="preserve">Potrubí  sk. I, čtyřhranné  z pozinkovaného plechu s přírubou</t>
  </si>
  <si>
    <t>751 51-0012</t>
  </si>
  <si>
    <t>průřezu přes 0,03 do0,07 m2</t>
  </si>
  <si>
    <t>1143343859</t>
  </si>
  <si>
    <t>751 51-0013</t>
  </si>
  <si>
    <t>průřezu přes 0,07 do 0,13 m2</t>
  </si>
  <si>
    <t>502498886</t>
  </si>
  <si>
    <t>751 51-0014</t>
  </si>
  <si>
    <t>průřezu přes 0,13 do 0,28 m2</t>
  </si>
  <si>
    <t>1221868679</t>
  </si>
  <si>
    <t>D6</t>
  </si>
  <si>
    <t>Ostatní</t>
  </si>
  <si>
    <t>713 311121</t>
  </si>
  <si>
    <t>Izolace tepelná minerální plstí tl.40 mm s povrchovou úpravou Al folie</t>
  </si>
  <si>
    <t>-636349954</t>
  </si>
  <si>
    <t>713 311121.1</t>
  </si>
  <si>
    <t>Izolace tepelná kaučuková tl.19 mm, povrch izolace chráněn AL folií</t>
  </si>
  <si>
    <t>879426570</t>
  </si>
  <si>
    <t>76799-5101</t>
  </si>
  <si>
    <t>Závěsy potrubí z typových prvků- závitové tyče a objímky s pružným uložením.</t>
  </si>
  <si>
    <t>684460231</t>
  </si>
  <si>
    <t>998 75-1101</t>
  </si>
  <si>
    <t>Přesun hmot pro vzduchotechniku v objektech výšky do 12m</t>
  </si>
  <si>
    <t>-2091029043</t>
  </si>
  <si>
    <t>HZS</t>
  </si>
  <si>
    <t>Revize, zkoušky</t>
  </si>
  <si>
    <t>-2066542005</t>
  </si>
  <si>
    <t>HZS.1</t>
  </si>
  <si>
    <t>Kolaudační podklady</t>
  </si>
  <si>
    <t>2119337384</t>
  </si>
  <si>
    <t>D.1.4.d - ÚT a MaR</t>
  </si>
  <si>
    <t>713 - Izolace tepelné pro rozvody tepla</t>
  </si>
  <si>
    <t>732 - Strojovny</t>
  </si>
  <si>
    <t xml:space="preserve">733 - Potrubní rozvody , tvarovky </t>
  </si>
  <si>
    <t>734 - Armatury</t>
  </si>
  <si>
    <t>735 - Otopná tělesa</t>
  </si>
  <si>
    <t>736 - Ostatní náklady</t>
  </si>
  <si>
    <t xml:space="preserve">742 - Regulace  vytápění</t>
  </si>
  <si>
    <t>Izolace tepelné pro rozvody tepla</t>
  </si>
  <si>
    <t>PC 713-001</t>
  </si>
  <si>
    <t>návleková izolace pro potrubí pr.18, tl. 20 mm- pěnový polyetylen, dodávka,montáž</t>
  </si>
  <si>
    <t>272042260</t>
  </si>
  <si>
    <t>PC 713-002</t>
  </si>
  <si>
    <t>návleková izolace pro potrubí pr.20, tl. 20 mm- pěnový polyetylen, dodávka,montáž</t>
  </si>
  <si>
    <t>-1072752618</t>
  </si>
  <si>
    <t>PC 713-003</t>
  </si>
  <si>
    <t>návleková izolace pro potrubí pr.28, tl. 20 mm- pěnový polyetylen, dodávka,montáž</t>
  </si>
  <si>
    <t>-2141110931</t>
  </si>
  <si>
    <t>PC 713-004</t>
  </si>
  <si>
    <t>návleková izolace pro potrubí pr.32, tl. 20 mm- pěnový polyetylen, dodávka,montáž</t>
  </si>
  <si>
    <t>-432332744</t>
  </si>
  <si>
    <t>PC 713-005</t>
  </si>
  <si>
    <t>návleková izolace pro potrubí pr.42, tl. 20 mm- pěnový polyetylen, dodávka,montáž</t>
  </si>
  <si>
    <t>-1061187848</t>
  </si>
  <si>
    <t>PC 713-006</t>
  </si>
  <si>
    <t>izolace pro potrubí pr.35, tl. 40 mm- minerální vlna+Al fólie , dodávka,montáž ( pozn. hl. vedení v 1.P.P)</t>
  </si>
  <si>
    <t>-940499763</t>
  </si>
  <si>
    <t>PC 713-007</t>
  </si>
  <si>
    <t>izolace pro potrubí pr.60, tl. 40 mm- minerální vlna+Al fólie , dodávka,montáž</t>
  </si>
  <si>
    <t>-530264816</t>
  </si>
  <si>
    <t>PC 713-008</t>
  </si>
  <si>
    <t>Izolace tvarovek do pr.35, dodávka,montáž</t>
  </si>
  <si>
    <t>soub</t>
  </si>
  <si>
    <t>245182633</t>
  </si>
  <si>
    <t>PC 713-009</t>
  </si>
  <si>
    <t>Přesun hmot tonážní pro izolaci v objektech</t>
  </si>
  <si>
    <t>1496838011</t>
  </si>
  <si>
    <t>732</t>
  </si>
  <si>
    <t>Strojovny</t>
  </si>
  <si>
    <t>PC 732-001</t>
  </si>
  <si>
    <t>Prodloužení 500mm stávajícího rozdělovače- ocel DN50, vývod dle 2x DN32, 2x DN25 2x nátěr základní + izolace MV s Al fólií 40mm, ukotveno k podlaze, dodávka, montáž</t>
  </si>
  <si>
    <t>310073672</t>
  </si>
  <si>
    <t>PC 732-002</t>
  </si>
  <si>
    <t>Prodloužení 500mm stávajícího sběračee- ocel DN50, vývod dle 2x DN32, 2x DN25 2x nátěr základní + izolace MV s Al fólií 40mm, ukotveno k podlaze, dodávka, montáž</t>
  </si>
  <si>
    <t>-1662335622</t>
  </si>
  <si>
    <t>PC 732-003</t>
  </si>
  <si>
    <t>Napojení dvou okruhů ( stávající TV+ okruh 3.N.P.)</t>
  </si>
  <si>
    <t>-2082052474</t>
  </si>
  <si>
    <t>PC 732-004</t>
  </si>
  <si>
    <t>Přesun hmot tonážní zařízení strojovny v objektech</t>
  </si>
  <si>
    <t>-269559867</t>
  </si>
  <si>
    <t>733</t>
  </si>
  <si>
    <t xml:space="preserve">Potrubní rozvody , tvarovky </t>
  </si>
  <si>
    <t>PC 733-001</t>
  </si>
  <si>
    <t>Potrubí Cu pr. 28x1,5 + uchycení +montáž</t>
  </si>
  <si>
    <t>-543658386</t>
  </si>
  <si>
    <t>PC 733-002</t>
  </si>
  <si>
    <t>Potrubí Cu pr. 35x1,5 + uchycení +montáž</t>
  </si>
  <si>
    <t>-154420267</t>
  </si>
  <si>
    <t>PC 733-003</t>
  </si>
  <si>
    <t>Tvarovky Cu do DN32, dodávka, montáž</t>
  </si>
  <si>
    <t>877439288</t>
  </si>
  <si>
    <t>PC 733-004</t>
  </si>
  <si>
    <t>Potrubí Alpex 16x2,0 + uchycení +montáž</t>
  </si>
  <si>
    <t>-1681040359</t>
  </si>
  <si>
    <t>PC 733-005</t>
  </si>
  <si>
    <t>Potrubí Alpex 20x2,0 + uchycení +montáž</t>
  </si>
  <si>
    <t>-419580939</t>
  </si>
  <si>
    <t>PC 733-006</t>
  </si>
  <si>
    <t>Potrubí Alpex 26x3,0 + uchycení +montáž</t>
  </si>
  <si>
    <t>811674545</t>
  </si>
  <si>
    <t>PC 733-007</t>
  </si>
  <si>
    <t>Potrubí Alpex 32x3,0+ uchycení +montáž</t>
  </si>
  <si>
    <t>-912044349</t>
  </si>
  <si>
    <t>PC 733-008</t>
  </si>
  <si>
    <t>Potrubí Alpex 40x3,5 + uchycení +montáž</t>
  </si>
  <si>
    <t>-264618709</t>
  </si>
  <si>
    <t>PC 733-010</t>
  </si>
  <si>
    <t>T-kus PRESS - 40x26x40</t>
  </si>
  <si>
    <t>-1055508304</t>
  </si>
  <si>
    <t>PC 733-011</t>
  </si>
  <si>
    <t>T-kus PRESS - 40x32x32</t>
  </si>
  <si>
    <t>-1732653041</t>
  </si>
  <si>
    <t>PC 733-012</t>
  </si>
  <si>
    <t>T-kus PRESS - 32x20x32</t>
  </si>
  <si>
    <t>610525268</t>
  </si>
  <si>
    <t>PC 733-013</t>
  </si>
  <si>
    <t>T-kus PRESS - 32x20x26</t>
  </si>
  <si>
    <t>921481453</t>
  </si>
  <si>
    <t>PC 733-014</t>
  </si>
  <si>
    <t>T-kus PRESS - 26x26x26</t>
  </si>
  <si>
    <t>-452257054</t>
  </si>
  <si>
    <t>PC 733-015</t>
  </si>
  <si>
    <t>T-kus PRESS - 26x20x20</t>
  </si>
  <si>
    <t>2058381392</t>
  </si>
  <si>
    <t>PC 733-017</t>
  </si>
  <si>
    <t>T-kus PRESS - 20x20x16</t>
  </si>
  <si>
    <t>-1240478497</t>
  </si>
  <si>
    <t>PC 733-017.1</t>
  </si>
  <si>
    <t>T-kus PRESS - 20x16x16</t>
  </si>
  <si>
    <t>-1433277636</t>
  </si>
  <si>
    <t>PC 733-018</t>
  </si>
  <si>
    <t>T-kus PRESS - 16x16x16</t>
  </si>
  <si>
    <t>-555681825</t>
  </si>
  <si>
    <t>PC 733-019</t>
  </si>
  <si>
    <t>Vsuvka PRESS - redukovaná - 16x20</t>
  </si>
  <si>
    <t>714214064</t>
  </si>
  <si>
    <t>PC 733-020</t>
  </si>
  <si>
    <t>Vsuvka PRESS - redukovaná - 16x32</t>
  </si>
  <si>
    <t>1269347916</t>
  </si>
  <si>
    <t>PC 733-021</t>
  </si>
  <si>
    <t>Vsuvka PRESS - 16x16</t>
  </si>
  <si>
    <t>-320147072</t>
  </si>
  <si>
    <t>PC 733-022</t>
  </si>
  <si>
    <t>Vsuvka PRESS - 20x20</t>
  </si>
  <si>
    <t>-1743110664</t>
  </si>
  <si>
    <t>PC 733-023</t>
  </si>
  <si>
    <t>Vsuvka PRESS - 26x26</t>
  </si>
  <si>
    <t>-947686597</t>
  </si>
  <si>
    <t>PC 733-024</t>
  </si>
  <si>
    <t>Vsuvka PRESS - 32x32</t>
  </si>
  <si>
    <t>2042589635</t>
  </si>
  <si>
    <t>PC 733-025</t>
  </si>
  <si>
    <t>Vsuvka PRESS - 40x40</t>
  </si>
  <si>
    <t>-1465644629</t>
  </si>
  <si>
    <t>PC 733-026</t>
  </si>
  <si>
    <t>KOLENO PRESS 90° - S PŘIPOJOVACÍ TRUBKOU 16x15, L=165mm</t>
  </si>
  <si>
    <t>-1282238687</t>
  </si>
  <si>
    <t>PC 733-027</t>
  </si>
  <si>
    <t>Přesun hmot tonážní potrubí v objektech</t>
  </si>
  <si>
    <t>-164440251</t>
  </si>
  <si>
    <t>PC 734-016</t>
  </si>
  <si>
    <t>T-kus PRESS - 20x16x20</t>
  </si>
  <si>
    <t>-2004395900</t>
  </si>
  <si>
    <t>734</t>
  </si>
  <si>
    <t>Armatury</t>
  </si>
  <si>
    <t>PC 734-001</t>
  </si>
  <si>
    <t>Teploměr bimetalový 0- 120OC,pr. pouzdra 63 mm</t>
  </si>
  <si>
    <t>1370934179</t>
  </si>
  <si>
    <t>PC 734-002</t>
  </si>
  <si>
    <t>Manometr 0 – 0,6 MPa, pr. pouzdra 100 mm</t>
  </si>
  <si>
    <t>543115328</t>
  </si>
  <si>
    <t>PC 734-003</t>
  </si>
  <si>
    <t>Filtr teplovodní šikmý závitový DN32 , materiál mosaz, PN20</t>
  </si>
  <si>
    <t>-620690192</t>
  </si>
  <si>
    <t>PC 734-005</t>
  </si>
  <si>
    <t>Oběhové čerpadlo s funkcí autoadapt, průtok 1m3/h, tl. přínos 2,5 m</t>
  </si>
  <si>
    <t>693781279</t>
  </si>
  <si>
    <t>PC 734-006</t>
  </si>
  <si>
    <t>3-cestný směšovací ventil DN20/Kvs4, servopohon 230V</t>
  </si>
  <si>
    <t>-1556918695</t>
  </si>
  <si>
    <t>PC 734-007</t>
  </si>
  <si>
    <t>Kulový uzávěr s páčkou mosaz, DN 20, plnoprůtočný, materiál niklovaná mosaz,min. PN16, max. 120 st.C</t>
  </si>
  <si>
    <t>1943665565</t>
  </si>
  <si>
    <t>PC 734-008</t>
  </si>
  <si>
    <t>Kulový uzávěr s páčkou mosaz, DN 32, plnoprůtočný, materiál niklovaná mosaz,min. PN16, max. 120 st.C</t>
  </si>
  <si>
    <t>1964885710</t>
  </si>
  <si>
    <t>PC 734-009</t>
  </si>
  <si>
    <t>Kulový uzávěr napouštěcí a vypouštěcí – DN15,materiál niklovaná mosaz, min. PN10, max. 90 st. C</t>
  </si>
  <si>
    <t>-1405744842</t>
  </si>
  <si>
    <t>PC 734-010</t>
  </si>
  <si>
    <t>Elektroventil DN20, 230 V, bez proudu zavřeno (NC), materiál mosaz CW617N ,Elektrický vodič izolovaný kabel: 3x 0,75 mm2 s délkou 1m , Obsah dodávky : Zónový ventil s pohonem a kabelem</t>
  </si>
  <si>
    <t>1003461004</t>
  </si>
  <si>
    <t>PC 734-011</t>
  </si>
  <si>
    <t>Zpětný ventil lehký DN32,materiál niklovaná mosaz,min. PN16, max. 120 st.C</t>
  </si>
  <si>
    <t>-2071139557</t>
  </si>
  <si>
    <t>PC 734-012</t>
  </si>
  <si>
    <t>Automatický odvzdušňovací ventil ½“, se zpětnou klapkou</t>
  </si>
  <si>
    <t>-1989981318</t>
  </si>
  <si>
    <t>PC 734-013</t>
  </si>
  <si>
    <t>Radiátorové H-šroubení DN15, rohové uzavíratelné pro tělesa VK + krytka s povrchovou úpravou - odstín bílý</t>
  </si>
  <si>
    <t>2022860184</t>
  </si>
  <si>
    <t>PC 734-014</t>
  </si>
  <si>
    <t>Termostatická hlavice pro veřejné budovy s protimrazovou ochranou</t>
  </si>
  <si>
    <t>-1309451868</t>
  </si>
  <si>
    <t>PC 734-015</t>
  </si>
  <si>
    <t>Montáž armatur do DN32</t>
  </si>
  <si>
    <t>1554516268</t>
  </si>
  <si>
    <t>PC 734-016.1</t>
  </si>
  <si>
    <t>Rredukce, spojovací materiál a těsnění pro armatury</t>
  </si>
  <si>
    <t>-1316350906</t>
  </si>
  <si>
    <t>PC 734-017</t>
  </si>
  <si>
    <t>Návarky pro čidla MaR</t>
  </si>
  <si>
    <t>208340146</t>
  </si>
  <si>
    <t>735</t>
  </si>
  <si>
    <t>Otopná tělesa</t>
  </si>
  <si>
    <t>PC 735-001</t>
  </si>
  <si>
    <t>Ocelové deskové otopné těleso ventil kompakt 21/500/1200 - pravé + uchycení + odvzdušňovací ventil ruční</t>
  </si>
  <si>
    <t>1176788187</t>
  </si>
  <si>
    <t>PC 735-002</t>
  </si>
  <si>
    <t>Ocelové deskové otopné těleso ventil kompakt 21/600/400-pravé + uchycení + odvzdušňovací ventil ruční</t>
  </si>
  <si>
    <t>1016930251</t>
  </si>
  <si>
    <t>PC 735-003</t>
  </si>
  <si>
    <t>Ocelové deskové otopné těleso ventil kompakt 21/600/600 - pravé + uchycení + odvzdušňovací ventil ruční</t>
  </si>
  <si>
    <t>1800915171</t>
  </si>
  <si>
    <t>PC 735-004</t>
  </si>
  <si>
    <t>Ocelové deskové otopné těleso ventil kompakt 21/600/700 - levé + uchycení + odvzdušňovací ventil ruční</t>
  </si>
  <si>
    <t>-523111252</t>
  </si>
  <si>
    <t>PC 735-006</t>
  </si>
  <si>
    <t>Ocelové deskové otopné těleso ventil kompakt 21/600/800 - pravé + uchycení + odvzdušňovací ventil ruční</t>
  </si>
  <si>
    <t>1675925483</t>
  </si>
  <si>
    <t>PC 735-007</t>
  </si>
  <si>
    <t>Ocelové deskové otopné těleso ventil kompakt 21/600/1000 - pravé + uchycení + odvzdušňovací ventil ruční</t>
  </si>
  <si>
    <t>-1950827113</t>
  </si>
  <si>
    <t>PC 735-008</t>
  </si>
  <si>
    <t>Ocelové deskové otopné těleso ventil kompakt 21/600/1200 - pravé + uchycení + odvzdušňovací ventil ruční</t>
  </si>
  <si>
    <t>-2071861191</t>
  </si>
  <si>
    <t>PC 735-009</t>
  </si>
  <si>
    <t>Ocelové deskové otopné těleso ventil kompakt 22/600/700 - pravé + uchycení + odvzdušňovací ventil ruční</t>
  </si>
  <si>
    <t>1783243845</t>
  </si>
  <si>
    <t>PC 735-010</t>
  </si>
  <si>
    <t>Ocelové deskové otopné těleso ventil kompakt 21/900/700 - pravé + uchycení + odvzdušňovací ventil ruční</t>
  </si>
  <si>
    <t>1236301350</t>
  </si>
  <si>
    <t>PC 735-011</t>
  </si>
  <si>
    <t>Ocelové deskové otopné těleso ventil kompakt 21/900/1000 - levé + uchycení + odvzdušňovací ventil ruční</t>
  </si>
  <si>
    <t>-560851270</t>
  </si>
  <si>
    <t>PC 735-012</t>
  </si>
  <si>
    <t>Ocelové deskové otopné těleso ventil kompakt 22/900/1000 - pravé + uchycení + odvzdušňovací ventil ruční</t>
  </si>
  <si>
    <t>-2046115725</t>
  </si>
  <si>
    <t>PC 735-013</t>
  </si>
  <si>
    <t>Ocelové trubkové těleso se středovým připojením výška 1220 mm, šířka 450 mm, typovým ventil s termostatickou hlavicí a krytkou- odstín bílá + uchycení + odvzdušňovací ventil ruční</t>
  </si>
  <si>
    <t>-511645599</t>
  </si>
  <si>
    <t>PC 735-014</t>
  </si>
  <si>
    <t>Montáž otopných těles , napojení na potrubní rozvod</t>
  </si>
  <si>
    <t>1708305804</t>
  </si>
  <si>
    <t>PC 735-015</t>
  </si>
  <si>
    <t>Přesun hmot tonážní pro otopná tělesa v objektech</t>
  </si>
  <si>
    <t>2098282509</t>
  </si>
  <si>
    <t>736</t>
  </si>
  <si>
    <t>Ostatní náklady</t>
  </si>
  <si>
    <t>PC 736-01</t>
  </si>
  <si>
    <t>Stavební pomocné práce, sekání, zazdívky, opravy omítek, likvidace suti, nátěry, malby, lešení pracovní, hrubý úklid</t>
  </si>
  <si>
    <t>-46993080</t>
  </si>
  <si>
    <t>PC 736-02</t>
  </si>
  <si>
    <t>Revizní dvířka se zámkem na klíč, 300x300mm s rámem, odstín bílý, dodávka, montáž</t>
  </si>
  <si>
    <t>-2013128151</t>
  </si>
  <si>
    <t>PC 736-03</t>
  </si>
  <si>
    <t>Jádrové vrtání do průměru 40mm</t>
  </si>
  <si>
    <t>1127679107</t>
  </si>
  <si>
    <t>PC 736-04</t>
  </si>
  <si>
    <t>Uvedení do provozu,zkoušky, seřízení systému</t>
  </si>
  <si>
    <t>-1243704969</t>
  </si>
  <si>
    <t>742</t>
  </si>
  <si>
    <t xml:space="preserve">Regulace  vytápění</t>
  </si>
  <si>
    <t>PC 742-001</t>
  </si>
  <si>
    <t>Drátěný kabelový žlab 30 x 65 vč. přísl.</t>
  </si>
  <si>
    <t>-355786798</t>
  </si>
  <si>
    <t>PC 742-002</t>
  </si>
  <si>
    <t>Krabicová rozvodka, IP44</t>
  </si>
  <si>
    <t>-1285669203</t>
  </si>
  <si>
    <t>PC 742-003</t>
  </si>
  <si>
    <t>Ekvitermní regulátor s displejem - 1x topná větev + kabelové propojení</t>
  </si>
  <si>
    <t>634936466</t>
  </si>
  <si>
    <t>PC 742-004</t>
  </si>
  <si>
    <t>Čidloregulace teploty topné vody + kabelové propojení</t>
  </si>
  <si>
    <t>-507164910</t>
  </si>
  <si>
    <t>PC 742-005</t>
  </si>
  <si>
    <t>Čidlo teploty venkovní + kabelové propojení</t>
  </si>
  <si>
    <t>1217785484</t>
  </si>
  <si>
    <t>PC 742-006</t>
  </si>
  <si>
    <t>Montáž</t>
  </si>
  <si>
    <t>-101995862</t>
  </si>
  <si>
    <t>PC 742-007</t>
  </si>
  <si>
    <t>Seřízení, nastavení</t>
  </si>
  <si>
    <t>501627072</t>
  </si>
  <si>
    <t>PC 742-008</t>
  </si>
  <si>
    <t>Výchozí revizní zpráva</t>
  </si>
  <si>
    <t>1017063199</t>
  </si>
  <si>
    <t>D.1.4.g - Elektroinstalace - silnoproud</t>
  </si>
  <si>
    <t>Kabely, kabelové tra - Kabely, kabelové trasy</t>
  </si>
  <si>
    <t>Koncové prvky - Koncové prvky</t>
  </si>
  <si>
    <t>Ostatní - Ostatní</t>
  </si>
  <si>
    <t>Rozváděče - Rozváděče</t>
  </si>
  <si>
    <t>Svítidla včetně zdoj - Svítidla včetně zdoj</t>
  </si>
  <si>
    <t>Kabely, kabelové tra</t>
  </si>
  <si>
    <t>Kabely, kabelové trasy</t>
  </si>
  <si>
    <t>100.</t>
  </si>
  <si>
    <t>Trubka ochranná dvouplášťová pr.75mm</t>
  </si>
  <si>
    <t>300623162</t>
  </si>
  <si>
    <t>101.</t>
  </si>
  <si>
    <t>Montáž trubky pr.75mm</t>
  </si>
  <si>
    <t>-590301670</t>
  </si>
  <si>
    <t>102.</t>
  </si>
  <si>
    <t>Kabelový žlab 250/100 + víko + nosné konstrukce</t>
  </si>
  <si>
    <t>-490213219</t>
  </si>
  <si>
    <t>103.</t>
  </si>
  <si>
    <t>Montáž kabelové žlabu</t>
  </si>
  <si>
    <t>516961180</t>
  </si>
  <si>
    <t>104.</t>
  </si>
  <si>
    <t>Drátěný kabelový žlab 300/100 včetně nosných konstrukcí</t>
  </si>
  <si>
    <t>578166249</t>
  </si>
  <si>
    <t>105.</t>
  </si>
  <si>
    <t>Montáž drátěného žlabu</t>
  </si>
  <si>
    <t>114377824</t>
  </si>
  <si>
    <t>106.</t>
  </si>
  <si>
    <t>Příchytka plastová pro svazek 30 kabelů</t>
  </si>
  <si>
    <t>1350532550</t>
  </si>
  <si>
    <t>107.</t>
  </si>
  <si>
    <t>Montáž příchytky</t>
  </si>
  <si>
    <t>915494059</t>
  </si>
  <si>
    <t>108.</t>
  </si>
  <si>
    <t>Lišta vkládací 18x13</t>
  </si>
  <si>
    <t>1274187177</t>
  </si>
  <si>
    <t>109.</t>
  </si>
  <si>
    <t>Montáž lišty 18x13</t>
  </si>
  <si>
    <t>833794143</t>
  </si>
  <si>
    <t>110.</t>
  </si>
  <si>
    <t>Lišta vkládací 40x40</t>
  </si>
  <si>
    <t>-1148034508</t>
  </si>
  <si>
    <t>111.</t>
  </si>
  <si>
    <t>Montáž lišty 40x40</t>
  </si>
  <si>
    <t>-1294825023</t>
  </si>
  <si>
    <t>112.</t>
  </si>
  <si>
    <t>Krabice přístrojová SDK, zeď</t>
  </si>
  <si>
    <t>631305778</t>
  </si>
  <si>
    <t>113.</t>
  </si>
  <si>
    <t>Montáž přístrojové krabice</t>
  </si>
  <si>
    <t>-1929221213</t>
  </si>
  <si>
    <t>114.</t>
  </si>
  <si>
    <t>Krabice rozvodná SDK, zeď</t>
  </si>
  <si>
    <t>339999630</t>
  </si>
  <si>
    <t>115.</t>
  </si>
  <si>
    <t>Montáž rozvodné krabice</t>
  </si>
  <si>
    <t>180493826</t>
  </si>
  <si>
    <t>116.</t>
  </si>
  <si>
    <t>Krabice IP44</t>
  </si>
  <si>
    <t>475618458</t>
  </si>
  <si>
    <t>117.</t>
  </si>
  <si>
    <t>Montáž krabice IP44</t>
  </si>
  <si>
    <t>545260676</t>
  </si>
  <si>
    <t>118.</t>
  </si>
  <si>
    <t>Napojení kabelu v HDS</t>
  </si>
  <si>
    <t>-899406189</t>
  </si>
  <si>
    <t>119.</t>
  </si>
  <si>
    <t>Napojení přívodu do bytového rozváděče</t>
  </si>
  <si>
    <t>-49384217</t>
  </si>
  <si>
    <t>120.</t>
  </si>
  <si>
    <t>Svorka zemnící včetně pásku</t>
  </si>
  <si>
    <t>-1266207088</t>
  </si>
  <si>
    <t>121.</t>
  </si>
  <si>
    <t xml:space="preserve">Montáž svorky </t>
  </si>
  <si>
    <t>-1938855962</t>
  </si>
  <si>
    <t>72.</t>
  </si>
  <si>
    <t>Kabel CYKY-O 3x1,5</t>
  </si>
  <si>
    <t>-884423250</t>
  </si>
  <si>
    <t>73.</t>
  </si>
  <si>
    <t>Montáž kabelu 3x1,5</t>
  </si>
  <si>
    <t>-207965295</t>
  </si>
  <si>
    <t>74.</t>
  </si>
  <si>
    <t>Kabel CYKY-J 3x1,5</t>
  </si>
  <si>
    <t>1137275722</t>
  </si>
  <si>
    <t>75.</t>
  </si>
  <si>
    <t>-1041127369</t>
  </si>
  <si>
    <t>76.</t>
  </si>
  <si>
    <t>Kabel CYKY-J 3x2,5</t>
  </si>
  <si>
    <t>-1429921083</t>
  </si>
  <si>
    <t>77.</t>
  </si>
  <si>
    <t>Montáž kabelu 3x2,5</t>
  </si>
  <si>
    <t>-1840819363</t>
  </si>
  <si>
    <t>78.</t>
  </si>
  <si>
    <t>Kabel CYKY-J 5x1,5</t>
  </si>
  <si>
    <t>496663459</t>
  </si>
  <si>
    <t>79.</t>
  </si>
  <si>
    <t>Montáž kabelu 5x1,5</t>
  </si>
  <si>
    <t>-955364602</t>
  </si>
  <si>
    <t>80.</t>
  </si>
  <si>
    <t>Kabel CYKY-J 5x4</t>
  </si>
  <si>
    <t>-502319687</t>
  </si>
  <si>
    <t>81.</t>
  </si>
  <si>
    <t>Montáž kabelu 5x4</t>
  </si>
  <si>
    <t>-517862233</t>
  </si>
  <si>
    <t>82.</t>
  </si>
  <si>
    <t>Kabel CYKY-J 5x6</t>
  </si>
  <si>
    <t>-1531106856</t>
  </si>
  <si>
    <t>83.</t>
  </si>
  <si>
    <t>Montáž kabelu 5x6</t>
  </si>
  <si>
    <t>1777716867</t>
  </si>
  <si>
    <t>84.</t>
  </si>
  <si>
    <t>Kabel CYKY-J 5x16</t>
  </si>
  <si>
    <t>-1661541307</t>
  </si>
  <si>
    <t>85.</t>
  </si>
  <si>
    <t>Montáž kabelu 5x16</t>
  </si>
  <si>
    <t>1029397825</t>
  </si>
  <si>
    <t>86.</t>
  </si>
  <si>
    <t>Kabel 1-CYKY 4x25</t>
  </si>
  <si>
    <t>-1154231400</t>
  </si>
  <si>
    <t>87.</t>
  </si>
  <si>
    <t>Montáž kabelu 4x25</t>
  </si>
  <si>
    <t>1338639746</t>
  </si>
  <si>
    <t>88.</t>
  </si>
  <si>
    <t>Kabel 1-AYKY 3x95+70</t>
  </si>
  <si>
    <t>-807220863</t>
  </si>
  <si>
    <t>89.</t>
  </si>
  <si>
    <t>Montáž kabelu do 4x95</t>
  </si>
  <si>
    <t>-1091525937</t>
  </si>
  <si>
    <t>90.</t>
  </si>
  <si>
    <t>Kabel NHXH-O FE180/E60 3x1,5</t>
  </si>
  <si>
    <t>569153864</t>
  </si>
  <si>
    <t>91.</t>
  </si>
  <si>
    <t>Montáž kabelu 3x1,5 požární trasa</t>
  </si>
  <si>
    <t>1267572822</t>
  </si>
  <si>
    <t>92.</t>
  </si>
  <si>
    <t>Vodič CY 6 zž</t>
  </si>
  <si>
    <t>-253892230</t>
  </si>
  <si>
    <t>93.</t>
  </si>
  <si>
    <t>Montáž vodiče CY 6</t>
  </si>
  <si>
    <t>-1274809808</t>
  </si>
  <si>
    <t>94.</t>
  </si>
  <si>
    <t>Vodič CY 16 zž</t>
  </si>
  <si>
    <t>-940487102</t>
  </si>
  <si>
    <t>95.</t>
  </si>
  <si>
    <t>Montáž vodiče CY 16</t>
  </si>
  <si>
    <t>-106795329</t>
  </si>
  <si>
    <t>96.</t>
  </si>
  <si>
    <t>Vodič CYA 25 zž</t>
  </si>
  <si>
    <t>-1821773801</t>
  </si>
  <si>
    <t>97.</t>
  </si>
  <si>
    <t>Montáž vodiče CYA 25</t>
  </si>
  <si>
    <t>1116398888</t>
  </si>
  <si>
    <t>98.</t>
  </si>
  <si>
    <t>Trubka ochranná pr.23mm</t>
  </si>
  <si>
    <t>1063725195</t>
  </si>
  <si>
    <t>99.</t>
  </si>
  <si>
    <t>Montáž trubky pr.23mm</t>
  </si>
  <si>
    <t>2099926166</t>
  </si>
  <si>
    <t>Koncové prvky</t>
  </si>
  <si>
    <t>40.</t>
  </si>
  <si>
    <t>Spínač řaz.1 designový pod omítku, IP20</t>
  </si>
  <si>
    <t>-1862649862</t>
  </si>
  <si>
    <t>41.</t>
  </si>
  <si>
    <t>Montáž spínače řaz.1</t>
  </si>
  <si>
    <t>-793402829</t>
  </si>
  <si>
    <t>42.</t>
  </si>
  <si>
    <t>Spínač řaz.5 designový pod omítku, IP20</t>
  </si>
  <si>
    <t>-1947218001</t>
  </si>
  <si>
    <t>43.</t>
  </si>
  <si>
    <t>Montáž spínače řaz.5</t>
  </si>
  <si>
    <t>1298338265</t>
  </si>
  <si>
    <t>44.</t>
  </si>
  <si>
    <t>Spínač řaz.6+6 designový pod omítku, IP20</t>
  </si>
  <si>
    <t>-2042788540</t>
  </si>
  <si>
    <t>45.</t>
  </si>
  <si>
    <t>Montáž spínače řaz.6+6</t>
  </si>
  <si>
    <t>192207884</t>
  </si>
  <si>
    <t>46.</t>
  </si>
  <si>
    <t>Spínač řaz.1/0So designový pod omítku, IP20</t>
  </si>
  <si>
    <t>-1364950081</t>
  </si>
  <si>
    <t>47.</t>
  </si>
  <si>
    <t>Montáž spínače řaz.1/0So</t>
  </si>
  <si>
    <t>-277813632</t>
  </si>
  <si>
    <t>48.</t>
  </si>
  <si>
    <t>Zásuvka jednonásobná designová pod omítku, IP20</t>
  </si>
  <si>
    <t>-1816061868</t>
  </si>
  <si>
    <t>49.</t>
  </si>
  <si>
    <t>Montáž zásuvky</t>
  </si>
  <si>
    <t>753803914</t>
  </si>
  <si>
    <t>50.</t>
  </si>
  <si>
    <t>Zásuvka dvojnásobná designová pod omítku, IP20</t>
  </si>
  <si>
    <t>-224342035</t>
  </si>
  <si>
    <t>51.</t>
  </si>
  <si>
    <t>627129098</t>
  </si>
  <si>
    <t>52.</t>
  </si>
  <si>
    <t>Zásuvka jednonásobná s přepěť.ochranou designová pod omítku, IP20</t>
  </si>
  <si>
    <t>1370145903</t>
  </si>
  <si>
    <t>53.</t>
  </si>
  <si>
    <t>-423092273</t>
  </si>
  <si>
    <t>54.</t>
  </si>
  <si>
    <t>Zásuvka dvojnásobná s přepěť.ochranou designová pod omítku, IP20</t>
  </si>
  <si>
    <t>-1463905090</t>
  </si>
  <si>
    <t>55.</t>
  </si>
  <si>
    <t>-342478495</t>
  </si>
  <si>
    <t>56.</t>
  </si>
  <si>
    <t>Zásuvka jednonásobná do podlahové krabice, parapetního kanálu, IP20</t>
  </si>
  <si>
    <t>-1358347917</t>
  </si>
  <si>
    <t>57.</t>
  </si>
  <si>
    <t>-1200769343</t>
  </si>
  <si>
    <t>58.</t>
  </si>
  <si>
    <t>Zásuvka jednonásobná do podlahové krabice s přepěť.ochranou, parapetního kanálu, IP20</t>
  </si>
  <si>
    <t>701516074</t>
  </si>
  <si>
    <t>59.</t>
  </si>
  <si>
    <t>-1361449785</t>
  </si>
  <si>
    <t>60.</t>
  </si>
  <si>
    <t>Podlahová krabice 12 modulů</t>
  </si>
  <si>
    <t>227283040</t>
  </si>
  <si>
    <t>61.</t>
  </si>
  <si>
    <t>Montáž podlahové krabice</t>
  </si>
  <si>
    <t>-45930136</t>
  </si>
  <si>
    <t>62.</t>
  </si>
  <si>
    <t>Podlahová krabice 18 modulů</t>
  </si>
  <si>
    <t>-1997893373</t>
  </si>
  <si>
    <t>63.</t>
  </si>
  <si>
    <t>126938321</t>
  </si>
  <si>
    <t>64.</t>
  </si>
  <si>
    <t>Prostorový termostat týdenní, programovatelný designový pod omítku, IP20</t>
  </si>
  <si>
    <t>472848936</t>
  </si>
  <si>
    <t>65.</t>
  </si>
  <si>
    <t>Montáž termostatu</t>
  </si>
  <si>
    <t>1516989813</t>
  </si>
  <si>
    <t>66.</t>
  </si>
  <si>
    <t>Časové relé pod vypínač - Pro ovládání ventilátorů</t>
  </si>
  <si>
    <t>-24185132</t>
  </si>
  <si>
    <t>67.</t>
  </si>
  <si>
    <t>Montáž časového relé</t>
  </si>
  <si>
    <t>2120403728</t>
  </si>
  <si>
    <t>68.</t>
  </si>
  <si>
    <t>Pohybové čidlo stropní 360st, IP20</t>
  </si>
  <si>
    <t>-1017166123</t>
  </si>
  <si>
    <t>69.</t>
  </si>
  <si>
    <t>Montáž pohybového čidla</t>
  </si>
  <si>
    <t>1551492126</t>
  </si>
  <si>
    <t>70.</t>
  </si>
  <si>
    <t>Tlačítko TOTAL STOP</t>
  </si>
  <si>
    <t>-1763568123</t>
  </si>
  <si>
    <t>71.</t>
  </si>
  <si>
    <t>Montáž tlačítka TOTAL STOP</t>
  </si>
  <si>
    <t>595526838</t>
  </si>
  <si>
    <t>122.</t>
  </si>
  <si>
    <t>Demontáže</t>
  </si>
  <si>
    <t>1416866445</t>
  </si>
  <si>
    <t>123.</t>
  </si>
  <si>
    <t>Zjišťování stávajícího stavu elektroinstalací, odpojování</t>
  </si>
  <si>
    <t>47925415</t>
  </si>
  <si>
    <t>124.</t>
  </si>
  <si>
    <t>Kordinace s ostatními profesemi</t>
  </si>
  <si>
    <t>1890584394</t>
  </si>
  <si>
    <t>125.</t>
  </si>
  <si>
    <t>PPV</t>
  </si>
  <si>
    <t>1130274911</t>
  </si>
  <si>
    <t>126.</t>
  </si>
  <si>
    <t>Podružný materiál</t>
  </si>
  <si>
    <t>615638511</t>
  </si>
  <si>
    <t>127.</t>
  </si>
  <si>
    <t>Doprava</t>
  </si>
  <si>
    <t>-1396110493</t>
  </si>
  <si>
    <t>129.</t>
  </si>
  <si>
    <t>Likvidace odpadů</t>
  </si>
  <si>
    <t>735998161</t>
  </si>
  <si>
    <t>131.</t>
  </si>
  <si>
    <t>Revize</t>
  </si>
  <si>
    <t>-786459070</t>
  </si>
  <si>
    <t>Rozváděče</t>
  </si>
  <si>
    <t>1.</t>
  </si>
  <si>
    <t>Rozváděč elektroměrový R-SPD(výkres č. D.1.4.g.09)</t>
  </si>
  <si>
    <t>-1949296418</t>
  </si>
  <si>
    <t>10.</t>
  </si>
  <si>
    <t>Montáž rozváděče RK - Doplnění dle PD</t>
  </si>
  <si>
    <t>1305896920</t>
  </si>
  <si>
    <t>11.</t>
  </si>
  <si>
    <t>HOP</t>
  </si>
  <si>
    <t>-818460025</t>
  </si>
  <si>
    <t>12.</t>
  </si>
  <si>
    <t>Montáž HOP</t>
  </si>
  <si>
    <t>-677209596</t>
  </si>
  <si>
    <t>2.</t>
  </si>
  <si>
    <t>Montáž rozváděče R-SPD včetně zapojení</t>
  </si>
  <si>
    <t>-206682703</t>
  </si>
  <si>
    <t>3.</t>
  </si>
  <si>
    <t>Rozváděč RE (výkres č. D.1.4.g.10) - EI 30 S200</t>
  </si>
  <si>
    <t>1316179519</t>
  </si>
  <si>
    <t>4.</t>
  </si>
  <si>
    <t>Montáž rozváděče RE včetně zapojení</t>
  </si>
  <si>
    <t>1259418265</t>
  </si>
  <si>
    <t>5.</t>
  </si>
  <si>
    <t>Rozváděč RA.1 (výkres č. D.1.4.g.11) - EI30 S200</t>
  </si>
  <si>
    <t>-1044813051</t>
  </si>
  <si>
    <t>6.</t>
  </si>
  <si>
    <t>Montáž rozváděče RA.1 včetně zapojení</t>
  </si>
  <si>
    <t>-1439789251</t>
  </si>
  <si>
    <t>7.</t>
  </si>
  <si>
    <t>Rozváděč RP.3 (výkres č. D.1.4.g.12)</t>
  </si>
  <si>
    <t>1932649283</t>
  </si>
  <si>
    <t>8.</t>
  </si>
  <si>
    <t>Montáž rozváděče RP.3 včetně zapojení</t>
  </si>
  <si>
    <t>-1015387969</t>
  </si>
  <si>
    <t>9.</t>
  </si>
  <si>
    <t>Rozváděč RK - Doplnění dle PD</t>
  </si>
  <si>
    <t>1929514863</t>
  </si>
  <si>
    <t>Svítidla včetně zdoj</t>
  </si>
  <si>
    <t>13.</t>
  </si>
  <si>
    <t>Svítidlo A - Závěsné/přisazené LED svítidlo, leštěná Al mřížka, 19W, 2300lm (Dle výpočtu osvětlení)</t>
  </si>
  <si>
    <t>1829719293</t>
  </si>
  <si>
    <t>14.</t>
  </si>
  <si>
    <t>Svítidlo A - Montáž</t>
  </si>
  <si>
    <t>1869599346</t>
  </si>
  <si>
    <t>15.</t>
  </si>
  <si>
    <t>Svítidlo AN - Závěsné/přisazené LED svítidlo, leštěná Al mřížka, 19W, 2300lm + NZ (Dle výpočtu osvětlení)</t>
  </si>
  <si>
    <t>-214939749</t>
  </si>
  <si>
    <t>16.</t>
  </si>
  <si>
    <t>Svítidlo AN - Montáž</t>
  </si>
  <si>
    <t>-250770640</t>
  </si>
  <si>
    <t>17.</t>
  </si>
  <si>
    <t>Svítidlo B - Závěsné/přisazené LED svítidlo, leštěná Al mřížka, 37W, 4500lm (Dle výpočtu osvětlení)</t>
  </si>
  <si>
    <t>755628941</t>
  </si>
  <si>
    <t>18.</t>
  </si>
  <si>
    <t>Svítidlo B - Montáž</t>
  </si>
  <si>
    <t>-405014719</t>
  </si>
  <si>
    <t>19.</t>
  </si>
  <si>
    <t>Svítidlo BN - Závěsné/přisazené LED svítidlo, leštěná Al mřížka, 37W, 4500lm + NZ (Dle výpočtu osvětlení)</t>
  </si>
  <si>
    <t>363124495</t>
  </si>
  <si>
    <t>20.</t>
  </si>
  <si>
    <t>Svítidlo BN - Montáž</t>
  </si>
  <si>
    <t>-1935249694</t>
  </si>
  <si>
    <t>21.</t>
  </si>
  <si>
    <t>Svítidlo C - Závěsné/přisazené LED svítidlo, leštěná Al mřížka, 26W, 3300lm (Dle výpočtu osvětlení)</t>
  </si>
  <si>
    <t>256444089</t>
  </si>
  <si>
    <t>22.</t>
  </si>
  <si>
    <t>Svítidlo C - Montáž</t>
  </si>
  <si>
    <t>1118425801</t>
  </si>
  <si>
    <t>23.</t>
  </si>
  <si>
    <t>Svítidlo CN - Závěsné/přisazené LED svítidlo, leštěná Al mřížka, 26W, 3300lm + NZ (Dle výpočtu osvětlení)</t>
  </si>
  <si>
    <t>143884051</t>
  </si>
  <si>
    <t>24.</t>
  </si>
  <si>
    <t>Svítidlo CN - Montáž</t>
  </si>
  <si>
    <t>-2023201161</t>
  </si>
  <si>
    <t>25.</t>
  </si>
  <si>
    <t>Svítidlo D - Přisazené LED svítidlo, opálový PMMA kryt, pr.480mm, 42W, 5100lm (Dle výpočtu osvětlení)</t>
  </si>
  <si>
    <t>-845572403</t>
  </si>
  <si>
    <t>26.</t>
  </si>
  <si>
    <t>Svítidlo D - Montáž</t>
  </si>
  <si>
    <t>-203409803</t>
  </si>
  <si>
    <t>27.</t>
  </si>
  <si>
    <t>Svítidlo E - Panel LGP 49W/840 Direct/Indirect MikroComfort, 49W, 5321lm (Dle výpočtu osvětlení)</t>
  </si>
  <si>
    <t>-1748166695</t>
  </si>
  <si>
    <t>28.</t>
  </si>
  <si>
    <t>Svítidlo E - Montáž</t>
  </si>
  <si>
    <t>-1031761710</t>
  </si>
  <si>
    <t>29.</t>
  </si>
  <si>
    <t>Svítidlo EN - Panel LGP 49W/840 Direct/Indirect MikroComfort, 49W, 5321lm + NZ (Dle výpočtu osvětlení)</t>
  </si>
  <si>
    <t>-120117936</t>
  </si>
  <si>
    <t>30.</t>
  </si>
  <si>
    <t>Svítidlo EN - Montáž</t>
  </si>
  <si>
    <t>1300161052</t>
  </si>
  <si>
    <t>31.</t>
  </si>
  <si>
    <t>Svítidlo F - Přisazené LED svítidlo, opálový PMMA kryt, pr.480mm, 32W, 3800lm (Dle výpočtu osvětlení)</t>
  </si>
  <si>
    <t>-449259229</t>
  </si>
  <si>
    <t>32.</t>
  </si>
  <si>
    <t>Svítidlo F - Montáž</t>
  </si>
  <si>
    <t>-1271237843</t>
  </si>
  <si>
    <t>33.</t>
  </si>
  <si>
    <t>Svítidlo N1 - Svítidlo nouzové LED nástěnné 3W/3 hod</t>
  </si>
  <si>
    <t>344551130</t>
  </si>
  <si>
    <t>34.</t>
  </si>
  <si>
    <t>Svítidlo N1 - Montáž</t>
  </si>
  <si>
    <t>660575871</t>
  </si>
  <si>
    <t>35.</t>
  </si>
  <si>
    <t>Svítidlo N2 - Svítidlo nouzové LED stropní 3W/3 hod</t>
  </si>
  <si>
    <t>-1930219316</t>
  </si>
  <si>
    <t>36.</t>
  </si>
  <si>
    <t>Svítidlo N2 - Montáž</t>
  </si>
  <si>
    <t>513195499</t>
  </si>
  <si>
    <t>37.</t>
  </si>
  <si>
    <t>Závěs pro svítidlo E, EN</t>
  </si>
  <si>
    <t>242987771</t>
  </si>
  <si>
    <t>38.</t>
  </si>
  <si>
    <t>Montáž závěsu</t>
  </si>
  <si>
    <t>1134163200</t>
  </si>
  <si>
    <t>39.</t>
  </si>
  <si>
    <t>Recyklační poplatek za svítidlo</t>
  </si>
  <si>
    <t>1003287775</t>
  </si>
  <si>
    <t>D.1.4.g.a - Hromosvod a uzemnění</t>
  </si>
  <si>
    <t>Hromosvod a uzemnění - Hromosvod a uzemnění</t>
  </si>
  <si>
    <t>Drát AlMgSi 8mm</t>
  </si>
  <si>
    <t>1603595177</t>
  </si>
  <si>
    <t>Montáž oddáleného jímače</t>
  </si>
  <si>
    <t>-1839717284</t>
  </si>
  <si>
    <t>Jímací tyč 1,5m AlMgSi</t>
  </si>
  <si>
    <t>-899786605</t>
  </si>
  <si>
    <t>Montáž jímací tyče 1,5m</t>
  </si>
  <si>
    <t>1048695705</t>
  </si>
  <si>
    <t>Jímací tyč 5,0m AlMgSi</t>
  </si>
  <si>
    <t>1938274576</t>
  </si>
  <si>
    <t>Montáž jímací tyče 5m</t>
  </si>
  <si>
    <t>1168965623</t>
  </si>
  <si>
    <t>Pomocný jímač 0,5m AlMgSi</t>
  </si>
  <si>
    <t>1869335171</t>
  </si>
  <si>
    <t>Montáž pomocného jímače</t>
  </si>
  <si>
    <t>1213109745</t>
  </si>
  <si>
    <t>Svorka SZ</t>
  </si>
  <si>
    <t>-1896795033</t>
  </si>
  <si>
    <t>Montáž svorky SZ</t>
  </si>
  <si>
    <t>-1201112686</t>
  </si>
  <si>
    <t>Svorka SO</t>
  </si>
  <si>
    <t>1121826761</t>
  </si>
  <si>
    <t>Montáž jímacího vedení</t>
  </si>
  <si>
    <t>-1224182099</t>
  </si>
  <si>
    <t>Montáž svorky SO</t>
  </si>
  <si>
    <t>-1917849051</t>
  </si>
  <si>
    <t>Svorka SS</t>
  </si>
  <si>
    <t>211621980</t>
  </si>
  <si>
    <t>Montáž svorky SS</t>
  </si>
  <si>
    <t>-1901969428</t>
  </si>
  <si>
    <t>Svorka SU</t>
  </si>
  <si>
    <t>365225189</t>
  </si>
  <si>
    <t>Montáž svorky SU</t>
  </si>
  <si>
    <t>-1211015231</t>
  </si>
  <si>
    <t>Svorka SR 02a</t>
  </si>
  <si>
    <t>-1719143942</t>
  </si>
  <si>
    <t>Montáž svorky pásek-pásek</t>
  </si>
  <si>
    <t>-3410695</t>
  </si>
  <si>
    <t>Svorka SR 03b</t>
  </si>
  <si>
    <t>-2036386450</t>
  </si>
  <si>
    <t>Montáž svorky pásek-drát</t>
  </si>
  <si>
    <t>104469044</t>
  </si>
  <si>
    <t>Podpěra vedení - svod</t>
  </si>
  <si>
    <t>-1722533257</t>
  </si>
  <si>
    <t>Drát FeZn 10mm</t>
  </si>
  <si>
    <t>-897919036</t>
  </si>
  <si>
    <t>Podpěra vedení - Systém držáku bez šroubů s volným uchycením vedení. Provedení výšky 36 mm s vnitřním závitem, z umělé hmoty odolné vůči povětrnostním vlivů, UV odolné a bezhalogenové.</t>
  </si>
  <si>
    <t>1839305931</t>
  </si>
  <si>
    <t>Ochranná trubka</t>
  </si>
  <si>
    <t>-1937262846</t>
  </si>
  <si>
    <t>Montáž ochranné trubky</t>
  </si>
  <si>
    <t>-583799559</t>
  </si>
  <si>
    <t>Držák ochranné trubky</t>
  </si>
  <si>
    <t>-445591921</t>
  </si>
  <si>
    <t>Montáž držáku ochranné trubky</t>
  </si>
  <si>
    <t>1063450135</t>
  </si>
  <si>
    <t>Označovací štítek svodu</t>
  </si>
  <si>
    <t>-1476895854</t>
  </si>
  <si>
    <t>Montáž označovacího štítku svodu</t>
  </si>
  <si>
    <t>66103614</t>
  </si>
  <si>
    <t>Antikorozní nátěr</t>
  </si>
  <si>
    <t>-462371672</t>
  </si>
  <si>
    <t>Montáž antikorozního nátěru</t>
  </si>
  <si>
    <t>-1048054269</t>
  </si>
  <si>
    <t>Montáž drátu FeZn 10mm</t>
  </si>
  <si>
    <t>-861332718</t>
  </si>
  <si>
    <t>Pásek FeZn 30x4mm</t>
  </si>
  <si>
    <t>944184689</t>
  </si>
  <si>
    <t>Montáž zemnícího pásku FeZn 30x4mm</t>
  </si>
  <si>
    <t>1557068256</t>
  </si>
  <si>
    <t>Vodič CUI 3,5</t>
  </si>
  <si>
    <t>535718648</t>
  </si>
  <si>
    <t>Montáž vodiče CUI 3,5</t>
  </si>
  <si>
    <t>1974821928</t>
  </si>
  <si>
    <t>Jímací tyč 4,5m AlMgSi - oddálený jímač</t>
  </si>
  <si>
    <t>-150626443</t>
  </si>
  <si>
    <t>405692230</t>
  </si>
  <si>
    <t>1665666410</t>
  </si>
  <si>
    <t>-1812874291</t>
  </si>
  <si>
    <t>-363890838</t>
  </si>
  <si>
    <t>Doprava, plošiny</t>
  </si>
  <si>
    <t>-175123344</t>
  </si>
  <si>
    <t>438562878</t>
  </si>
  <si>
    <t>1486154070</t>
  </si>
  <si>
    <t>D.1.4.h - Elektroinstalace - slaboproud</t>
  </si>
  <si>
    <t>Datové rozvody - Datové rozvody</t>
  </si>
  <si>
    <t>Elektronická zabezpe - Elektronická zabezpe</t>
  </si>
  <si>
    <t>Příprava pro dorozum - Příprava pro dorozum</t>
  </si>
  <si>
    <t>Signalizační zařízen - Signalizační zařízen</t>
  </si>
  <si>
    <t>Datové rozvody</t>
  </si>
  <si>
    <t>Datový rozváděč - 1x skříň 19" 42U</t>
  </si>
  <si>
    <t>-394851238</t>
  </si>
  <si>
    <t>Montáž napájecího panelu</t>
  </si>
  <si>
    <t>620044817</t>
  </si>
  <si>
    <t>Multiswitch 48 portů</t>
  </si>
  <si>
    <t>-2104299062</t>
  </si>
  <si>
    <t>Montáž multiswitche</t>
  </si>
  <si>
    <t>-1089563538</t>
  </si>
  <si>
    <t>Propojovací patchkabely</t>
  </si>
  <si>
    <t>1262923810</t>
  </si>
  <si>
    <t>Montáž propojovacích kabelů</t>
  </si>
  <si>
    <t>-1467878515</t>
  </si>
  <si>
    <t>Trubka ohebná pr.23mm</t>
  </si>
  <si>
    <t>1507889322</t>
  </si>
  <si>
    <t>Montáž trubky ohebné pr.23mm</t>
  </si>
  <si>
    <t>-1638294811</t>
  </si>
  <si>
    <t>Zásuvka datová 1xRJ45</t>
  </si>
  <si>
    <t>2002781787</t>
  </si>
  <si>
    <t>Montáž datové zásuvky</t>
  </si>
  <si>
    <t>1129246316</t>
  </si>
  <si>
    <t>Zásuvka datová 2xRJ45</t>
  </si>
  <si>
    <t>1324332302</t>
  </si>
  <si>
    <t>Montáž datového rozváděče</t>
  </si>
  <si>
    <t>148703585</t>
  </si>
  <si>
    <t>425781738</t>
  </si>
  <si>
    <t>Zásuvka datová 1xRJ45 do PK</t>
  </si>
  <si>
    <t>-1179295160</t>
  </si>
  <si>
    <t>-1974590114</t>
  </si>
  <si>
    <t>AP WIFI</t>
  </si>
  <si>
    <t>2080290644</t>
  </si>
  <si>
    <t>Montáž AP WIFI</t>
  </si>
  <si>
    <t>-1872157761</t>
  </si>
  <si>
    <t>Multiswitch s POE - Pro AP WIFI</t>
  </si>
  <si>
    <t>-704482084</t>
  </si>
  <si>
    <t>1923659437</t>
  </si>
  <si>
    <t>1545115610</t>
  </si>
  <si>
    <t>-324000691</t>
  </si>
  <si>
    <t>Kabel UTP cat.6A</t>
  </si>
  <si>
    <t>218798077</t>
  </si>
  <si>
    <t>Patch panel 24xRJ45 cat.6A včetně zapojení</t>
  </si>
  <si>
    <t>-1335276308</t>
  </si>
  <si>
    <t>Montáž datového kabelu</t>
  </si>
  <si>
    <t>-1399181814</t>
  </si>
  <si>
    <t>Kabelová příchytka pro 12 kabelů</t>
  </si>
  <si>
    <t>1317066758</t>
  </si>
  <si>
    <t>Montáž kabelové příchytky</t>
  </si>
  <si>
    <t>-778647051</t>
  </si>
  <si>
    <t>-1303728273</t>
  </si>
  <si>
    <t>-115792420</t>
  </si>
  <si>
    <t>Certifikované měření kabeláže</t>
  </si>
  <si>
    <t>5588191</t>
  </si>
  <si>
    <t>Zprovoznění systému</t>
  </si>
  <si>
    <t>-73545123</t>
  </si>
  <si>
    <t>-760704158</t>
  </si>
  <si>
    <t>Montáž patch panelu včetně zapojení</t>
  </si>
  <si>
    <t>2062088254</t>
  </si>
  <si>
    <t>Vyvazovací panel</t>
  </si>
  <si>
    <t>-1227045550</t>
  </si>
  <si>
    <t>Montáž vyvazovacího panelu</t>
  </si>
  <si>
    <t>245210405</t>
  </si>
  <si>
    <t>Optická vana</t>
  </si>
  <si>
    <t>-1930370562</t>
  </si>
  <si>
    <t>Montáž optické vany</t>
  </si>
  <si>
    <t>-2069020770</t>
  </si>
  <si>
    <t>Napájecí panel 230V</t>
  </si>
  <si>
    <t>-445011005</t>
  </si>
  <si>
    <t>Elektronická zabezpe</t>
  </si>
  <si>
    <t>Ústředna EZS -GSM/LAN komunikátor, 1 svorkovnice pro připojení sběrnice</t>
  </si>
  <si>
    <t>771910055</t>
  </si>
  <si>
    <t>Montáž ústředny EZS</t>
  </si>
  <si>
    <t>1705736720</t>
  </si>
  <si>
    <t>Záložní zdroj Akumulátor 12V/2,6Ah</t>
  </si>
  <si>
    <t>-369653116</t>
  </si>
  <si>
    <t>Montáž akumulátoru</t>
  </si>
  <si>
    <t>18418419</t>
  </si>
  <si>
    <t>Klávesnice sběrnicová</t>
  </si>
  <si>
    <t>1110219324</t>
  </si>
  <si>
    <t>Siréna vnitřní sběrnicová</t>
  </si>
  <si>
    <t>1615196096</t>
  </si>
  <si>
    <t>Montáž sirény</t>
  </si>
  <si>
    <t>-1268497812</t>
  </si>
  <si>
    <t>Sběrnicový kombinovaný detektor kouře a teploty s vestavnou sirénkou</t>
  </si>
  <si>
    <t>1280489157</t>
  </si>
  <si>
    <t>-1735666390</t>
  </si>
  <si>
    <t>Trubka ohebná pr.16mm</t>
  </si>
  <si>
    <t>-258112425</t>
  </si>
  <si>
    <t>Montáž trubky ohebné pr.16mm</t>
  </si>
  <si>
    <t>-1035269987</t>
  </si>
  <si>
    <t>Kabel UTP cat.5e</t>
  </si>
  <si>
    <t>2084988365</t>
  </si>
  <si>
    <t>2115630808</t>
  </si>
  <si>
    <t>1449381569</t>
  </si>
  <si>
    <t>1478896418</t>
  </si>
  <si>
    <t>Programování ústředny</t>
  </si>
  <si>
    <t>-1180729136</t>
  </si>
  <si>
    <t>Předání, zaškolení obsluhy</t>
  </si>
  <si>
    <t>551667472</t>
  </si>
  <si>
    <t>1960543918</t>
  </si>
  <si>
    <t>-1039026558</t>
  </si>
  <si>
    <t>-1216084960</t>
  </si>
  <si>
    <t>-1146196420</t>
  </si>
  <si>
    <t>1038229626</t>
  </si>
  <si>
    <t>-653719744</t>
  </si>
  <si>
    <t>Příprava pro dorozum</t>
  </si>
  <si>
    <t>1065447761</t>
  </si>
  <si>
    <t>484379480</t>
  </si>
  <si>
    <t>Trubka ohebná pr.40mm</t>
  </si>
  <si>
    <t>1486764191</t>
  </si>
  <si>
    <t>Montáž trubky ohebné pr.40mm</t>
  </si>
  <si>
    <t>1330346769</t>
  </si>
  <si>
    <t>1140279006</t>
  </si>
  <si>
    <t>7891802</t>
  </si>
  <si>
    <t>-2045152578</t>
  </si>
  <si>
    <t>1568068794</t>
  </si>
  <si>
    <t>Signalizační zařízen</t>
  </si>
  <si>
    <t>1444214921</t>
  </si>
  <si>
    <t>97190050</t>
  </si>
  <si>
    <t>2014048002</t>
  </si>
  <si>
    <t>-711212126</t>
  </si>
  <si>
    <t>-1574963998</t>
  </si>
  <si>
    <t>-1686398996</t>
  </si>
  <si>
    <t>Sada pro nouzovou signalizaci</t>
  </si>
  <si>
    <t>-1750051035</t>
  </si>
  <si>
    <t>Montáž sady pro nouzovou signalizaci</t>
  </si>
  <si>
    <t>-2121300536</t>
  </si>
  <si>
    <t>VRN - Vedlejší rozpočtové náklady a náklady spojené s umístěním stavby</t>
  </si>
  <si>
    <t>VRN - Vedlejší rozpočtové náklady</t>
  </si>
  <si>
    <t xml:space="preserve">    VRN1 - Průzkumné, zeměměřičské a projektové práce</t>
  </si>
  <si>
    <t xml:space="preserve">    VRN3 - Zařízení staveniště</t>
  </si>
  <si>
    <t xml:space="preserve">    VRN4 - Inženýrská činnost</t>
  </si>
  <si>
    <t>Vedlejší rozpočtové náklady</t>
  </si>
  <si>
    <t>VRN1</t>
  </si>
  <si>
    <t>Průzkumné, zeměměřičské a projektové práce</t>
  </si>
  <si>
    <t>011224000</t>
  </si>
  <si>
    <t>Mykologický průzkum</t>
  </si>
  <si>
    <t>Kč</t>
  </si>
  <si>
    <t>1024</t>
  </si>
  <si>
    <t>-1488042644</t>
  </si>
  <si>
    <t>https://podminky.urs.cz/item/CS_URS_2025_01/011224000</t>
  </si>
  <si>
    <t>013254000</t>
  </si>
  <si>
    <t>Dokumentace skutečného provedení stavby</t>
  </si>
  <si>
    <t>2025440736</t>
  </si>
  <si>
    <t>https://podminky.urs.cz/item/CS_URS_2025_01/013254000</t>
  </si>
  <si>
    <t>VRN3</t>
  </si>
  <si>
    <t>Zařízení staveniště</t>
  </si>
  <si>
    <t>030001000</t>
  </si>
  <si>
    <t>-1303579455</t>
  </si>
  <si>
    <t>https://podminky.urs.cz/item/CS_URS_2025_01/030001000</t>
  </si>
  <si>
    <t>034103000</t>
  </si>
  <si>
    <t>Oplocení staveniště</t>
  </si>
  <si>
    <t>-1769883223</t>
  </si>
  <si>
    <t>https://podminky.urs.cz/item/CS_URS_2025_01/034103000</t>
  </si>
  <si>
    <t>034503000</t>
  </si>
  <si>
    <t>Informační tabule na staveništi</t>
  </si>
  <si>
    <t>-1035605466</t>
  </si>
  <si>
    <t>https://podminky.urs.cz/item/CS_URS_2025_01/034503000</t>
  </si>
  <si>
    <t>034703000</t>
  </si>
  <si>
    <t>Ochranné konstrukce zajišťující bezpečnost osob - jinde nezapočtené</t>
  </si>
  <si>
    <t>1284111385</t>
  </si>
  <si>
    <t>https://podminky.urs.cz/item/CS_URS_2025_01/034703000</t>
  </si>
  <si>
    <t>032903000</t>
  </si>
  <si>
    <t>Náklady na provoz a údržbu vybavení staveniště</t>
  </si>
  <si>
    <t>1601663328</t>
  </si>
  <si>
    <t>https://podminky.urs.cz/item/CS_URS_2025_01/032903000</t>
  </si>
  <si>
    <t>039103000</t>
  </si>
  <si>
    <t>Rozebrání, bourání a odvoz zařízení staveniště</t>
  </si>
  <si>
    <t>-1689825028</t>
  </si>
  <si>
    <t>https://podminky.urs.cz/item/CS_URS_2025_01/039103000</t>
  </si>
  <si>
    <t>VRN4</t>
  </si>
  <si>
    <t>Inženýrská činnost</t>
  </si>
  <si>
    <t>045203000</t>
  </si>
  <si>
    <t>Kompletační činnost</t>
  </si>
  <si>
    <t>1115311267</t>
  </si>
  <si>
    <t>https://podminky.urs.cz/item/CS_URS_2025_01/045203000</t>
  </si>
  <si>
    <t>045303000</t>
  </si>
  <si>
    <t>Koordinační činnost</t>
  </si>
  <si>
    <t>1975193968</t>
  </si>
  <si>
    <t>https://podminky.urs.cz/item/CS_URS_2025_01/045303000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</si>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</sst>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2" fillId="0" borderId="0" applyNumberFormat="0" applyFill="0" applyBorder="0" applyAlignment="0" applyProtection="0"/>
  </cellStyleXfs>
  <cellXfs count="37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0" xfId="0" applyNumberFormat="1" applyFont="1" applyAlignment="1" applyProtection="1">
      <alignment horizontal="right" vertical="center"/>
    </xf>
    <xf numFmtId="0" fontId="7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8" fillId="0" borderId="23" xfId="0" applyFont="1" applyBorder="1" applyAlignment="1" applyProtection="1">
      <alignment horizontal="center" vertical="center"/>
    </xf>
    <xf numFmtId="49" fontId="38" fillId="0" borderId="23" xfId="0" applyNumberFormat="1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center" vertical="center" wrapText="1"/>
    </xf>
    <xf numFmtId="167" fontId="38" fillId="0" borderId="23" xfId="0" applyNumberFormat="1" applyFont="1" applyBorder="1" applyAlignment="1" applyProtection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 applyProtection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40" fillId="0" borderId="0" xfId="0" applyFont="1" applyAlignment="1" applyProtection="1">
      <alignment vertical="center" wrapText="1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166" fontId="23" fillId="0" borderId="22" xfId="0" applyNumberFormat="1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43" fillId="0" borderId="29" xfId="0" applyFont="1" applyBorder="1" applyAlignment="1">
      <alignment horizontal="left" wrapText="1"/>
    </xf>
    <xf numFmtId="0" fontId="41" fillId="0" borderId="28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27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vertical="center"/>
    </xf>
    <xf numFmtId="49" fontId="44" fillId="0" borderId="1" xfId="0" applyNumberFormat="1" applyFont="1" applyBorder="1" applyAlignment="1">
      <alignment horizontal="left" vertical="center" wrapText="1"/>
    </xf>
    <xf numFmtId="49" fontId="44" fillId="0" borderId="1" xfId="0" applyNumberFormat="1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6" fillId="0" borderId="29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41" fillId="0" borderId="1" xfId="0" applyFont="1" applyBorder="1" applyAlignment="1">
      <alignment vertical="top"/>
    </xf>
    <xf numFmtId="0" fontId="41" fillId="0" borderId="0" xfId="0" applyFont="1" applyAlignment="1">
      <alignment vertical="top"/>
    </xf>
    <xf numFmtId="0" fontId="41" fillId="0" borderId="24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1" fillId="0" borderId="28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7" fillId="0" borderId="29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4" fillId="0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/>
    </xf>
    <xf numFmtId="0" fontId="41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vertical="center" wrapText="1"/>
    </xf>
    <xf numFmtId="0" fontId="45" fillId="0" borderId="3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top"/>
    </xf>
    <xf numFmtId="0" fontId="45" fillId="0" borderId="30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0" fontId="47" fillId="0" borderId="29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4" fillId="0" borderId="1" xfId="0" applyFont="1" applyBorder="1" applyAlignment="1">
      <alignment vertical="top"/>
    </xf>
    <xf numFmtId="49" fontId="44" fillId="0" borderId="1" xfId="0" applyNumberFormat="1" applyFont="1" applyBorder="1" applyAlignment="1">
      <alignment horizontal="left" vertical="center"/>
    </xf>
    <xf numFmtId="0" fontId="50" fillId="0" borderId="27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vertical="top"/>
    </xf>
    <xf numFmtId="0" fontId="51" fillId="0" borderId="1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horizontal="center" vertical="center"/>
    </xf>
    <xf numFmtId="49" fontId="51" fillId="0" borderId="1" xfId="0" applyNumberFormat="1" applyFont="1" applyBorder="1" applyAlignment="1" applyProtection="1">
      <alignment horizontal="left" vertical="center"/>
    </xf>
    <xf numFmtId="0" fontId="50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3" fillId="0" borderId="29" xfId="0" applyFont="1" applyBorder="1" applyAlignment="1">
      <alignment horizontal="left"/>
    </xf>
    <xf numFmtId="0" fontId="47" fillId="0" borderId="29" xfId="0" applyFont="1" applyBorder="1" applyAlignment="1"/>
    <xf numFmtId="0" fontId="41" fillId="0" borderId="27" xfId="0" applyFont="1" applyBorder="1" applyAlignment="1">
      <alignment vertical="top"/>
    </xf>
    <xf numFmtId="0" fontId="41" fillId="0" borderId="28" xfId="0" applyFont="1" applyBorder="1" applyAlignment="1">
      <alignment vertical="top"/>
    </xf>
    <xf numFmtId="0" fontId="41" fillId="0" borderId="30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0" fontId="41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styles" Target="styles.xml" /><Relationship Id="rId13" Type="http://schemas.openxmlformats.org/officeDocument/2006/relationships/theme" Target="theme/theme1.xml" /><Relationship Id="rId14" Type="http://schemas.openxmlformats.org/officeDocument/2006/relationships/calcChain" Target="calcChain.xml" /><Relationship Id="rId1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3106161" TargetMode="External" /><Relationship Id="rId2" Type="http://schemas.openxmlformats.org/officeDocument/2006/relationships/hyperlink" Target="https://podminky.urs.cz/item/CS_URS_2025_01/131251100" TargetMode="External" /><Relationship Id="rId3" Type="http://schemas.openxmlformats.org/officeDocument/2006/relationships/hyperlink" Target="https://podminky.urs.cz/item/CS_URS_2025_01/132212131" TargetMode="External" /><Relationship Id="rId4" Type="http://schemas.openxmlformats.org/officeDocument/2006/relationships/hyperlink" Target="https://podminky.urs.cz/item/CS_URS_2025_01/162751117" TargetMode="External" /><Relationship Id="rId5" Type="http://schemas.openxmlformats.org/officeDocument/2006/relationships/hyperlink" Target="https://podminky.urs.cz/item/CS_URS_2025_01/167151101" TargetMode="External" /><Relationship Id="rId6" Type="http://schemas.openxmlformats.org/officeDocument/2006/relationships/hyperlink" Target="https://podminky.urs.cz/item/CS_URS_2025_01/171201231" TargetMode="External" /><Relationship Id="rId7" Type="http://schemas.openxmlformats.org/officeDocument/2006/relationships/hyperlink" Target="https://podminky.urs.cz/item/CS_URS_2025_01/174111101" TargetMode="External" /><Relationship Id="rId8" Type="http://schemas.openxmlformats.org/officeDocument/2006/relationships/hyperlink" Target="https://podminky.urs.cz/item/CS_URS_2025_01/181951112" TargetMode="External" /><Relationship Id="rId9" Type="http://schemas.openxmlformats.org/officeDocument/2006/relationships/hyperlink" Target="https://podminky.urs.cz/item/CS_URS_2025_01/310231055" TargetMode="External" /><Relationship Id="rId10" Type="http://schemas.openxmlformats.org/officeDocument/2006/relationships/hyperlink" Target="https://podminky.urs.cz/item/CS_URS_2025_01/310232085" TargetMode="External" /><Relationship Id="rId11" Type="http://schemas.openxmlformats.org/officeDocument/2006/relationships/hyperlink" Target="https://podminky.urs.cz/item/CS_URS_2025_01/317944321" TargetMode="External" /><Relationship Id="rId12" Type="http://schemas.openxmlformats.org/officeDocument/2006/relationships/hyperlink" Target="https://podminky.urs.cz/item/CS_URS_2025_01/564750101" TargetMode="External" /><Relationship Id="rId13" Type="http://schemas.openxmlformats.org/officeDocument/2006/relationships/hyperlink" Target="https://podminky.urs.cz/item/CS_URS_2025_01/564861011" TargetMode="External" /><Relationship Id="rId14" Type="http://schemas.openxmlformats.org/officeDocument/2006/relationships/hyperlink" Target="https://podminky.urs.cz/item/CS_URS_2025_01/591211111" TargetMode="External" /><Relationship Id="rId15" Type="http://schemas.openxmlformats.org/officeDocument/2006/relationships/hyperlink" Target="https://podminky.urs.cz/item/CS_URS_2025_01/611325222" TargetMode="External" /><Relationship Id="rId16" Type="http://schemas.openxmlformats.org/officeDocument/2006/relationships/hyperlink" Target="https://podminky.urs.cz/item/CS_URS_2025_01/611325225" TargetMode="External" /><Relationship Id="rId17" Type="http://schemas.openxmlformats.org/officeDocument/2006/relationships/hyperlink" Target="https://podminky.urs.cz/item/CS_URS_2025_01/612131101" TargetMode="External" /><Relationship Id="rId18" Type="http://schemas.openxmlformats.org/officeDocument/2006/relationships/hyperlink" Target="https://podminky.urs.cz/item/CS_URS_2025_01/612321141" TargetMode="External" /><Relationship Id="rId19" Type="http://schemas.openxmlformats.org/officeDocument/2006/relationships/hyperlink" Target="https://podminky.urs.cz/item/CS_URS_2025_01/612321191" TargetMode="External" /><Relationship Id="rId20" Type="http://schemas.openxmlformats.org/officeDocument/2006/relationships/hyperlink" Target="https://podminky.urs.cz/item/CS_URS_2025_01/612325222" TargetMode="External" /><Relationship Id="rId21" Type="http://schemas.openxmlformats.org/officeDocument/2006/relationships/hyperlink" Target="https://podminky.urs.cz/item/CS_URS_2025_01/612325225" TargetMode="External" /><Relationship Id="rId22" Type="http://schemas.openxmlformats.org/officeDocument/2006/relationships/hyperlink" Target="https://podminky.urs.cz/item/CS_URS_2025_01/621525102" TargetMode="External" /><Relationship Id="rId23" Type="http://schemas.openxmlformats.org/officeDocument/2006/relationships/hyperlink" Target="https://podminky.urs.cz/item/CS_URS_2025_01/622131101" TargetMode="External" /><Relationship Id="rId24" Type="http://schemas.openxmlformats.org/officeDocument/2006/relationships/hyperlink" Target="https://podminky.urs.cz/item/CS_URS_2025_01/622321141" TargetMode="External" /><Relationship Id="rId25" Type="http://schemas.openxmlformats.org/officeDocument/2006/relationships/hyperlink" Target="https://podminky.urs.cz/item/CS_URS_2025_01/622326451" TargetMode="External" /><Relationship Id="rId26" Type="http://schemas.openxmlformats.org/officeDocument/2006/relationships/hyperlink" Target="https://podminky.urs.cz/item/CS_URS_2025_01/622331111" TargetMode="External" /><Relationship Id="rId27" Type="http://schemas.openxmlformats.org/officeDocument/2006/relationships/hyperlink" Target="https://podminky.urs.cz/item/CS_URS_2025_01/622525102" TargetMode="External" /><Relationship Id="rId28" Type="http://schemas.openxmlformats.org/officeDocument/2006/relationships/hyperlink" Target="https://podminky.urs.cz/item/CS_URS_2025_01/629995101" TargetMode="External" /><Relationship Id="rId29" Type="http://schemas.openxmlformats.org/officeDocument/2006/relationships/hyperlink" Target="https://podminky.urs.cz/item/CS_URS_2025_01/632451252" TargetMode="External" /><Relationship Id="rId30" Type="http://schemas.openxmlformats.org/officeDocument/2006/relationships/hyperlink" Target="https://podminky.urs.cz/item/CS_URS_2025_01/916231213" TargetMode="External" /><Relationship Id="rId31" Type="http://schemas.openxmlformats.org/officeDocument/2006/relationships/hyperlink" Target="https://podminky.urs.cz/item/CS_URS_2025_01/952901111" TargetMode="External" /><Relationship Id="rId32" Type="http://schemas.openxmlformats.org/officeDocument/2006/relationships/hyperlink" Target="https://podminky.urs.cz/item/CS_URS_2025_01/962032641" TargetMode="External" /><Relationship Id="rId33" Type="http://schemas.openxmlformats.org/officeDocument/2006/relationships/hyperlink" Target="https://podminky.urs.cz/item/CS_URS_2025_01/965043331" TargetMode="External" /><Relationship Id="rId34" Type="http://schemas.openxmlformats.org/officeDocument/2006/relationships/hyperlink" Target="https://podminky.urs.cz/item/CS_URS_2025_01/965043341" TargetMode="External" /><Relationship Id="rId35" Type="http://schemas.openxmlformats.org/officeDocument/2006/relationships/hyperlink" Target="https://podminky.urs.cz/item/CS_URS_2025_01/968062374" TargetMode="External" /><Relationship Id="rId36" Type="http://schemas.openxmlformats.org/officeDocument/2006/relationships/hyperlink" Target="https://podminky.urs.cz/item/CS_URS_2025_01/968072357" TargetMode="External" /><Relationship Id="rId37" Type="http://schemas.openxmlformats.org/officeDocument/2006/relationships/hyperlink" Target="https://podminky.urs.cz/item/CS_URS_2025_01/968072455" TargetMode="External" /><Relationship Id="rId38" Type="http://schemas.openxmlformats.org/officeDocument/2006/relationships/hyperlink" Target="https://podminky.urs.cz/item/CS_URS_2025_01/971033651" TargetMode="External" /><Relationship Id="rId39" Type="http://schemas.openxmlformats.org/officeDocument/2006/relationships/hyperlink" Target="https://podminky.urs.cz/item/CS_URS_2025_01/974029664" TargetMode="External" /><Relationship Id="rId40" Type="http://schemas.openxmlformats.org/officeDocument/2006/relationships/hyperlink" Target="https://podminky.urs.cz/item/CS_URS_2025_01/977151128" TargetMode="External" /><Relationship Id="rId41" Type="http://schemas.openxmlformats.org/officeDocument/2006/relationships/hyperlink" Target="https://podminky.urs.cz/item/CS_URS_2025_01/978013191" TargetMode="External" /><Relationship Id="rId42" Type="http://schemas.openxmlformats.org/officeDocument/2006/relationships/hyperlink" Target="https://podminky.urs.cz/item/CS_URS_2025_01/978059541" TargetMode="External" /><Relationship Id="rId43" Type="http://schemas.openxmlformats.org/officeDocument/2006/relationships/hyperlink" Target="https://podminky.urs.cz/item/CS_URS_2025_01/979071021" TargetMode="External" /><Relationship Id="rId44" Type="http://schemas.openxmlformats.org/officeDocument/2006/relationships/hyperlink" Target="https://podminky.urs.cz/item/CS_URS_2025_01/981011413" TargetMode="External" /><Relationship Id="rId45" Type="http://schemas.openxmlformats.org/officeDocument/2006/relationships/hyperlink" Target="https://podminky.urs.cz/item/CS_URS_2025_01/985141211" TargetMode="External" /><Relationship Id="rId46" Type="http://schemas.openxmlformats.org/officeDocument/2006/relationships/hyperlink" Target="https://podminky.urs.cz/item/CS_URS_2025_01/985411111" TargetMode="External" /><Relationship Id="rId47" Type="http://schemas.openxmlformats.org/officeDocument/2006/relationships/hyperlink" Target="https://podminky.urs.cz/item/CS_URS_2025_01/985421152" TargetMode="External" /><Relationship Id="rId48" Type="http://schemas.openxmlformats.org/officeDocument/2006/relationships/hyperlink" Target="https://podminky.urs.cz/item/CS_URS_2025_01/941211112" TargetMode="External" /><Relationship Id="rId49" Type="http://schemas.openxmlformats.org/officeDocument/2006/relationships/hyperlink" Target="https://podminky.urs.cz/item/CS_URS_2025_01/941211212" TargetMode="External" /><Relationship Id="rId50" Type="http://schemas.openxmlformats.org/officeDocument/2006/relationships/hyperlink" Target="https://podminky.urs.cz/item/CS_URS_2025_01/941211812" TargetMode="External" /><Relationship Id="rId51" Type="http://schemas.openxmlformats.org/officeDocument/2006/relationships/hyperlink" Target="https://podminky.urs.cz/item/CS_URS_2025_01/949101111" TargetMode="External" /><Relationship Id="rId52" Type="http://schemas.openxmlformats.org/officeDocument/2006/relationships/hyperlink" Target="https://podminky.urs.cz/item/CS_URS_2025_01/997006002" TargetMode="External" /><Relationship Id="rId53" Type="http://schemas.openxmlformats.org/officeDocument/2006/relationships/hyperlink" Target="https://podminky.urs.cz/item/CS_URS_2025_01/997013153" TargetMode="External" /><Relationship Id="rId54" Type="http://schemas.openxmlformats.org/officeDocument/2006/relationships/hyperlink" Target="https://podminky.urs.cz/item/CS_URS_2025_01/997013509" TargetMode="External" /><Relationship Id="rId55" Type="http://schemas.openxmlformats.org/officeDocument/2006/relationships/hyperlink" Target="https://podminky.urs.cz/item/CS_URS_2025_01/997013511" TargetMode="External" /><Relationship Id="rId56" Type="http://schemas.openxmlformats.org/officeDocument/2006/relationships/hyperlink" Target="https://podminky.urs.cz/item/CS_URS_2025_01/997013869" TargetMode="External" /><Relationship Id="rId57" Type="http://schemas.openxmlformats.org/officeDocument/2006/relationships/hyperlink" Target="https://podminky.urs.cz/item/CS_URS_2025_01/997013871" TargetMode="External" /><Relationship Id="rId58" Type="http://schemas.openxmlformats.org/officeDocument/2006/relationships/hyperlink" Target="https://podminky.urs.cz/item/CS_URS_2025_01/998011009" TargetMode="External" /><Relationship Id="rId59" Type="http://schemas.openxmlformats.org/officeDocument/2006/relationships/hyperlink" Target="https://podminky.urs.cz/item/CS_URS_2025_01/711112001" TargetMode="External" /><Relationship Id="rId60" Type="http://schemas.openxmlformats.org/officeDocument/2006/relationships/hyperlink" Target="https://podminky.urs.cz/item/CS_URS_2025_01/711142559" TargetMode="External" /><Relationship Id="rId61" Type="http://schemas.openxmlformats.org/officeDocument/2006/relationships/hyperlink" Target="https://podminky.urs.cz/item/CS_URS_2025_01/711191011" TargetMode="External" /><Relationship Id="rId62" Type="http://schemas.openxmlformats.org/officeDocument/2006/relationships/hyperlink" Target="https://podminky.urs.cz/item/CS_URS_2025_01/998711102" TargetMode="External" /><Relationship Id="rId63" Type="http://schemas.openxmlformats.org/officeDocument/2006/relationships/hyperlink" Target="https://podminky.urs.cz/item/CS_URS_2025_01/712331111" TargetMode="External" /><Relationship Id="rId64" Type="http://schemas.openxmlformats.org/officeDocument/2006/relationships/hyperlink" Target="https://podminky.urs.cz/item/CS_URS_2025_01/712341559" TargetMode="External" /><Relationship Id="rId65" Type="http://schemas.openxmlformats.org/officeDocument/2006/relationships/hyperlink" Target="https://podminky.urs.cz/item/CS_URS_2025_01/998712112" TargetMode="External" /><Relationship Id="rId66" Type="http://schemas.openxmlformats.org/officeDocument/2006/relationships/hyperlink" Target="https://podminky.urs.cz/item/CS_URS_2025_01/713111111" TargetMode="External" /><Relationship Id="rId67" Type="http://schemas.openxmlformats.org/officeDocument/2006/relationships/hyperlink" Target="https://podminky.urs.cz/item/CS_URS_2025_01/713121122" TargetMode="External" /><Relationship Id="rId68" Type="http://schemas.openxmlformats.org/officeDocument/2006/relationships/hyperlink" Target="https://podminky.urs.cz/item/CS_URS_2025_01/713121131" TargetMode="External" /><Relationship Id="rId69" Type="http://schemas.openxmlformats.org/officeDocument/2006/relationships/hyperlink" Target="https://podminky.urs.cz/item/CS_URS_2025_01/713121131" TargetMode="External" /><Relationship Id="rId70" Type="http://schemas.openxmlformats.org/officeDocument/2006/relationships/hyperlink" Target="https://podminky.urs.cz/item/CS_URS_2025_01/713131145" TargetMode="External" /><Relationship Id="rId71" Type="http://schemas.openxmlformats.org/officeDocument/2006/relationships/hyperlink" Target="https://podminky.urs.cz/item/CS_URS_2025_01/713131161" TargetMode="External" /><Relationship Id="rId72" Type="http://schemas.openxmlformats.org/officeDocument/2006/relationships/hyperlink" Target="https://podminky.urs.cz/item/CS_URS_2025_01/713132311" TargetMode="External" /><Relationship Id="rId73" Type="http://schemas.openxmlformats.org/officeDocument/2006/relationships/hyperlink" Target="https://podminky.urs.cz/item/CS_URS_2025_01/713132321" TargetMode="External" /><Relationship Id="rId74" Type="http://schemas.openxmlformats.org/officeDocument/2006/relationships/hyperlink" Target="https://podminky.urs.cz/item/CS_URS_2025_01/713141151" TargetMode="External" /><Relationship Id="rId75" Type="http://schemas.openxmlformats.org/officeDocument/2006/relationships/hyperlink" Target="https://podminky.urs.cz/item/CS_URS_2025_01/713151111" TargetMode="External" /><Relationship Id="rId76" Type="http://schemas.openxmlformats.org/officeDocument/2006/relationships/hyperlink" Target="https://podminky.urs.cz/item/CS_URS_2025_01/713151111" TargetMode="External" /><Relationship Id="rId77" Type="http://schemas.openxmlformats.org/officeDocument/2006/relationships/hyperlink" Target="https://podminky.urs.cz/item/CS_URS_2025_01/713151121" TargetMode="External" /><Relationship Id="rId78" Type="http://schemas.openxmlformats.org/officeDocument/2006/relationships/hyperlink" Target="https://podminky.urs.cz/item/CS_URS_2025_01/713151141" TargetMode="External" /><Relationship Id="rId79" Type="http://schemas.openxmlformats.org/officeDocument/2006/relationships/hyperlink" Target="https://podminky.urs.cz/item/CS_URS_2025_01/713151211" TargetMode="External" /><Relationship Id="rId80" Type="http://schemas.openxmlformats.org/officeDocument/2006/relationships/hyperlink" Target="https://podminky.urs.cz/item/CS_URS_2025_01/713191133" TargetMode="External" /><Relationship Id="rId81" Type="http://schemas.openxmlformats.org/officeDocument/2006/relationships/hyperlink" Target="https://podminky.urs.cz/item/CS_URS_2025_01/998713112" TargetMode="External" /><Relationship Id="rId82" Type="http://schemas.openxmlformats.org/officeDocument/2006/relationships/hyperlink" Target="https://podminky.urs.cz/item/CS_URS_2025_01/714122001" TargetMode="External" /><Relationship Id="rId83" Type="http://schemas.openxmlformats.org/officeDocument/2006/relationships/hyperlink" Target="https://podminky.urs.cz/item/CS_URS_2025_01/998714112" TargetMode="External" /><Relationship Id="rId84" Type="http://schemas.openxmlformats.org/officeDocument/2006/relationships/hyperlink" Target="https://podminky.urs.cz/item/CS_URS_2025_01/762083111" TargetMode="External" /><Relationship Id="rId85" Type="http://schemas.openxmlformats.org/officeDocument/2006/relationships/hyperlink" Target="https://podminky.urs.cz/item/CS_URS_2025_01/762111811" TargetMode="External" /><Relationship Id="rId86" Type="http://schemas.openxmlformats.org/officeDocument/2006/relationships/hyperlink" Target="https://podminky.urs.cz/item/CS_URS_2025_01/762123210" TargetMode="External" /><Relationship Id="rId87" Type="http://schemas.openxmlformats.org/officeDocument/2006/relationships/hyperlink" Target="https://podminky.urs.cz/item/CS_URS_2025_01/762131187" TargetMode="External" /><Relationship Id="rId88" Type="http://schemas.openxmlformats.org/officeDocument/2006/relationships/hyperlink" Target="https://podminky.urs.cz/item/CS_URS_2025_01/762132811" TargetMode="External" /><Relationship Id="rId89" Type="http://schemas.openxmlformats.org/officeDocument/2006/relationships/hyperlink" Target="https://podminky.urs.cz/item/CS_URS_2025_01/762135114" TargetMode="External" /><Relationship Id="rId90" Type="http://schemas.openxmlformats.org/officeDocument/2006/relationships/hyperlink" Target="https://podminky.urs.cz/item/CS_URS_2025_01/762195000" TargetMode="External" /><Relationship Id="rId91" Type="http://schemas.openxmlformats.org/officeDocument/2006/relationships/hyperlink" Target="https://podminky.urs.cz/item/CS_URS_2025_01/762332121" TargetMode="External" /><Relationship Id="rId92" Type="http://schemas.openxmlformats.org/officeDocument/2006/relationships/hyperlink" Target="https://podminky.urs.cz/item/CS_URS_2025_01/762332121" TargetMode="External" /><Relationship Id="rId93" Type="http://schemas.openxmlformats.org/officeDocument/2006/relationships/hyperlink" Target="https://podminky.urs.cz/item/CS_URS_2025_01/762332122" TargetMode="External" /><Relationship Id="rId94" Type="http://schemas.openxmlformats.org/officeDocument/2006/relationships/hyperlink" Target="https://podminky.urs.cz/item/CS_URS_2025_01/762332123" TargetMode="External" /><Relationship Id="rId95" Type="http://schemas.openxmlformats.org/officeDocument/2006/relationships/hyperlink" Target="https://podminky.urs.cz/item/CS_URS_2025_01/762332124" TargetMode="External" /><Relationship Id="rId96" Type="http://schemas.openxmlformats.org/officeDocument/2006/relationships/hyperlink" Target="https://podminky.urs.cz/item/CS_URS_2025_01/762341044" TargetMode="External" /><Relationship Id="rId97" Type="http://schemas.openxmlformats.org/officeDocument/2006/relationships/hyperlink" Target="https://podminky.urs.cz/item/CS_URS_2025_01/762341047" TargetMode="External" /><Relationship Id="rId98" Type="http://schemas.openxmlformats.org/officeDocument/2006/relationships/hyperlink" Target="https://podminky.urs.cz/item/CS_URS_2025_01/762341210" TargetMode="External" /><Relationship Id="rId99" Type="http://schemas.openxmlformats.org/officeDocument/2006/relationships/hyperlink" Target="https://podminky.urs.cz/item/CS_URS_2025_01/762341811" TargetMode="External" /><Relationship Id="rId100" Type="http://schemas.openxmlformats.org/officeDocument/2006/relationships/hyperlink" Target="https://podminky.urs.cz/item/CS_URS_2025_01/762341931" TargetMode="External" /><Relationship Id="rId101" Type="http://schemas.openxmlformats.org/officeDocument/2006/relationships/hyperlink" Target="https://podminky.urs.cz/item/CS_URS_2025_01/762341932" TargetMode="External" /><Relationship Id="rId102" Type="http://schemas.openxmlformats.org/officeDocument/2006/relationships/hyperlink" Target="https://podminky.urs.cz/item/CS_URS_2025_01/762342214" TargetMode="External" /><Relationship Id="rId103" Type="http://schemas.openxmlformats.org/officeDocument/2006/relationships/hyperlink" Target="https://podminky.urs.cz/item/CS_URS_2025_01/762342216" TargetMode="External" /><Relationship Id="rId104" Type="http://schemas.openxmlformats.org/officeDocument/2006/relationships/hyperlink" Target="https://podminky.urs.cz/item/CS_URS_2025_01/762342511" TargetMode="External" /><Relationship Id="rId105" Type="http://schemas.openxmlformats.org/officeDocument/2006/relationships/hyperlink" Target="https://podminky.urs.cz/item/CS_URS_2025_01/762395000" TargetMode="External" /><Relationship Id="rId106" Type="http://schemas.openxmlformats.org/officeDocument/2006/relationships/hyperlink" Target="https://podminky.urs.cz/item/CS_URS_2025_01/762420015" TargetMode="External" /><Relationship Id="rId107" Type="http://schemas.openxmlformats.org/officeDocument/2006/relationships/hyperlink" Target="https://podminky.urs.cz/item/CS_URS_2025_01/762511224" TargetMode="External" /><Relationship Id="rId108" Type="http://schemas.openxmlformats.org/officeDocument/2006/relationships/hyperlink" Target="https://podminky.urs.cz/item/CS_URS_2025_01/762512261" TargetMode="External" /><Relationship Id="rId109" Type="http://schemas.openxmlformats.org/officeDocument/2006/relationships/hyperlink" Target="https://podminky.urs.cz/item/CS_URS_2025_01/762512261" TargetMode="External" /><Relationship Id="rId110" Type="http://schemas.openxmlformats.org/officeDocument/2006/relationships/hyperlink" Target="https://podminky.urs.cz/item/CS_URS_2025_01/762521811" TargetMode="External" /><Relationship Id="rId111" Type="http://schemas.openxmlformats.org/officeDocument/2006/relationships/hyperlink" Target="https://podminky.urs.cz/item/CS_URS_2025_01/762595001" TargetMode="External" /><Relationship Id="rId112" Type="http://schemas.openxmlformats.org/officeDocument/2006/relationships/hyperlink" Target="https://podminky.urs.cz/item/CS_URS_2025_01/762822810" TargetMode="External" /><Relationship Id="rId113" Type="http://schemas.openxmlformats.org/officeDocument/2006/relationships/hyperlink" Target="https://podminky.urs.cz/item/CS_URS_2025_01/762841811" TargetMode="External" /><Relationship Id="rId114" Type="http://schemas.openxmlformats.org/officeDocument/2006/relationships/hyperlink" Target="https://podminky.urs.cz/item/CS_URS_2025_01/998762112" TargetMode="External" /><Relationship Id="rId115" Type="http://schemas.openxmlformats.org/officeDocument/2006/relationships/hyperlink" Target="https://podminky.urs.cz/item/CS_URS_2025_01/763111417" TargetMode="External" /><Relationship Id="rId116" Type="http://schemas.openxmlformats.org/officeDocument/2006/relationships/hyperlink" Target="https://podminky.urs.cz/item/CS_URS_2025_01/763111437" TargetMode="External" /><Relationship Id="rId117" Type="http://schemas.openxmlformats.org/officeDocument/2006/relationships/hyperlink" Target="https://podminky.urs.cz/item/CS_URS_2025_01/763111717" TargetMode="External" /><Relationship Id="rId118" Type="http://schemas.openxmlformats.org/officeDocument/2006/relationships/hyperlink" Target="https://podminky.urs.cz/item/CS_URS_2025_01/763111772" TargetMode="External" /><Relationship Id="rId119" Type="http://schemas.openxmlformats.org/officeDocument/2006/relationships/hyperlink" Target="https://podminky.urs.cz/item/CS_URS_2025_01/763121451" TargetMode="External" /><Relationship Id="rId120" Type="http://schemas.openxmlformats.org/officeDocument/2006/relationships/hyperlink" Target="https://podminky.urs.cz/item/CS_URS_2025_01/763121465" TargetMode="External" /><Relationship Id="rId121" Type="http://schemas.openxmlformats.org/officeDocument/2006/relationships/hyperlink" Target="https://podminky.urs.cz/item/CS_URS_2025_01/763121466" TargetMode="External" /><Relationship Id="rId122" Type="http://schemas.openxmlformats.org/officeDocument/2006/relationships/hyperlink" Target="https://podminky.urs.cz/item/CS_URS_2025_01/763121714" TargetMode="External" /><Relationship Id="rId123" Type="http://schemas.openxmlformats.org/officeDocument/2006/relationships/hyperlink" Target="https://podminky.urs.cz/item/CS_URS_2025_01/763121762" TargetMode="External" /><Relationship Id="rId124" Type="http://schemas.openxmlformats.org/officeDocument/2006/relationships/hyperlink" Target="https://podminky.urs.cz/item/CS_URS_2025_01/763131451" TargetMode="External" /><Relationship Id="rId125" Type="http://schemas.openxmlformats.org/officeDocument/2006/relationships/hyperlink" Target="https://podminky.urs.cz/item/CS_URS_2025_01/763131714" TargetMode="External" /><Relationship Id="rId126" Type="http://schemas.openxmlformats.org/officeDocument/2006/relationships/hyperlink" Target="https://podminky.urs.cz/item/CS_URS_2025_01/763131772" TargetMode="External" /><Relationship Id="rId127" Type="http://schemas.openxmlformats.org/officeDocument/2006/relationships/hyperlink" Target="https://podminky.urs.cz/item/CS_URS_2025_01/763131821" TargetMode="External" /><Relationship Id="rId128" Type="http://schemas.openxmlformats.org/officeDocument/2006/relationships/hyperlink" Target="https://podminky.urs.cz/item/CS_URS_2025_01/763172355" TargetMode="External" /><Relationship Id="rId129" Type="http://schemas.openxmlformats.org/officeDocument/2006/relationships/hyperlink" Target="https://podminky.urs.cz/item/CS_URS_2025_01/763172478" TargetMode="External" /><Relationship Id="rId130" Type="http://schemas.openxmlformats.org/officeDocument/2006/relationships/hyperlink" Target="https://podminky.urs.cz/item/CS_URS_2025_01/763181311" TargetMode="External" /><Relationship Id="rId131" Type="http://schemas.openxmlformats.org/officeDocument/2006/relationships/hyperlink" Target="https://podminky.urs.cz/item/CS_URS_2025_01/763181411" TargetMode="External" /><Relationship Id="rId132" Type="http://schemas.openxmlformats.org/officeDocument/2006/relationships/hyperlink" Target="https://podminky.urs.cz/item/CS_URS_2025_01/998763322" TargetMode="External" /><Relationship Id="rId133" Type="http://schemas.openxmlformats.org/officeDocument/2006/relationships/hyperlink" Target="https://podminky.urs.cz/item/CS_URS_2025_01/764001821" TargetMode="External" /><Relationship Id="rId134" Type="http://schemas.openxmlformats.org/officeDocument/2006/relationships/hyperlink" Target="https://podminky.urs.cz/item/CS_URS_2025_01/764004801" TargetMode="External" /><Relationship Id="rId135" Type="http://schemas.openxmlformats.org/officeDocument/2006/relationships/hyperlink" Target="https://podminky.urs.cz/item/CS_URS_2025_01/764004861" TargetMode="External" /><Relationship Id="rId136" Type="http://schemas.openxmlformats.org/officeDocument/2006/relationships/hyperlink" Target="https://podminky.urs.cz/item/CS_URS_2025_01/76404100.K19" TargetMode="External" /><Relationship Id="rId137" Type="http://schemas.openxmlformats.org/officeDocument/2006/relationships/hyperlink" Target="https://podminky.urs.cz/item/CS_URS_2025_01/76424157.K33" TargetMode="External" /><Relationship Id="rId138" Type="http://schemas.openxmlformats.org/officeDocument/2006/relationships/hyperlink" Target="https://podminky.urs.cz/item/CS_URS_2025_01/76424250.K29" TargetMode="External" /><Relationship Id="rId139" Type="http://schemas.openxmlformats.org/officeDocument/2006/relationships/hyperlink" Target="https://podminky.urs.cz/item/CS_URS_2025_01/76424253.K13" TargetMode="External" /><Relationship Id="rId140" Type="http://schemas.openxmlformats.org/officeDocument/2006/relationships/hyperlink" Target="https://podminky.urs.cz/item/CS_URS_2025_01/764521463" TargetMode="External" /><Relationship Id="rId141" Type="http://schemas.openxmlformats.org/officeDocument/2006/relationships/hyperlink" Target="https://podminky.urs.cz/item/CS_URS_2025_01/998764112" TargetMode="External" /><Relationship Id="rId142" Type="http://schemas.openxmlformats.org/officeDocument/2006/relationships/hyperlink" Target="https://podminky.urs.cz/item/CS_URS_2025_01/765131061" TargetMode="External" /><Relationship Id="rId143" Type="http://schemas.openxmlformats.org/officeDocument/2006/relationships/hyperlink" Target="https://podminky.urs.cz/item/CS_URS_2025_01/998765112" TargetMode="External" /><Relationship Id="rId144" Type="http://schemas.openxmlformats.org/officeDocument/2006/relationships/hyperlink" Target="https://podminky.urs.cz/item/CS_URS_2025_01/766660001" TargetMode="External" /><Relationship Id="rId145" Type="http://schemas.openxmlformats.org/officeDocument/2006/relationships/hyperlink" Target="https://podminky.urs.cz/item/CS_URS_2025_01/998766112" TargetMode="External" /><Relationship Id="rId146" Type="http://schemas.openxmlformats.org/officeDocument/2006/relationships/hyperlink" Target="https://podminky.urs.cz/item/CS_URS_2025_01/771121011" TargetMode="External" /><Relationship Id="rId147" Type="http://schemas.openxmlformats.org/officeDocument/2006/relationships/hyperlink" Target="https://podminky.urs.cz/item/CS_URS_2025_01/771151021" TargetMode="External" /><Relationship Id="rId148" Type="http://schemas.openxmlformats.org/officeDocument/2006/relationships/hyperlink" Target="https://podminky.urs.cz/item/CS_URS_2025_01/771574439" TargetMode="External" /><Relationship Id="rId149" Type="http://schemas.openxmlformats.org/officeDocument/2006/relationships/hyperlink" Target="https://podminky.urs.cz/item/CS_URS_2025_01/771591112" TargetMode="External" /><Relationship Id="rId150" Type="http://schemas.openxmlformats.org/officeDocument/2006/relationships/hyperlink" Target="https://podminky.urs.cz/item/CS_URS_2025_01/998771112" TargetMode="External" /><Relationship Id="rId151" Type="http://schemas.openxmlformats.org/officeDocument/2006/relationships/hyperlink" Target="https://podminky.urs.cz/item/CS_URS_2025_01/775591191" TargetMode="External" /><Relationship Id="rId152" Type="http://schemas.openxmlformats.org/officeDocument/2006/relationships/hyperlink" Target="https://podminky.urs.cz/item/CS_URS_2025_01/998775112" TargetMode="External" /><Relationship Id="rId153" Type="http://schemas.openxmlformats.org/officeDocument/2006/relationships/hyperlink" Target="https://podminky.urs.cz/item/CS_URS_2025_01/776121112" TargetMode="External" /><Relationship Id="rId154" Type="http://schemas.openxmlformats.org/officeDocument/2006/relationships/hyperlink" Target="https://podminky.urs.cz/item/CS_URS_2025_01/776141121" TargetMode="External" /><Relationship Id="rId155" Type="http://schemas.openxmlformats.org/officeDocument/2006/relationships/hyperlink" Target="https://podminky.urs.cz/item/CS_URS_2025_01/776251211" TargetMode="External" /><Relationship Id="rId156" Type="http://schemas.openxmlformats.org/officeDocument/2006/relationships/hyperlink" Target="https://podminky.urs.cz/item/CS_URS_2025_01/776411211" TargetMode="External" /><Relationship Id="rId157" Type="http://schemas.openxmlformats.org/officeDocument/2006/relationships/hyperlink" Target="https://podminky.urs.cz/item/CS_URS_2025_01/998776112" TargetMode="External" /><Relationship Id="rId158" Type="http://schemas.openxmlformats.org/officeDocument/2006/relationships/hyperlink" Target="https://podminky.urs.cz/item/CS_URS_2025_01/781472221" TargetMode="External" /><Relationship Id="rId159" Type="http://schemas.openxmlformats.org/officeDocument/2006/relationships/hyperlink" Target="https://podminky.urs.cz/item/CS_URS_2025_01/781492251" TargetMode="External" /><Relationship Id="rId160" Type="http://schemas.openxmlformats.org/officeDocument/2006/relationships/hyperlink" Target="https://podminky.urs.cz/item/CS_URS_2025_01/781495115" TargetMode="External" /><Relationship Id="rId161" Type="http://schemas.openxmlformats.org/officeDocument/2006/relationships/hyperlink" Target="https://podminky.urs.cz/item/CS_URS_2025_01/998781112" TargetMode="External" /><Relationship Id="rId162" Type="http://schemas.openxmlformats.org/officeDocument/2006/relationships/hyperlink" Target="https://podminky.urs.cz/item/CS_URS_2025_01/783823163" TargetMode="External" /><Relationship Id="rId163" Type="http://schemas.openxmlformats.org/officeDocument/2006/relationships/hyperlink" Target="https://podminky.urs.cz/item/CS_URS_2025_01/783826313" TargetMode="External" /><Relationship Id="rId164" Type="http://schemas.openxmlformats.org/officeDocument/2006/relationships/hyperlink" Target="https://podminky.urs.cz/item/CS_URS_2025_01/784111001" TargetMode="External" /><Relationship Id="rId165" Type="http://schemas.openxmlformats.org/officeDocument/2006/relationships/hyperlink" Target="https://podminky.urs.cz/item/CS_URS_2025_01/784171101" TargetMode="External" /><Relationship Id="rId166" Type="http://schemas.openxmlformats.org/officeDocument/2006/relationships/hyperlink" Target="https://podminky.urs.cz/item/CS_URS_2025_01/784211101" TargetMode="External" /><Relationship Id="rId167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273313611" TargetMode="External" /><Relationship Id="rId2" Type="http://schemas.openxmlformats.org/officeDocument/2006/relationships/hyperlink" Target="https://podminky.urs.cz/item/CS_URS_2025_01/273322511" TargetMode="External" /><Relationship Id="rId3" Type="http://schemas.openxmlformats.org/officeDocument/2006/relationships/hyperlink" Target="https://podminky.urs.cz/item/CS_URS_2025_01/273351121" TargetMode="External" /><Relationship Id="rId4" Type="http://schemas.openxmlformats.org/officeDocument/2006/relationships/hyperlink" Target="https://podminky.urs.cz/item/CS_URS_2025_01/273351122" TargetMode="External" /><Relationship Id="rId5" Type="http://schemas.openxmlformats.org/officeDocument/2006/relationships/hyperlink" Target="https://podminky.urs.cz/item/CS_URS_2025_01/274322511" TargetMode="External" /><Relationship Id="rId6" Type="http://schemas.openxmlformats.org/officeDocument/2006/relationships/hyperlink" Target="https://podminky.urs.cz/item/CS_URS_2025_01/274351121" TargetMode="External" /><Relationship Id="rId7" Type="http://schemas.openxmlformats.org/officeDocument/2006/relationships/hyperlink" Target="https://podminky.urs.cz/item/CS_URS_2025_01/274351122" TargetMode="External" /><Relationship Id="rId8" Type="http://schemas.openxmlformats.org/officeDocument/2006/relationships/hyperlink" Target="https://podminky.urs.cz/item/CS_URS_2025_01/279322511" TargetMode="External" /><Relationship Id="rId9" Type="http://schemas.openxmlformats.org/officeDocument/2006/relationships/hyperlink" Target="https://podminky.urs.cz/item/CS_URS_2025_01/279351121" TargetMode="External" /><Relationship Id="rId10" Type="http://schemas.openxmlformats.org/officeDocument/2006/relationships/hyperlink" Target="https://podminky.urs.cz/item/CS_URS_2025_01/279351122" TargetMode="External" /><Relationship Id="rId11" Type="http://schemas.openxmlformats.org/officeDocument/2006/relationships/hyperlink" Target="https://podminky.urs.cz/item/CS_URS_2025_01/279361821" TargetMode="External" /><Relationship Id="rId12" Type="http://schemas.openxmlformats.org/officeDocument/2006/relationships/hyperlink" Target="https://podminky.urs.cz/item/CS_URS_2025_01/417321515" TargetMode="External" /><Relationship Id="rId13" Type="http://schemas.openxmlformats.org/officeDocument/2006/relationships/hyperlink" Target="https://podminky.urs.cz/item/CS_URS_2025_01/417351115" TargetMode="External" /><Relationship Id="rId14" Type="http://schemas.openxmlformats.org/officeDocument/2006/relationships/hyperlink" Target="https://podminky.urs.cz/item/CS_URS_2025_01/417351116" TargetMode="External" /><Relationship Id="rId15" Type="http://schemas.openxmlformats.org/officeDocument/2006/relationships/hyperlink" Target="https://podminky.urs.cz/item/CS_URS_2025_01/417361821" TargetMode="External" /><Relationship Id="rId16" Type="http://schemas.openxmlformats.org/officeDocument/2006/relationships/hyperlink" Target="https://podminky.urs.cz/item/CS_URS_2025_01/632481212" TargetMode="External" /><Relationship Id="rId17" Type="http://schemas.openxmlformats.org/officeDocument/2006/relationships/hyperlink" Target="https://podminky.urs.cz/item/CS_URS_2025_01/953333424" TargetMode="External" /><Relationship Id="rId18" Type="http://schemas.openxmlformats.org/officeDocument/2006/relationships/hyperlink" Target="https://podminky.urs.cz/item/CS_URS_2025_01/953334423" TargetMode="External" /><Relationship Id="rId19" Type="http://schemas.openxmlformats.org/officeDocument/2006/relationships/hyperlink" Target="https://podminky.urs.cz/item/CS_URS_2025_01/953334514" TargetMode="External" /><Relationship Id="rId20" Type="http://schemas.openxmlformats.org/officeDocument/2006/relationships/hyperlink" Target="https://podminky.urs.cz/item/CS_URS_2025_01/998011009" TargetMode="External" /><Relationship Id="rId21" Type="http://schemas.openxmlformats.org/officeDocument/2006/relationships/hyperlink" Target="https://podminky.urs.cz/item/CS_URS_2025_01/711151102" TargetMode="External" /><Relationship Id="rId22" Type="http://schemas.openxmlformats.org/officeDocument/2006/relationships/hyperlink" Target="https://podminky.urs.cz/item/CS_URS_2025_01/998767112" TargetMode="External" /><Relationship Id="rId23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310236241" TargetMode="External" /><Relationship Id="rId2" Type="http://schemas.openxmlformats.org/officeDocument/2006/relationships/hyperlink" Target="https://podminky.urs.cz/item/CS_URS_2025_01/612135101" TargetMode="External" /><Relationship Id="rId3" Type="http://schemas.openxmlformats.org/officeDocument/2006/relationships/hyperlink" Target="https://podminky.urs.cz/item/CS_URS_2025_01/974031132" TargetMode="External" /><Relationship Id="rId4" Type="http://schemas.openxmlformats.org/officeDocument/2006/relationships/hyperlink" Target="https://podminky.urs.cz/item/CS_URS_2025_01/974031153" TargetMode="External" /><Relationship Id="rId5" Type="http://schemas.openxmlformats.org/officeDocument/2006/relationships/hyperlink" Target="https://podminky.urs.cz/item/CS_URS_2025_01/977151111" TargetMode="External" /><Relationship Id="rId6" Type="http://schemas.openxmlformats.org/officeDocument/2006/relationships/hyperlink" Target="https://podminky.urs.cz/item/CS_URS_2025_01/977151117" TargetMode="External" /><Relationship Id="rId7" Type="http://schemas.openxmlformats.org/officeDocument/2006/relationships/hyperlink" Target="https://podminky.urs.cz/item/CS_URS_2025_01/977151122" TargetMode="External" /><Relationship Id="rId8" Type="http://schemas.openxmlformats.org/officeDocument/2006/relationships/hyperlink" Target="https://podminky.urs.cz/item/CS_URS_2025_01/997013213" TargetMode="External" /><Relationship Id="rId9" Type="http://schemas.openxmlformats.org/officeDocument/2006/relationships/hyperlink" Target="https://podminky.urs.cz/item/CS_URS_2025_01/997013501" TargetMode="External" /><Relationship Id="rId10" Type="http://schemas.openxmlformats.org/officeDocument/2006/relationships/hyperlink" Target="https://podminky.urs.cz/item/CS_URS_2025_01/997013509" TargetMode="External" /><Relationship Id="rId11" Type="http://schemas.openxmlformats.org/officeDocument/2006/relationships/hyperlink" Target="https://podminky.urs.cz/item/CS_URS_2025_01/997013631" TargetMode="External" /><Relationship Id="rId12" Type="http://schemas.openxmlformats.org/officeDocument/2006/relationships/hyperlink" Target="https://podminky.urs.cz/item/CS_URS_2025_01/997221611" TargetMode="External" /><Relationship Id="rId13" Type="http://schemas.openxmlformats.org/officeDocument/2006/relationships/hyperlink" Target="https://podminky.urs.cz/item/CS_URS_2025_01/998011009" TargetMode="External" /><Relationship Id="rId14" Type="http://schemas.openxmlformats.org/officeDocument/2006/relationships/hyperlink" Target="https://podminky.urs.cz/item/CS_URS_2025_01/721100911" TargetMode="External" /><Relationship Id="rId15" Type="http://schemas.openxmlformats.org/officeDocument/2006/relationships/hyperlink" Target="https://podminky.urs.cz/item/CS_URS_2025_01/721171905" TargetMode="External" /><Relationship Id="rId16" Type="http://schemas.openxmlformats.org/officeDocument/2006/relationships/hyperlink" Target="https://podminky.urs.cz/item/CS_URS_2025_01/721171914" TargetMode="External" /><Relationship Id="rId17" Type="http://schemas.openxmlformats.org/officeDocument/2006/relationships/hyperlink" Target="https://podminky.urs.cz/item/CS_URS_2025_01/721174024" TargetMode="External" /><Relationship Id="rId18" Type="http://schemas.openxmlformats.org/officeDocument/2006/relationships/hyperlink" Target="https://podminky.urs.cz/item/CS_URS_2025_01/721174025" TargetMode="External" /><Relationship Id="rId19" Type="http://schemas.openxmlformats.org/officeDocument/2006/relationships/hyperlink" Target="https://podminky.urs.cz/item/CS_URS_2025_01/721174041" TargetMode="External" /><Relationship Id="rId20" Type="http://schemas.openxmlformats.org/officeDocument/2006/relationships/hyperlink" Target="https://podminky.urs.cz/item/CS_URS_2025_01/721174043" TargetMode="External" /><Relationship Id="rId21" Type="http://schemas.openxmlformats.org/officeDocument/2006/relationships/hyperlink" Target="https://podminky.urs.cz/item/CS_URS_2025_01/721174044" TargetMode="External" /><Relationship Id="rId22" Type="http://schemas.openxmlformats.org/officeDocument/2006/relationships/hyperlink" Target="https://podminky.urs.cz/item/CS_URS_2025_01/721174045" TargetMode="External" /><Relationship Id="rId23" Type="http://schemas.openxmlformats.org/officeDocument/2006/relationships/hyperlink" Target="https://podminky.urs.cz/item/CS_URS_2025_01/721194103" TargetMode="External" /><Relationship Id="rId24" Type="http://schemas.openxmlformats.org/officeDocument/2006/relationships/hyperlink" Target="https://podminky.urs.cz/item/CS_URS_2025_01/721194105" TargetMode="External" /><Relationship Id="rId25" Type="http://schemas.openxmlformats.org/officeDocument/2006/relationships/hyperlink" Target="https://podminky.urs.cz/item/CS_URS_2025_01/721194109" TargetMode="External" /><Relationship Id="rId26" Type="http://schemas.openxmlformats.org/officeDocument/2006/relationships/hyperlink" Target="https://podminky.urs.cz/item/CS_URS_2025_01/721226513" TargetMode="External" /><Relationship Id="rId27" Type="http://schemas.openxmlformats.org/officeDocument/2006/relationships/hyperlink" Target="https://podminky.urs.cz/item/CS_URS_2025_01/721229111" TargetMode="External" /><Relationship Id="rId28" Type="http://schemas.openxmlformats.org/officeDocument/2006/relationships/hyperlink" Target="https://podminky.urs.cz/item/CS_URS_2025_01/721273152" TargetMode="External" /><Relationship Id="rId29" Type="http://schemas.openxmlformats.org/officeDocument/2006/relationships/hyperlink" Target="https://podminky.urs.cz/item/CS_URS_2025_01/721273153" TargetMode="External" /><Relationship Id="rId30" Type="http://schemas.openxmlformats.org/officeDocument/2006/relationships/hyperlink" Target="https://podminky.urs.cz/item/CS_URS_2025_01/721290111" TargetMode="External" /><Relationship Id="rId31" Type="http://schemas.openxmlformats.org/officeDocument/2006/relationships/hyperlink" Target="https://podminky.urs.cz/item/CS_URS_2025_01/998721112" TargetMode="External" /><Relationship Id="rId32" Type="http://schemas.openxmlformats.org/officeDocument/2006/relationships/hyperlink" Target="https://podminky.urs.cz/item/CS_URS_2025_01/722171932" TargetMode="External" /><Relationship Id="rId33" Type="http://schemas.openxmlformats.org/officeDocument/2006/relationships/hyperlink" Target="https://podminky.urs.cz/item/CS_URS_2025_01/722171933" TargetMode="External" /><Relationship Id="rId34" Type="http://schemas.openxmlformats.org/officeDocument/2006/relationships/hyperlink" Target="https://podminky.urs.cz/item/CS_URS_2025_01/722175002" TargetMode="External" /><Relationship Id="rId35" Type="http://schemas.openxmlformats.org/officeDocument/2006/relationships/hyperlink" Target="https://podminky.urs.cz/item/CS_URS_2025_01/722175003" TargetMode="External" /><Relationship Id="rId36" Type="http://schemas.openxmlformats.org/officeDocument/2006/relationships/hyperlink" Target="https://podminky.urs.cz/item/CS_URS_2025_01/722181231" TargetMode="External" /><Relationship Id="rId37" Type="http://schemas.openxmlformats.org/officeDocument/2006/relationships/hyperlink" Target="https://podminky.urs.cz/item/CS_URS_2025_01/722181232" TargetMode="External" /><Relationship Id="rId38" Type="http://schemas.openxmlformats.org/officeDocument/2006/relationships/hyperlink" Target="https://podminky.urs.cz/item/CS_URS_2025_01/722181242" TargetMode="External" /><Relationship Id="rId39" Type="http://schemas.openxmlformats.org/officeDocument/2006/relationships/hyperlink" Target="https://podminky.urs.cz/item/CS_URS_2025_01/722190401" TargetMode="External" /><Relationship Id="rId40" Type="http://schemas.openxmlformats.org/officeDocument/2006/relationships/hyperlink" Target="https://podminky.urs.cz/item/CS_URS_2025_01/722190901" TargetMode="External" /><Relationship Id="rId41" Type="http://schemas.openxmlformats.org/officeDocument/2006/relationships/hyperlink" Target="https://podminky.urs.cz/item/CS_URS_2025_01/722290234" TargetMode="External" /><Relationship Id="rId42" Type="http://schemas.openxmlformats.org/officeDocument/2006/relationships/hyperlink" Target="https://podminky.urs.cz/item/CS_URS_2025_01/722290246" TargetMode="External" /><Relationship Id="rId43" Type="http://schemas.openxmlformats.org/officeDocument/2006/relationships/hyperlink" Target="https://podminky.urs.cz/item/CS_URS_2025_01/998722112" TargetMode="External" /><Relationship Id="rId44" Type="http://schemas.openxmlformats.org/officeDocument/2006/relationships/hyperlink" Target="https://podminky.urs.cz/item/CS_URS_2025_01/725112022" TargetMode="External" /><Relationship Id="rId45" Type="http://schemas.openxmlformats.org/officeDocument/2006/relationships/hyperlink" Target="https://podminky.urs.cz/item/CS_URS_2025_01/725112023" TargetMode="External" /><Relationship Id="rId46" Type="http://schemas.openxmlformats.org/officeDocument/2006/relationships/hyperlink" Target="https://podminky.urs.cz/item/CS_URS_2025_01/725211601" TargetMode="External" /><Relationship Id="rId47" Type="http://schemas.openxmlformats.org/officeDocument/2006/relationships/hyperlink" Target="https://podminky.urs.cz/item/CS_URS_2025_01/725211681" TargetMode="External" /><Relationship Id="rId48" Type="http://schemas.openxmlformats.org/officeDocument/2006/relationships/hyperlink" Target="https://podminky.urs.cz/item/CS_URS_2025_01/725311121" TargetMode="External" /><Relationship Id="rId49" Type="http://schemas.openxmlformats.org/officeDocument/2006/relationships/hyperlink" Target="https://podminky.urs.cz/item/CS_URS_2025_01/725311131" TargetMode="External" /><Relationship Id="rId50" Type="http://schemas.openxmlformats.org/officeDocument/2006/relationships/hyperlink" Target="https://podminky.urs.cz/item/CS_URS_2025_01/725331112" TargetMode="External" /><Relationship Id="rId51" Type="http://schemas.openxmlformats.org/officeDocument/2006/relationships/hyperlink" Target="https://podminky.urs.cz/item/CS_URS_2025_01/725819401" TargetMode="External" /><Relationship Id="rId52" Type="http://schemas.openxmlformats.org/officeDocument/2006/relationships/hyperlink" Target="https://podminky.urs.cz/item/CS_URS_2025_01/725821316" TargetMode="External" /><Relationship Id="rId53" Type="http://schemas.openxmlformats.org/officeDocument/2006/relationships/hyperlink" Target="https://podminky.urs.cz/item/CS_URS_2025_01/725821329" TargetMode="External" /><Relationship Id="rId54" Type="http://schemas.openxmlformats.org/officeDocument/2006/relationships/hyperlink" Target="https://podminky.urs.cz/item/CS_URS_2025_01/725822613" TargetMode="External" /><Relationship Id="rId55" Type="http://schemas.openxmlformats.org/officeDocument/2006/relationships/hyperlink" Target="https://podminky.urs.cz/item/CS_URS_2025_01/725829131" TargetMode="External" /><Relationship Id="rId56" Type="http://schemas.openxmlformats.org/officeDocument/2006/relationships/hyperlink" Target="https://podminky.urs.cz/item/CS_URS_2025_01/725851305" TargetMode="External" /><Relationship Id="rId57" Type="http://schemas.openxmlformats.org/officeDocument/2006/relationships/hyperlink" Target="https://podminky.urs.cz/item/CS_URS_2025_01/725851307" TargetMode="External" /><Relationship Id="rId58" Type="http://schemas.openxmlformats.org/officeDocument/2006/relationships/hyperlink" Target="https://podminky.urs.cz/item/CS_URS_2025_01/725861102" TargetMode="External" /><Relationship Id="rId59" Type="http://schemas.openxmlformats.org/officeDocument/2006/relationships/hyperlink" Target="https://podminky.urs.cz/item/CS_URS_2025_01/725861312" TargetMode="External" /><Relationship Id="rId60" Type="http://schemas.openxmlformats.org/officeDocument/2006/relationships/hyperlink" Target="https://podminky.urs.cz/item/CS_URS_2025_01/725862103" TargetMode="External" /><Relationship Id="rId61" Type="http://schemas.openxmlformats.org/officeDocument/2006/relationships/hyperlink" Target="https://podminky.urs.cz/item/CS_URS_2025_01/725862123" TargetMode="External" /><Relationship Id="rId62" Type="http://schemas.openxmlformats.org/officeDocument/2006/relationships/hyperlink" Target="https://podminky.urs.cz/item/CS_URS_2025_01/998725112" TargetMode="External" /><Relationship Id="rId63" Type="http://schemas.openxmlformats.org/officeDocument/2006/relationships/hyperlink" Target="https://podminky.urs.cz/item/CS_URS_2025_01/726131001" TargetMode="External" /><Relationship Id="rId64" Type="http://schemas.openxmlformats.org/officeDocument/2006/relationships/hyperlink" Target="https://podminky.urs.cz/item/CS_URS_2025_01/726131002" TargetMode="External" /><Relationship Id="rId65" Type="http://schemas.openxmlformats.org/officeDocument/2006/relationships/hyperlink" Target="https://podminky.urs.cz/item/CS_URS_2025_01/726131031" TargetMode="External" /><Relationship Id="rId66" Type="http://schemas.openxmlformats.org/officeDocument/2006/relationships/hyperlink" Target="https://podminky.urs.cz/item/CS_URS_2025_01/726131041" TargetMode="External" /><Relationship Id="rId67" Type="http://schemas.openxmlformats.org/officeDocument/2006/relationships/hyperlink" Target="https://podminky.urs.cz/item/CS_URS_2025_01/726131043" TargetMode="External" /><Relationship Id="rId68" Type="http://schemas.openxmlformats.org/officeDocument/2006/relationships/hyperlink" Target="https://podminky.urs.cz/item/CS_URS_2025_01/998726122" TargetMode="External" /><Relationship Id="rId69" Type="http://schemas.openxmlformats.org/officeDocument/2006/relationships/hyperlink" Target="https://podminky.urs.cz/item/CS_URS_2025_01/727213201" TargetMode="External" /><Relationship Id="rId70" Type="http://schemas.openxmlformats.org/officeDocument/2006/relationships/hyperlink" Target="https://podminky.urs.cz/item/CS_URS_2025_01/727213227" TargetMode="External" /><Relationship Id="rId71" Type="http://schemas.openxmlformats.org/officeDocument/2006/relationships/hyperlink" Target="https://podminky.urs.cz/item/CS_URS_2025_01/998727112" TargetMode="External" /><Relationship Id="rId72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011224000" TargetMode="External" /><Relationship Id="rId2" Type="http://schemas.openxmlformats.org/officeDocument/2006/relationships/hyperlink" Target="https://podminky.urs.cz/item/CS_URS_2025_01/013254000" TargetMode="External" /><Relationship Id="rId3" Type="http://schemas.openxmlformats.org/officeDocument/2006/relationships/hyperlink" Target="https://podminky.urs.cz/item/CS_URS_2025_01/030001000" TargetMode="External" /><Relationship Id="rId4" Type="http://schemas.openxmlformats.org/officeDocument/2006/relationships/hyperlink" Target="https://podminky.urs.cz/item/CS_URS_2025_01/034103000" TargetMode="External" /><Relationship Id="rId5" Type="http://schemas.openxmlformats.org/officeDocument/2006/relationships/hyperlink" Target="https://podminky.urs.cz/item/CS_URS_2025_01/034503000" TargetMode="External" /><Relationship Id="rId6" Type="http://schemas.openxmlformats.org/officeDocument/2006/relationships/hyperlink" Target="https://podminky.urs.cz/item/CS_URS_2025_01/034703000" TargetMode="External" /><Relationship Id="rId7" Type="http://schemas.openxmlformats.org/officeDocument/2006/relationships/hyperlink" Target="https://podminky.urs.cz/item/CS_URS_2025_01/032903000" TargetMode="External" /><Relationship Id="rId8" Type="http://schemas.openxmlformats.org/officeDocument/2006/relationships/hyperlink" Target="https://podminky.urs.cz/item/CS_URS_2025_01/039103000" TargetMode="External" /><Relationship Id="rId9" Type="http://schemas.openxmlformats.org/officeDocument/2006/relationships/hyperlink" Target="https://podminky.urs.cz/item/CS_URS_2025_01/045203000" TargetMode="External" /><Relationship Id="rId10" Type="http://schemas.openxmlformats.org/officeDocument/2006/relationships/hyperlink" Target="https://podminky.urs.cz/item/CS_URS_2025_01/045303000" TargetMode="External" /><Relationship Id="rId1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27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28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29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30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31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31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29</v>
      </c>
      <c r="AL14" s="24"/>
      <c r="AM14" s="24"/>
      <c r="AN14" s="36" t="s">
        <v>31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32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33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34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29</v>
      </c>
      <c r="AL17" s="24"/>
      <c r="AM17" s="24"/>
      <c r="AN17" s="29" t="s">
        <v>19</v>
      </c>
      <c r="AO17" s="24"/>
      <c r="AP17" s="24"/>
      <c r="AQ17" s="24"/>
      <c r="AR17" s="22"/>
      <c r="BE17" s="33"/>
      <c r="BS17" s="19" t="s">
        <v>35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36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19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37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29</v>
      </c>
      <c r="AL20" s="24"/>
      <c r="AM20" s="24"/>
      <c r="AN20" s="29" t="s">
        <v>19</v>
      </c>
      <c r="AO20" s="24"/>
      <c r="AP20" s="24"/>
      <c r="AQ20" s="24"/>
      <c r="AR20" s="22"/>
      <c r="BE20" s="33"/>
      <c r="BS20" s="19" t="s">
        <v>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38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39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40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41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42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43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44</v>
      </c>
      <c r="E29" s="49"/>
      <c r="F29" s="34" t="s">
        <v>45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46</v>
      </c>
      <c r="G30" s="49"/>
      <c r="H30" s="49"/>
      <c r="I30" s="49"/>
      <c r="J30" s="49"/>
      <c r="K30" s="49"/>
      <c r="L30" s="50">
        <v>0.12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47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48</v>
      </c>
      <c r="G32" s="49"/>
      <c r="H32" s="49"/>
      <c r="I32" s="49"/>
      <c r="J32" s="49"/>
      <c r="K32" s="49"/>
      <c r="L32" s="50">
        <v>0.12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49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50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51</v>
      </c>
      <c r="U35" s="56"/>
      <c r="V35" s="56"/>
      <c r="W35" s="56"/>
      <c r="X35" s="58" t="s">
        <v>52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53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202509-25-04-22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Rekonstrukce podkroví Centra volnočasových aktivit v Chrastavě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>p.č.st. 466, Turpišova 407, Chrastava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4. 6. 2025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Město Chrastava, nám.1. máje 1, 463 31 Chrastava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32</v>
      </c>
      <c r="AJ49" s="42"/>
      <c r="AK49" s="42"/>
      <c r="AL49" s="42"/>
      <c r="AM49" s="75" t="str">
        <f>IF(E17="","",E17)</f>
        <v>V&amp;M spol. s r.o.</v>
      </c>
      <c r="AN49" s="66"/>
      <c r="AO49" s="66"/>
      <c r="AP49" s="66"/>
      <c r="AQ49" s="42"/>
      <c r="AR49" s="46"/>
      <c r="AS49" s="76" t="s">
        <v>54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30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36</v>
      </c>
      <c r="AJ50" s="42"/>
      <c r="AK50" s="42"/>
      <c r="AL50" s="42"/>
      <c r="AM50" s="75" t="str">
        <f>IF(E20="","",E20)</f>
        <v xml:space="preserve"> 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55</v>
      </c>
      <c r="D52" s="89"/>
      <c r="E52" s="89"/>
      <c r="F52" s="89"/>
      <c r="G52" s="89"/>
      <c r="H52" s="90"/>
      <c r="I52" s="91" t="s">
        <v>56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57</v>
      </c>
      <c r="AH52" s="89"/>
      <c r="AI52" s="89"/>
      <c r="AJ52" s="89"/>
      <c r="AK52" s="89"/>
      <c r="AL52" s="89"/>
      <c r="AM52" s="89"/>
      <c r="AN52" s="91" t="s">
        <v>58</v>
      </c>
      <c r="AO52" s="89"/>
      <c r="AP52" s="89"/>
      <c r="AQ52" s="93" t="s">
        <v>59</v>
      </c>
      <c r="AR52" s="46"/>
      <c r="AS52" s="94" t="s">
        <v>60</v>
      </c>
      <c r="AT52" s="95" t="s">
        <v>61</v>
      </c>
      <c r="AU52" s="95" t="s">
        <v>62</v>
      </c>
      <c r="AV52" s="95" t="s">
        <v>63</v>
      </c>
      <c r="AW52" s="95" t="s">
        <v>64</v>
      </c>
      <c r="AX52" s="95" t="s">
        <v>65</v>
      </c>
      <c r="AY52" s="95" t="s">
        <v>66</v>
      </c>
      <c r="AZ52" s="95" t="s">
        <v>67</v>
      </c>
      <c r="BA52" s="95" t="s">
        <v>68</v>
      </c>
      <c r="BB52" s="95" t="s">
        <v>69</v>
      </c>
      <c r="BC52" s="95" t="s">
        <v>70</v>
      </c>
      <c r="BD52" s="96" t="s">
        <v>71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72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ROUND(AG55+AG56+AG57+AG64,2)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ROUND(AS55+AS56+AS57+AS64,2)</f>
        <v>0</v>
      </c>
      <c r="AT54" s="108">
        <f>ROUND(SUM(AV54:AW54),2)</f>
        <v>0</v>
      </c>
      <c r="AU54" s="109">
        <f>ROUND(AU55+AU56+AU57+AU64,5)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ROUND(AZ55+AZ56+AZ57+AZ64,2)</f>
        <v>0</v>
      </c>
      <c r="BA54" s="108">
        <f>ROUND(BA55+BA56+BA57+BA64,2)</f>
        <v>0</v>
      </c>
      <c r="BB54" s="108">
        <f>ROUND(BB55+BB56+BB57+BB64,2)</f>
        <v>0</v>
      </c>
      <c r="BC54" s="108">
        <f>ROUND(BC55+BC56+BC57+BC64,2)</f>
        <v>0</v>
      </c>
      <c r="BD54" s="110">
        <f>ROUND(BD55+BD56+BD57+BD64,2)</f>
        <v>0</v>
      </c>
      <c r="BE54" s="6"/>
      <c r="BS54" s="111" t="s">
        <v>73</v>
      </c>
      <c r="BT54" s="111" t="s">
        <v>74</v>
      </c>
      <c r="BU54" s="112" t="s">
        <v>75</v>
      </c>
      <c r="BV54" s="111" t="s">
        <v>76</v>
      </c>
      <c r="BW54" s="111" t="s">
        <v>5</v>
      </c>
      <c r="BX54" s="111" t="s">
        <v>77</v>
      </c>
      <c r="CL54" s="111" t="s">
        <v>19</v>
      </c>
    </row>
    <row r="55" s="7" customFormat="1" ht="16.5" customHeight="1">
      <c r="A55" s="113" t="s">
        <v>78</v>
      </c>
      <c r="B55" s="114"/>
      <c r="C55" s="115"/>
      <c r="D55" s="116" t="s">
        <v>79</v>
      </c>
      <c r="E55" s="116"/>
      <c r="F55" s="116"/>
      <c r="G55" s="116"/>
      <c r="H55" s="116"/>
      <c r="I55" s="117"/>
      <c r="J55" s="116" t="s">
        <v>80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'D.1.1 - Architektonicko-s...'!J30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81</v>
      </c>
      <c r="AR55" s="120"/>
      <c r="AS55" s="121">
        <v>0</v>
      </c>
      <c r="AT55" s="122">
        <f>ROUND(SUM(AV55:AW55),2)</f>
        <v>0</v>
      </c>
      <c r="AU55" s="123">
        <f>'D.1.1 - Architektonicko-s...'!P109</f>
        <v>0</v>
      </c>
      <c r="AV55" s="122">
        <f>'D.1.1 - Architektonicko-s...'!J33</f>
        <v>0</v>
      </c>
      <c r="AW55" s="122">
        <f>'D.1.1 - Architektonicko-s...'!J34</f>
        <v>0</v>
      </c>
      <c r="AX55" s="122">
        <f>'D.1.1 - Architektonicko-s...'!J35</f>
        <v>0</v>
      </c>
      <c r="AY55" s="122">
        <f>'D.1.1 - Architektonicko-s...'!J36</f>
        <v>0</v>
      </c>
      <c r="AZ55" s="122">
        <f>'D.1.1 - Architektonicko-s...'!F33</f>
        <v>0</v>
      </c>
      <c r="BA55" s="122">
        <f>'D.1.1 - Architektonicko-s...'!F34</f>
        <v>0</v>
      </c>
      <c r="BB55" s="122">
        <f>'D.1.1 - Architektonicko-s...'!F35</f>
        <v>0</v>
      </c>
      <c r="BC55" s="122">
        <f>'D.1.1 - Architektonicko-s...'!F36</f>
        <v>0</v>
      </c>
      <c r="BD55" s="124">
        <f>'D.1.1 - Architektonicko-s...'!F37</f>
        <v>0</v>
      </c>
      <c r="BE55" s="7"/>
      <c r="BT55" s="125" t="s">
        <v>82</v>
      </c>
      <c r="BV55" s="125" t="s">
        <v>76</v>
      </c>
      <c r="BW55" s="125" t="s">
        <v>83</v>
      </c>
      <c r="BX55" s="125" t="s">
        <v>5</v>
      </c>
      <c r="CL55" s="125" t="s">
        <v>19</v>
      </c>
      <c r="CM55" s="125" t="s">
        <v>84</v>
      </c>
    </row>
    <row r="56" s="7" customFormat="1" ht="16.5" customHeight="1">
      <c r="A56" s="113" t="s">
        <v>78</v>
      </c>
      <c r="B56" s="114"/>
      <c r="C56" s="115"/>
      <c r="D56" s="116" t="s">
        <v>85</v>
      </c>
      <c r="E56" s="116"/>
      <c r="F56" s="116"/>
      <c r="G56" s="116"/>
      <c r="H56" s="116"/>
      <c r="I56" s="117"/>
      <c r="J56" s="116" t="s">
        <v>86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'D.1.2 - Stavebně konstruk...'!J30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81</v>
      </c>
      <c r="AR56" s="120"/>
      <c r="AS56" s="121">
        <v>0</v>
      </c>
      <c r="AT56" s="122">
        <f>ROUND(SUM(AV56:AW56),2)</f>
        <v>0</v>
      </c>
      <c r="AU56" s="123">
        <f>'D.1.2 - Stavebně konstruk...'!P88</f>
        <v>0</v>
      </c>
      <c r="AV56" s="122">
        <f>'D.1.2 - Stavebně konstruk...'!J33</f>
        <v>0</v>
      </c>
      <c r="AW56" s="122">
        <f>'D.1.2 - Stavebně konstruk...'!J34</f>
        <v>0</v>
      </c>
      <c r="AX56" s="122">
        <f>'D.1.2 - Stavebně konstruk...'!J35</f>
        <v>0</v>
      </c>
      <c r="AY56" s="122">
        <f>'D.1.2 - Stavebně konstruk...'!J36</f>
        <v>0</v>
      </c>
      <c r="AZ56" s="122">
        <f>'D.1.2 - Stavebně konstruk...'!F33</f>
        <v>0</v>
      </c>
      <c r="BA56" s="122">
        <f>'D.1.2 - Stavebně konstruk...'!F34</f>
        <v>0</v>
      </c>
      <c r="BB56" s="122">
        <f>'D.1.2 - Stavebně konstruk...'!F35</f>
        <v>0</v>
      </c>
      <c r="BC56" s="122">
        <f>'D.1.2 - Stavebně konstruk...'!F36</f>
        <v>0</v>
      </c>
      <c r="BD56" s="124">
        <f>'D.1.2 - Stavebně konstruk...'!F37</f>
        <v>0</v>
      </c>
      <c r="BE56" s="7"/>
      <c r="BT56" s="125" t="s">
        <v>82</v>
      </c>
      <c r="BV56" s="125" t="s">
        <v>76</v>
      </c>
      <c r="BW56" s="125" t="s">
        <v>87</v>
      </c>
      <c r="BX56" s="125" t="s">
        <v>5</v>
      </c>
      <c r="CL56" s="125" t="s">
        <v>19</v>
      </c>
      <c r="CM56" s="125" t="s">
        <v>84</v>
      </c>
    </row>
    <row r="57" s="7" customFormat="1" ht="16.5" customHeight="1">
      <c r="A57" s="7"/>
      <c r="B57" s="114"/>
      <c r="C57" s="115"/>
      <c r="D57" s="116" t="s">
        <v>88</v>
      </c>
      <c r="E57" s="116"/>
      <c r="F57" s="116"/>
      <c r="G57" s="116"/>
      <c r="H57" s="116"/>
      <c r="I57" s="117"/>
      <c r="J57" s="116" t="s">
        <v>89</v>
      </c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26">
        <f>ROUND(SUM(AG58:AG63),2)</f>
        <v>0</v>
      </c>
      <c r="AH57" s="117"/>
      <c r="AI57" s="117"/>
      <c r="AJ57" s="117"/>
      <c r="AK57" s="117"/>
      <c r="AL57" s="117"/>
      <c r="AM57" s="117"/>
      <c r="AN57" s="118">
        <f>SUM(AG57,AT57)</f>
        <v>0</v>
      </c>
      <c r="AO57" s="117"/>
      <c r="AP57" s="117"/>
      <c r="AQ57" s="119" t="s">
        <v>81</v>
      </c>
      <c r="AR57" s="120"/>
      <c r="AS57" s="121">
        <f>ROUND(SUM(AS58:AS63),2)</f>
        <v>0</v>
      </c>
      <c r="AT57" s="122">
        <f>ROUND(SUM(AV57:AW57),2)</f>
        <v>0</v>
      </c>
      <c r="AU57" s="123">
        <f>ROUND(SUM(AU58:AU63),5)</f>
        <v>0</v>
      </c>
      <c r="AV57" s="122">
        <f>ROUND(AZ57*L29,2)</f>
        <v>0</v>
      </c>
      <c r="AW57" s="122">
        <f>ROUND(BA57*L30,2)</f>
        <v>0</v>
      </c>
      <c r="AX57" s="122">
        <f>ROUND(BB57*L29,2)</f>
        <v>0</v>
      </c>
      <c r="AY57" s="122">
        <f>ROUND(BC57*L30,2)</f>
        <v>0</v>
      </c>
      <c r="AZ57" s="122">
        <f>ROUND(SUM(AZ58:AZ63),2)</f>
        <v>0</v>
      </c>
      <c r="BA57" s="122">
        <f>ROUND(SUM(BA58:BA63),2)</f>
        <v>0</v>
      </c>
      <c r="BB57" s="122">
        <f>ROUND(SUM(BB58:BB63),2)</f>
        <v>0</v>
      </c>
      <c r="BC57" s="122">
        <f>ROUND(SUM(BC58:BC63),2)</f>
        <v>0</v>
      </c>
      <c r="BD57" s="124">
        <f>ROUND(SUM(BD58:BD63),2)</f>
        <v>0</v>
      </c>
      <c r="BE57" s="7"/>
      <c r="BS57" s="125" t="s">
        <v>73</v>
      </c>
      <c r="BT57" s="125" t="s">
        <v>82</v>
      </c>
      <c r="BU57" s="125" t="s">
        <v>75</v>
      </c>
      <c r="BV57" s="125" t="s">
        <v>76</v>
      </c>
      <c r="BW57" s="125" t="s">
        <v>90</v>
      </c>
      <c r="BX57" s="125" t="s">
        <v>5</v>
      </c>
      <c r="CL57" s="125" t="s">
        <v>19</v>
      </c>
      <c r="CM57" s="125" t="s">
        <v>84</v>
      </c>
    </row>
    <row r="58" s="4" customFormat="1" ht="16.5" customHeight="1">
      <c r="A58" s="113" t="s">
        <v>78</v>
      </c>
      <c r="B58" s="65"/>
      <c r="C58" s="127"/>
      <c r="D58" s="127"/>
      <c r="E58" s="128" t="s">
        <v>91</v>
      </c>
      <c r="F58" s="128"/>
      <c r="G58" s="128"/>
      <c r="H58" s="128"/>
      <c r="I58" s="128"/>
      <c r="J58" s="127"/>
      <c r="K58" s="128" t="s">
        <v>92</v>
      </c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29">
        <f>'D.1.4.a - Zdravotně techn...'!J32</f>
        <v>0</v>
      </c>
      <c r="AH58" s="127"/>
      <c r="AI58" s="127"/>
      <c r="AJ58" s="127"/>
      <c r="AK58" s="127"/>
      <c r="AL58" s="127"/>
      <c r="AM58" s="127"/>
      <c r="AN58" s="129">
        <f>SUM(AG58,AT58)</f>
        <v>0</v>
      </c>
      <c r="AO58" s="127"/>
      <c r="AP58" s="127"/>
      <c r="AQ58" s="130" t="s">
        <v>93</v>
      </c>
      <c r="AR58" s="67"/>
      <c r="AS58" s="131">
        <v>0</v>
      </c>
      <c r="AT58" s="132">
        <f>ROUND(SUM(AV58:AW58),2)</f>
        <v>0</v>
      </c>
      <c r="AU58" s="133">
        <f>'D.1.4.a - Zdravotně techn...'!P97</f>
        <v>0</v>
      </c>
      <c r="AV58" s="132">
        <f>'D.1.4.a - Zdravotně techn...'!J35</f>
        <v>0</v>
      </c>
      <c r="AW58" s="132">
        <f>'D.1.4.a - Zdravotně techn...'!J36</f>
        <v>0</v>
      </c>
      <c r="AX58" s="132">
        <f>'D.1.4.a - Zdravotně techn...'!J37</f>
        <v>0</v>
      </c>
      <c r="AY58" s="132">
        <f>'D.1.4.a - Zdravotně techn...'!J38</f>
        <v>0</v>
      </c>
      <c r="AZ58" s="132">
        <f>'D.1.4.a - Zdravotně techn...'!F35</f>
        <v>0</v>
      </c>
      <c r="BA58" s="132">
        <f>'D.1.4.a - Zdravotně techn...'!F36</f>
        <v>0</v>
      </c>
      <c r="BB58" s="132">
        <f>'D.1.4.a - Zdravotně techn...'!F37</f>
        <v>0</v>
      </c>
      <c r="BC58" s="132">
        <f>'D.1.4.a - Zdravotně techn...'!F38</f>
        <v>0</v>
      </c>
      <c r="BD58" s="134">
        <f>'D.1.4.a - Zdravotně techn...'!F39</f>
        <v>0</v>
      </c>
      <c r="BE58" s="4"/>
      <c r="BT58" s="135" t="s">
        <v>84</v>
      </c>
      <c r="BV58" s="135" t="s">
        <v>76</v>
      </c>
      <c r="BW58" s="135" t="s">
        <v>94</v>
      </c>
      <c r="BX58" s="135" t="s">
        <v>90</v>
      </c>
      <c r="CL58" s="135" t="s">
        <v>19</v>
      </c>
    </row>
    <row r="59" s="4" customFormat="1" ht="16.5" customHeight="1">
      <c r="A59" s="113" t="s">
        <v>78</v>
      </c>
      <c r="B59" s="65"/>
      <c r="C59" s="127"/>
      <c r="D59" s="127"/>
      <c r="E59" s="128" t="s">
        <v>95</v>
      </c>
      <c r="F59" s="128"/>
      <c r="G59" s="128"/>
      <c r="H59" s="128"/>
      <c r="I59" s="128"/>
      <c r="J59" s="127"/>
      <c r="K59" s="128" t="s">
        <v>96</v>
      </c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9">
        <f>'D.1.4.c - Vzduchotechnika'!J32</f>
        <v>0</v>
      </c>
      <c r="AH59" s="127"/>
      <c r="AI59" s="127"/>
      <c r="AJ59" s="127"/>
      <c r="AK59" s="127"/>
      <c r="AL59" s="127"/>
      <c r="AM59" s="127"/>
      <c r="AN59" s="129">
        <f>SUM(AG59,AT59)</f>
        <v>0</v>
      </c>
      <c r="AO59" s="127"/>
      <c r="AP59" s="127"/>
      <c r="AQ59" s="130" t="s">
        <v>93</v>
      </c>
      <c r="AR59" s="67"/>
      <c r="AS59" s="131">
        <v>0</v>
      </c>
      <c r="AT59" s="132">
        <f>ROUND(SUM(AV59:AW59),2)</f>
        <v>0</v>
      </c>
      <c r="AU59" s="133">
        <f>'D.1.4.c - Vzduchotechnika'!P91</f>
        <v>0</v>
      </c>
      <c r="AV59" s="132">
        <f>'D.1.4.c - Vzduchotechnika'!J35</f>
        <v>0</v>
      </c>
      <c r="AW59" s="132">
        <f>'D.1.4.c - Vzduchotechnika'!J36</f>
        <v>0</v>
      </c>
      <c r="AX59" s="132">
        <f>'D.1.4.c - Vzduchotechnika'!J37</f>
        <v>0</v>
      </c>
      <c r="AY59" s="132">
        <f>'D.1.4.c - Vzduchotechnika'!J38</f>
        <v>0</v>
      </c>
      <c r="AZ59" s="132">
        <f>'D.1.4.c - Vzduchotechnika'!F35</f>
        <v>0</v>
      </c>
      <c r="BA59" s="132">
        <f>'D.1.4.c - Vzduchotechnika'!F36</f>
        <v>0</v>
      </c>
      <c r="BB59" s="132">
        <f>'D.1.4.c - Vzduchotechnika'!F37</f>
        <v>0</v>
      </c>
      <c r="BC59" s="132">
        <f>'D.1.4.c - Vzduchotechnika'!F38</f>
        <v>0</v>
      </c>
      <c r="BD59" s="134">
        <f>'D.1.4.c - Vzduchotechnika'!F39</f>
        <v>0</v>
      </c>
      <c r="BE59" s="4"/>
      <c r="BT59" s="135" t="s">
        <v>84</v>
      </c>
      <c r="BV59" s="135" t="s">
        <v>76</v>
      </c>
      <c r="BW59" s="135" t="s">
        <v>97</v>
      </c>
      <c r="BX59" s="135" t="s">
        <v>90</v>
      </c>
      <c r="CL59" s="135" t="s">
        <v>19</v>
      </c>
    </row>
    <row r="60" s="4" customFormat="1" ht="16.5" customHeight="1">
      <c r="A60" s="113" t="s">
        <v>78</v>
      </c>
      <c r="B60" s="65"/>
      <c r="C60" s="127"/>
      <c r="D60" s="127"/>
      <c r="E60" s="128" t="s">
        <v>98</v>
      </c>
      <c r="F60" s="128"/>
      <c r="G60" s="128"/>
      <c r="H60" s="128"/>
      <c r="I60" s="128"/>
      <c r="J60" s="127"/>
      <c r="K60" s="128" t="s">
        <v>99</v>
      </c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9">
        <f>'D.1.4.d - ÚT a MaR'!J32</f>
        <v>0</v>
      </c>
      <c r="AH60" s="127"/>
      <c r="AI60" s="127"/>
      <c r="AJ60" s="127"/>
      <c r="AK60" s="127"/>
      <c r="AL60" s="127"/>
      <c r="AM60" s="127"/>
      <c r="AN60" s="129">
        <f>SUM(AG60,AT60)</f>
        <v>0</v>
      </c>
      <c r="AO60" s="127"/>
      <c r="AP60" s="127"/>
      <c r="AQ60" s="130" t="s">
        <v>93</v>
      </c>
      <c r="AR60" s="67"/>
      <c r="AS60" s="131">
        <v>0</v>
      </c>
      <c r="AT60" s="132">
        <f>ROUND(SUM(AV60:AW60),2)</f>
        <v>0</v>
      </c>
      <c r="AU60" s="133">
        <f>'D.1.4.d - ÚT a MaR'!P92</f>
        <v>0</v>
      </c>
      <c r="AV60" s="132">
        <f>'D.1.4.d - ÚT a MaR'!J35</f>
        <v>0</v>
      </c>
      <c r="AW60" s="132">
        <f>'D.1.4.d - ÚT a MaR'!J36</f>
        <v>0</v>
      </c>
      <c r="AX60" s="132">
        <f>'D.1.4.d - ÚT a MaR'!J37</f>
        <v>0</v>
      </c>
      <c r="AY60" s="132">
        <f>'D.1.4.d - ÚT a MaR'!J38</f>
        <v>0</v>
      </c>
      <c r="AZ60" s="132">
        <f>'D.1.4.d - ÚT a MaR'!F35</f>
        <v>0</v>
      </c>
      <c r="BA60" s="132">
        <f>'D.1.4.d - ÚT a MaR'!F36</f>
        <v>0</v>
      </c>
      <c r="BB60" s="132">
        <f>'D.1.4.d - ÚT a MaR'!F37</f>
        <v>0</v>
      </c>
      <c r="BC60" s="132">
        <f>'D.1.4.d - ÚT a MaR'!F38</f>
        <v>0</v>
      </c>
      <c r="BD60" s="134">
        <f>'D.1.4.d - ÚT a MaR'!F39</f>
        <v>0</v>
      </c>
      <c r="BE60" s="4"/>
      <c r="BT60" s="135" t="s">
        <v>84</v>
      </c>
      <c r="BV60" s="135" t="s">
        <v>76</v>
      </c>
      <c r="BW60" s="135" t="s">
        <v>100</v>
      </c>
      <c r="BX60" s="135" t="s">
        <v>90</v>
      </c>
      <c r="CL60" s="135" t="s">
        <v>19</v>
      </c>
    </row>
    <row r="61" s="4" customFormat="1" ht="16.5" customHeight="1">
      <c r="A61" s="113" t="s">
        <v>78</v>
      </c>
      <c r="B61" s="65"/>
      <c r="C61" s="127"/>
      <c r="D61" s="127"/>
      <c r="E61" s="128" t="s">
        <v>101</v>
      </c>
      <c r="F61" s="128"/>
      <c r="G61" s="128"/>
      <c r="H61" s="128"/>
      <c r="I61" s="128"/>
      <c r="J61" s="127"/>
      <c r="K61" s="128" t="s">
        <v>102</v>
      </c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  <c r="AG61" s="129">
        <f>'D.1.4.g - Elektroinstalac...'!J32</f>
        <v>0</v>
      </c>
      <c r="AH61" s="127"/>
      <c r="AI61" s="127"/>
      <c r="AJ61" s="127"/>
      <c r="AK61" s="127"/>
      <c r="AL61" s="127"/>
      <c r="AM61" s="127"/>
      <c r="AN61" s="129">
        <f>SUM(AG61,AT61)</f>
        <v>0</v>
      </c>
      <c r="AO61" s="127"/>
      <c r="AP61" s="127"/>
      <c r="AQ61" s="130" t="s">
        <v>93</v>
      </c>
      <c r="AR61" s="67"/>
      <c r="AS61" s="131">
        <v>0</v>
      </c>
      <c r="AT61" s="132">
        <f>ROUND(SUM(AV61:AW61),2)</f>
        <v>0</v>
      </c>
      <c r="AU61" s="133">
        <f>'D.1.4.g - Elektroinstalac...'!P90</f>
        <v>0</v>
      </c>
      <c r="AV61" s="132">
        <f>'D.1.4.g - Elektroinstalac...'!J35</f>
        <v>0</v>
      </c>
      <c r="AW61" s="132">
        <f>'D.1.4.g - Elektroinstalac...'!J36</f>
        <v>0</v>
      </c>
      <c r="AX61" s="132">
        <f>'D.1.4.g - Elektroinstalac...'!J37</f>
        <v>0</v>
      </c>
      <c r="AY61" s="132">
        <f>'D.1.4.g - Elektroinstalac...'!J38</f>
        <v>0</v>
      </c>
      <c r="AZ61" s="132">
        <f>'D.1.4.g - Elektroinstalac...'!F35</f>
        <v>0</v>
      </c>
      <c r="BA61" s="132">
        <f>'D.1.4.g - Elektroinstalac...'!F36</f>
        <v>0</v>
      </c>
      <c r="BB61" s="132">
        <f>'D.1.4.g - Elektroinstalac...'!F37</f>
        <v>0</v>
      </c>
      <c r="BC61" s="132">
        <f>'D.1.4.g - Elektroinstalac...'!F38</f>
        <v>0</v>
      </c>
      <c r="BD61" s="134">
        <f>'D.1.4.g - Elektroinstalac...'!F39</f>
        <v>0</v>
      </c>
      <c r="BE61" s="4"/>
      <c r="BT61" s="135" t="s">
        <v>84</v>
      </c>
      <c r="BV61" s="135" t="s">
        <v>76</v>
      </c>
      <c r="BW61" s="135" t="s">
        <v>103</v>
      </c>
      <c r="BX61" s="135" t="s">
        <v>90</v>
      </c>
      <c r="CL61" s="135" t="s">
        <v>19</v>
      </c>
    </row>
    <row r="62" s="4" customFormat="1" ht="16.5" customHeight="1">
      <c r="A62" s="113" t="s">
        <v>78</v>
      </c>
      <c r="B62" s="65"/>
      <c r="C62" s="127"/>
      <c r="D62" s="127"/>
      <c r="E62" s="128" t="s">
        <v>104</v>
      </c>
      <c r="F62" s="128"/>
      <c r="G62" s="128"/>
      <c r="H62" s="128"/>
      <c r="I62" s="128"/>
      <c r="J62" s="127"/>
      <c r="K62" s="128" t="s">
        <v>105</v>
      </c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9">
        <f>'D.1.4.g.a - Hromosvod a u...'!J32</f>
        <v>0</v>
      </c>
      <c r="AH62" s="127"/>
      <c r="AI62" s="127"/>
      <c r="AJ62" s="127"/>
      <c r="AK62" s="127"/>
      <c r="AL62" s="127"/>
      <c r="AM62" s="127"/>
      <c r="AN62" s="129">
        <f>SUM(AG62,AT62)</f>
        <v>0</v>
      </c>
      <c r="AO62" s="127"/>
      <c r="AP62" s="127"/>
      <c r="AQ62" s="130" t="s">
        <v>93</v>
      </c>
      <c r="AR62" s="67"/>
      <c r="AS62" s="131">
        <v>0</v>
      </c>
      <c r="AT62" s="132">
        <f>ROUND(SUM(AV62:AW62),2)</f>
        <v>0</v>
      </c>
      <c r="AU62" s="133">
        <f>'D.1.4.g.a - Hromosvod a u...'!P87</f>
        <v>0</v>
      </c>
      <c r="AV62" s="132">
        <f>'D.1.4.g.a - Hromosvod a u...'!J35</f>
        <v>0</v>
      </c>
      <c r="AW62" s="132">
        <f>'D.1.4.g.a - Hromosvod a u...'!J36</f>
        <v>0</v>
      </c>
      <c r="AX62" s="132">
        <f>'D.1.4.g.a - Hromosvod a u...'!J37</f>
        <v>0</v>
      </c>
      <c r="AY62" s="132">
        <f>'D.1.4.g.a - Hromosvod a u...'!J38</f>
        <v>0</v>
      </c>
      <c r="AZ62" s="132">
        <f>'D.1.4.g.a - Hromosvod a u...'!F35</f>
        <v>0</v>
      </c>
      <c r="BA62" s="132">
        <f>'D.1.4.g.a - Hromosvod a u...'!F36</f>
        <v>0</v>
      </c>
      <c r="BB62" s="132">
        <f>'D.1.4.g.a - Hromosvod a u...'!F37</f>
        <v>0</v>
      </c>
      <c r="BC62" s="132">
        <f>'D.1.4.g.a - Hromosvod a u...'!F38</f>
        <v>0</v>
      </c>
      <c r="BD62" s="134">
        <f>'D.1.4.g.a - Hromosvod a u...'!F39</f>
        <v>0</v>
      </c>
      <c r="BE62" s="4"/>
      <c r="BT62" s="135" t="s">
        <v>84</v>
      </c>
      <c r="BV62" s="135" t="s">
        <v>76</v>
      </c>
      <c r="BW62" s="135" t="s">
        <v>106</v>
      </c>
      <c r="BX62" s="135" t="s">
        <v>90</v>
      </c>
      <c r="CL62" s="135" t="s">
        <v>19</v>
      </c>
    </row>
    <row r="63" s="4" customFormat="1" ht="16.5" customHeight="1">
      <c r="A63" s="113" t="s">
        <v>78</v>
      </c>
      <c r="B63" s="65"/>
      <c r="C63" s="127"/>
      <c r="D63" s="127"/>
      <c r="E63" s="128" t="s">
        <v>107</v>
      </c>
      <c r="F63" s="128"/>
      <c r="G63" s="128"/>
      <c r="H63" s="128"/>
      <c r="I63" s="128"/>
      <c r="J63" s="127"/>
      <c r="K63" s="128" t="s">
        <v>108</v>
      </c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28"/>
      <c r="AD63" s="128"/>
      <c r="AE63" s="128"/>
      <c r="AF63" s="128"/>
      <c r="AG63" s="129">
        <f>'D.1.4.h - Elektroinstalac...'!J32</f>
        <v>0</v>
      </c>
      <c r="AH63" s="127"/>
      <c r="AI63" s="127"/>
      <c r="AJ63" s="127"/>
      <c r="AK63" s="127"/>
      <c r="AL63" s="127"/>
      <c r="AM63" s="127"/>
      <c r="AN63" s="129">
        <f>SUM(AG63,AT63)</f>
        <v>0</v>
      </c>
      <c r="AO63" s="127"/>
      <c r="AP63" s="127"/>
      <c r="AQ63" s="130" t="s">
        <v>93</v>
      </c>
      <c r="AR63" s="67"/>
      <c r="AS63" s="131">
        <v>0</v>
      </c>
      <c r="AT63" s="132">
        <f>ROUND(SUM(AV63:AW63),2)</f>
        <v>0</v>
      </c>
      <c r="AU63" s="133">
        <f>'D.1.4.h - Elektroinstalac...'!P90</f>
        <v>0</v>
      </c>
      <c r="AV63" s="132">
        <f>'D.1.4.h - Elektroinstalac...'!J35</f>
        <v>0</v>
      </c>
      <c r="AW63" s="132">
        <f>'D.1.4.h - Elektroinstalac...'!J36</f>
        <v>0</v>
      </c>
      <c r="AX63" s="132">
        <f>'D.1.4.h - Elektroinstalac...'!J37</f>
        <v>0</v>
      </c>
      <c r="AY63" s="132">
        <f>'D.1.4.h - Elektroinstalac...'!J38</f>
        <v>0</v>
      </c>
      <c r="AZ63" s="132">
        <f>'D.1.4.h - Elektroinstalac...'!F35</f>
        <v>0</v>
      </c>
      <c r="BA63" s="132">
        <f>'D.1.4.h - Elektroinstalac...'!F36</f>
        <v>0</v>
      </c>
      <c r="BB63" s="132">
        <f>'D.1.4.h - Elektroinstalac...'!F37</f>
        <v>0</v>
      </c>
      <c r="BC63" s="132">
        <f>'D.1.4.h - Elektroinstalac...'!F38</f>
        <v>0</v>
      </c>
      <c r="BD63" s="134">
        <f>'D.1.4.h - Elektroinstalac...'!F39</f>
        <v>0</v>
      </c>
      <c r="BE63" s="4"/>
      <c r="BT63" s="135" t="s">
        <v>84</v>
      </c>
      <c r="BV63" s="135" t="s">
        <v>76</v>
      </c>
      <c r="BW63" s="135" t="s">
        <v>109</v>
      </c>
      <c r="BX63" s="135" t="s">
        <v>90</v>
      </c>
      <c r="CL63" s="135" t="s">
        <v>19</v>
      </c>
    </row>
    <row r="64" s="7" customFormat="1" ht="24.75" customHeight="1">
      <c r="A64" s="113" t="s">
        <v>78</v>
      </c>
      <c r="B64" s="114"/>
      <c r="C64" s="115"/>
      <c r="D64" s="116" t="s">
        <v>110</v>
      </c>
      <c r="E64" s="116"/>
      <c r="F64" s="116"/>
      <c r="G64" s="116"/>
      <c r="H64" s="116"/>
      <c r="I64" s="117"/>
      <c r="J64" s="116" t="s">
        <v>111</v>
      </c>
      <c r="K64" s="116"/>
      <c r="L64" s="116"/>
      <c r="M64" s="116"/>
      <c r="N64" s="116"/>
      <c r="O64" s="116"/>
      <c r="P64" s="116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  <c r="AB64" s="116"/>
      <c r="AC64" s="116"/>
      <c r="AD64" s="116"/>
      <c r="AE64" s="116"/>
      <c r="AF64" s="116"/>
      <c r="AG64" s="118">
        <f>'VRN - Vedlejší rozpočtové...'!J30</f>
        <v>0</v>
      </c>
      <c r="AH64" s="117"/>
      <c r="AI64" s="117"/>
      <c r="AJ64" s="117"/>
      <c r="AK64" s="117"/>
      <c r="AL64" s="117"/>
      <c r="AM64" s="117"/>
      <c r="AN64" s="118">
        <f>SUM(AG64,AT64)</f>
        <v>0</v>
      </c>
      <c r="AO64" s="117"/>
      <c r="AP64" s="117"/>
      <c r="AQ64" s="119" t="s">
        <v>81</v>
      </c>
      <c r="AR64" s="120"/>
      <c r="AS64" s="136">
        <v>0</v>
      </c>
      <c r="AT64" s="137">
        <f>ROUND(SUM(AV64:AW64),2)</f>
        <v>0</v>
      </c>
      <c r="AU64" s="138">
        <f>'VRN - Vedlejší rozpočtové...'!P83</f>
        <v>0</v>
      </c>
      <c r="AV64" s="137">
        <f>'VRN - Vedlejší rozpočtové...'!J33</f>
        <v>0</v>
      </c>
      <c r="AW64" s="137">
        <f>'VRN - Vedlejší rozpočtové...'!J34</f>
        <v>0</v>
      </c>
      <c r="AX64" s="137">
        <f>'VRN - Vedlejší rozpočtové...'!J35</f>
        <v>0</v>
      </c>
      <c r="AY64" s="137">
        <f>'VRN - Vedlejší rozpočtové...'!J36</f>
        <v>0</v>
      </c>
      <c r="AZ64" s="137">
        <f>'VRN - Vedlejší rozpočtové...'!F33</f>
        <v>0</v>
      </c>
      <c r="BA64" s="137">
        <f>'VRN - Vedlejší rozpočtové...'!F34</f>
        <v>0</v>
      </c>
      <c r="BB64" s="137">
        <f>'VRN - Vedlejší rozpočtové...'!F35</f>
        <v>0</v>
      </c>
      <c r="BC64" s="137">
        <f>'VRN - Vedlejší rozpočtové...'!F36</f>
        <v>0</v>
      </c>
      <c r="BD64" s="139">
        <f>'VRN - Vedlejší rozpočtové...'!F37</f>
        <v>0</v>
      </c>
      <c r="BE64" s="7"/>
      <c r="BT64" s="125" t="s">
        <v>82</v>
      </c>
      <c r="BV64" s="125" t="s">
        <v>76</v>
      </c>
      <c r="BW64" s="125" t="s">
        <v>112</v>
      </c>
      <c r="BX64" s="125" t="s">
        <v>5</v>
      </c>
      <c r="CL64" s="125" t="s">
        <v>19</v>
      </c>
      <c r="CM64" s="125" t="s">
        <v>84</v>
      </c>
    </row>
    <row r="65" s="2" customFormat="1" ht="30" customHeight="1">
      <c r="A65" s="40"/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6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</row>
    <row r="66" s="2" customFormat="1" ht="6.96" customHeight="1">
      <c r="A66" s="40"/>
      <c r="B66" s="61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46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</row>
  </sheetData>
  <sheetProtection sheet="1" formatColumns="0" formatRows="0" objects="1" scenarios="1" spinCount="100000" saltValue="r0vQvj0Iwm6rAZF4xcG7DMQSd5vN/tWKY44RlJ70rrjmp/rbAYect1TpHPF4dPNRrR7vP+xB4OWJK5KyvtvS8g==" hashValue="R8bF8XjcA0kO15j2BewVaoye3SPOupWXYwAdBhx66IdqWvCBMtjVLbIcaiJeFnRRN+Pmtj2yYJuooi/bo6BOtg==" algorithmName="SHA-512" password="CC35"/>
  <mergeCells count="78">
    <mergeCell ref="C52:G52"/>
    <mergeCell ref="D64:H64"/>
    <mergeCell ref="D56:H56"/>
    <mergeCell ref="D55:H55"/>
    <mergeCell ref="D57:H57"/>
    <mergeCell ref="E58:I58"/>
    <mergeCell ref="E59:I59"/>
    <mergeCell ref="E60:I60"/>
    <mergeCell ref="E61:I61"/>
    <mergeCell ref="E62:I62"/>
    <mergeCell ref="E63:I63"/>
    <mergeCell ref="I52:AF52"/>
    <mergeCell ref="J55:AF55"/>
    <mergeCell ref="J56:AF56"/>
    <mergeCell ref="J64:AF64"/>
    <mergeCell ref="J57:AF57"/>
    <mergeCell ref="K61:AF61"/>
    <mergeCell ref="K62:AF62"/>
    <mergeCell ref="K60:AF60"/>
    <mergeCell ref="K63:AF63"/>
    <mergeCell ref="K59:AF59"/>
    <mergeCell ref="K58:AF58"/>
    <mergeCell ref="L45:AO45"/>
    <mergeCell ref="AG54:AM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  <mergeCell ref="AG64:AM64"/>
    <mergeCell ref="AG57:AM57"/>
    <mergeCell ref="AG62:AM62"/>
    <mergeCell ref="AG60:AM60"/>
    <mergeCell ref="AG55:AM55"/>
    <mergeCell ref="AG61:AM61"/>
    <mergeCell ref="AG52:AM52"/>
    <mergeCell ref="AG56:AM56"/>
    <mergeCell ref="AG59:AM59"/>
    <mergeCell ref="AG58:AM58"/>
    <mergeCell ref="AG63:AM63"/>
    <mergeCell ref="AM49:AP49"/>
    <mergeCell ref="AM47:AN47"/>
    <mergeCell ref="AM50:AP50"/>
    <mergeCell ref="AN63:AP63"/>
    <mergeCell ref="AN52:AP52"/>
    <mergeCell ref="AN61:AP61"/>
    <mergeCell ref="AN60:AP60"/>
    <mergeCell ref="AN55:AP55"/>
    <mergeCell ref="AN56:AP56"/>
    <mergeCell ref="AN59:AP59"/>
    <mergeCell ref="AN64:AP64"/>
    <mergeCell ref="AN57:AP57"/>
    <mergeCell ref="AN62:AP62"/>
    <mergeCell ref="AN58:AP58"/>
    <mergeCell ref="AS49:AT51"/>
    <mergeCell ref="AN54:AP54"/>
  </mergeCells>
  <hyperlinks>
    <hyperlink ref="A55" location="'D.1.1 - Architektonicko-s...'!C2" display="/"/>
    <hyperlink ref="A56" location="'D.1.2 - Stavebně konstruk...'!C2" display="/"/>
    <hyperlink ref="A58" location="'D.1.4.a - Zdravotně techn...'!C2" display="/"/>
    <hyperlink ref="A59" location="'D.1.4.c - Vzduchotechnika'!C2" display="/"/>
    <hyperlink ref="A60" location="'D.1.4.d - ÚT a MaR'!C2" display="/"/>
    <hyperlink ref="A61" location="'D.1.4.g - Elektroinstalac...'!C2" display="/"/>
    <hyperlink ref="A62" location="'D.1.4.g.a - Hromosvod a u...'!C2" display="/"/>
    <hyperlink ref="A63" location="'D.1.4.h - Elektroinstalac...'!C2" display="/"/>
    <hyperlink ref="A64" location="'VRN - Vedlejší rozpočtové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83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84</v>
      </c>
    </row>
    <row r="4" s="1" customFormat="1" ht="24.96" customHeight="1">
      <c r="B4" s="22"/>
      <c r="D4" s="142" t="s">
        <v>113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Rekonstrukce podkroví Centra volnočasových aktivit v Chrastavě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114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115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stavby'!AN8</f>
        <v>4. 6. 2025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">
        <v>27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">
        <v>28</v>
      </c>
      <c r="F15" s="40"/>
      <c r="G15" s="40"/>
      <c r="H15" s="40"/>
      <c r="I15" s="144" t="s">
        <v>29</v>
      </c>
      <c r="J15" s="135" t="s">
        <v>19</v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30</v>
      </c>
      <c r="E17" s="40"/>
      <c r="F17" s="40"/>
      <c r="G17" s="40"/>
      <c r="H17" s="40"/>
      <c r="I17" s="144" t="s">
        <v>26</v>
      </c>
      <c r="J17" s="35" t="str">
        <f>'Rekapitulace stavby'!AN13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5"/>
      <c r="G18" s="135"/>
      <c r="H18" s="135"/>
      <c r="I18" s="144" t="s">
        <v>29</v>
      </c>
      <c r="J18" s="35" t="str">
        <f>'Rekapitulace stavby'!AN14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32</v>
      </c>
      <c r="E20" s="40"/>
      <c r="F20" s="40"/>
      <c r="G20" s="40"/>
      <c r="H20" s="40"/>
      <c r="I20" s="144" t="s">
        <v>26</v>
      </c>
      <c r="J20" s="135" t="s">
        <v>33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">
        <v>34</v>
      </c>
      <c r="F21" s="40"/>
      <c r="G21" s="40"/>
      <c r="H21" s="40"/>
      <c r="I21" s="144" t="s">
        <v>29</v>
      </c>
      <c r="J21" s="135" t="s">
        <v>19</v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36</v>
      </c>
      <c r="E23" s="40"/>
      <c r="F23" s="40"/>
      <c r="G23" s="40"/>
      <c r="H23" s="40"/>
      <c r="I23" s="144" t="s">
        <v>26</v>
      </c>
      <c r="J23" s="135" t="str">
        <f>IF('Rekapitulace stavby'!AN19="","",'Rekapitulace stavby'!AN19)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tr">
        <f>IF('Rekapitulace stavby'!E20="","",'Rekapitulace stavby'!E20)</f>
        <v xml:space="preserve"> </v>
      </c>
      <c r="F24" s="40"/>
      <c r="G24" s="40"/>
      <c r="H24" s="40"/>
      <c r="I24" s="144" t="s">
        <v>29</v>
      </c>
      <c r="J24" s="135" t="str">
        <f>IF('Rekapitulace stavby'!AN20="","",'Rekapitulace stavby'!AN20)</f>
        <v/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38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40</v>
      </c>
      <c r="E30" s="40"/>
      <c r="F30" s="40"/>
      <c r="G30" s="40"/>
      <c r="H30" s="40"/>
      <c r="I30" s="40"/>
      <c r="J30" s="155">
        <f>ROUND(J109,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42</v>
      </c>
      <c r="G32" s="40"/>
      <c r="H32" s="40"/>
      <c r="I32" s="156" t="s">
        <v>41</v>
      </c>
      <c r="J32" s="156" t="s">
        <v>43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44</v>
      </c>
      <c r="E33" s="144" t="s">
        <v>45</v>
      </c>
      <c r="F33" s="158">
        <f>ROUND((SUM(BE109:BE1000)),  2)</f>
        <v>0</v>
      </c>
      <c r="G33" s="40"/>
      <c r="H33" s="40"/>
      <c r="I33" s="159">
        <v>0.20999999999999999</v>
      </c>
      <c r="J33" s="158">
        <f>ROUND(((SUM(BE109:BE1000))*I33),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46</v>
      </c>
      <c r="F34" s="158">
        <f>ROUND((SUM(BF109:BF1000)),  2)</f>
        <v>0</v>
      </c>
      <c r="G34" s="40"/>
      <c r="H34" s="40"/>
      <c r="I34" s="159">
        <v>0.12</v>
      </c>
      <c r="J34" s="158">
        <f>ROUND(((SUM(BF109:BF1000))*I34),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47</v>
      </c>
      <c r="F35" s="158">
        <f>ROUND((SUM(BG109:BG1000)),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48</v>
      </c>
      <c r="F36" s="158">
        <f>ROUND((SUM(BH109:BH1000)),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49</v>
      </c>
      <c r="F37" s="158">
        <f>ROUND((SUM(BI109:BI1000)),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50</v>
      </c>
      <c r="E39" s="162"/>
      <c r="F39" s="162"/>
      <c r="G39" s="163" t="s">
        <v>51</v>
      </c>
      <c r="H39" s="164" t="s">
        <v>52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116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Rekonstrukce podkroví Centra volnočasových aktivit v Chrastavě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114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D.1.1 - Architektonicko-stavební řešení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p.č.st. 466, Turpišova 407, Chrastava</v>
      </c>
      <c r="G52" s="42"/>
      <c r="H52" s="42"/>
      <c r="I52" s="34" t="s">
        <v>23</v>
      </c>
      <c r="J52" s="74" t="str">
        <f>IF(J12="","",J12)</f>
        <v>4. 6. 2025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Město Chrastava, nám.1. máje 1, 463 31 Chrastava</v>
      </c>
      <c r="G54" s="42"/>
      <c r="H54" s="42"/>
      <c r="I54" s="34" t="s">
        <v>32</v>
      </c>
      <c r="J54" s="38" t="str">
        <f>E21</f>
        <v>V&amp;M spol. s r.o.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30</v>
      </c>
      <c r="D55" s="42"/>
      <c r="E55" s="42"/>
      <c r="F55" s="29" t="str">
        <f>IF(E18="","",E18)</f>
        <v>Vyplň údaj</v>
      </c>
      <c r="G55" s="42"/>
      <c r="H55" s="42"/>
      <c r="I55" s="34" t="s">
        <v>36</v>
      </c>
      <c r="J55" s="38" t="str">
        <f>E24</f>
        <v xml:space="preserve"> 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117</v>
      </c>
      <c r="D57" s="173"/>
      <c r="E57" s="173"/>
      <c r="F57" s="173"/>
      <c r="G57" s="173"/>
      <c r="H57" s="173"/>
      <c r="I57" s="173"/>
      <c r="J57" s="174" t="s">
        <v>118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72</v>
      </c>
      <c r="D59" s="42"/>
      <c r="E59" s="42"/>
      <c r="F59" s="42"/>
      <c r="G59" s="42"/>
      <c r="H59" s="42"/>
      <c r="I59" s="42"/>
      <c r="J59" s="104">
        <f>J109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119</v>
      </c>
    </row>
    <row r="60" s="9" customFormat="1" ht="24.96" customHeight="1">
      <c r="A60" s="9"/>
      <c r="B60" s="176"/>
      <c r="C60" s="177"/>
      <c r="D60" s="178" t="s">
        <v>120</v>
      </c>
      <c r="E60" s="179"/>
      <c r="F60" s="179"/>
      <c r="G60" s="179"/>
      <c r="H60" s="179"/>
      <c r="I60" s="179"/>
      <c r="J60" s="180">
        <f>J110</f>
        <v>0</v>
      </c>
      <c r="K60" s="177"/>
      <c r="L60" s="18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2"/>
      <c r="C61" s="127"/>
      <c r="D61" s="183" t="s">
        <v>121</v>
      </c>
      <c r="E61" s="184"/>
      <c r="F61" s="184"/>
      <c r="G61" s="184"/>
      <c r="H61" s="184"/>
      <c r="I61" s="184"/>
      <c r="J61" s="185">
        <f>J111</f>
        <v>0</v>
      </c>
      <c r="K61" s="127"/>
      <c r="L61" s="186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2"/>
      <c r="C62" s="127"/>
      <c r="D62" s="183" t="s">
        <v>122</v>
      </c>
      <c r="E62" s="184"/>
      <c r="F62" s="184"/>
      <c r="G62" s="184"/>
      <c r="H62" s="184"/>
      <c r="I62" s="184"/>
      <c r="J62" s="185">
        <f>J138</f>
        <v>0</v>
      </c>
      <c r="K62" s="127"/>
      <c r="L62" s="186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2"/>
      <c r="C63" s="127"/>
      <c r="D63" s="183" t="s">
        <v>123</v>
      </c>
      <c r="E63" s="184"/>
      <c r="F63" s="184"/>
      <c r="G63" s="184"/>
      <c r="H63" s="184"/>
      <c r="I63" s="184"/>
      <c r="J63" s="185">
        <f>J150</f>
        <v>0</v>
      </c>
      <c r="K63" s="127"/>
      <c r="L63" s="186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2"/>
      <c r="C64" s="127"/>
      <c r="D64" s="183" t="s">
        <v>124</v>
      </c>
      <c r="E64" s="184"/>
      <c r="F64" s="184"/>
      <c r="G64" s="184"/>
      <c r="H64" s="184"/>
      <c r="I64" s="184"/>
      <c r="J64" s="185">
        <f>J168</f>
        <v>0</v>
      </c>
      <c r="K64" s="127"/>
      <c r="L64" s="186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2"/>
      <c r="C65" s="127"/>
      <c r="D65" s="183" t="s">
        <v>125</v>
      </c>
      <c r="E65" s="184"/>
      <c r="F65" s="184"/>
      <c r="G65" s="184"/>
      <c r="H65" s="184"/>
      <c r="I65" s="184"/>
      <c r="J65" s="185">
        <f>J222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126</v>
      </c>
      <c r="E66" s="184"/>
      <c r="F66" s="184"/>
      <c r="G66" s="184"/>
      <c r="H66" s="184"/>
      <c r="I66" s="184"/>
      <c r="J66" s="185">
        <f>J287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127</v>
      </c>
      <c r="E67" s="184"/>
      <c r="F67" s="184"/>
      <c r="G67" s="184"/>
      <c r="H67" s="184"/>
      <c r="I67" s="184"/>
      <c r="J67" s="185">
        <f>J302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128</v>
      </c>
      <c r="E68" s="184"/>
      <c r="F68" s="184"/>
      <c r="G68" s="184"/>
      <c r="H68" s="184"/>
      <c r="I68" s="184"/>
      <c r="J68" s="185">
        <f>J304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129</v>
      </c>
      <c r="E69" s="184"/>
      <c r="F69" s="184"/>
      <c r="G69" s="184"/>
      <c r="H69" s="184"/>
      <c r="I69" s="184"/>
      <c r="J69" s="185">
        <f>J319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9" customFormat="1" ht="24.96" customHeight="1">
      <c r="A70" s="9"/>
      <c r="B70" s="176"/>
      <c r="C70" s="177"/>
      <c r="D70" s="178" t="s">
        <v>130</v>
      </c>
      <c r="E70" s="179"/>
      <c r="F70" s="179"/>
      <c r="G70" s="179"/>
      <c r="H70" s="179"/>
      <c r="I70" s="179"/>
      <c r="J70" s="180">
        <f>J322</f>
        <v>0</v>
      </c>
      <c r="K70" s="177"/>
      <c r="L70" s="181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10" customFormat="1" ht="19.92" customHeight="1">
      <c r="A71" s="10"/>
      <c r="B71" s="182"/>
      <c r="C71" s="127"/>
      <c r="D71" s="183" t="s">
        <v>131</v>
      </c>
      <c r="E71" s="184"/>
      <c r="F71" s="184"/>
      <c r="G71" s="184"/>
      <c r="H71" s="184"/>
      <c r="I71" s="184"/>
      <c r="J71" s="185">
        <f>J323</f>
        <v>0</v>
      </c>
      <c r="K71" s="127"/>
      <c r="L71" s="186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2"/>
      <c r="C72" s="127"/>
      <c r="D72" s="183" t="s">
        <v>132</v>
      </c>
      <c r="E72" s="184"/>
      <c r="F72" s="184"/>
      <c r="G72" s="184"/>
      <c r="H72" s="184"/>
      <c r="I72" s="184"/>
      <c r="J72" s="185">
        <f>J349</f>
        <v>0</v>
      </c>
      <c r="K72" s="127"/>
      <c r="L72" s="186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2"/>
      <c r="C73" s="127"/>
      <c r="D73" s="183" t="s">
        <v>133</v>
      </c>
      <c r="E73" s="184"/>
      <c r="F73" s="184"/>
      <c r="G73" s="184"/>
      <c r="H73" s="184"/>
      <c r="I73" s="184"/>
      <c r="J73" s="185">
        <f>J374</f>
        <v>0</v>
      </c>
      <c r="K73" s="127"/>
      <c r="L73" s="186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2"/>
      <c r="C74" s="127"/>
      <c r="D74" s="183" t="s">
        <v>134</v>
      </c>
      <c r="E74" s="184"/>
      <c r="F74" s="184"/>
      <c r="G74" s="184"/>
      <c r="H74" s="184"/>
      <c r="I74" s="184"/>
      <c r="J74" s="185">
        <f>J469</f>
        <v>0</v>
      </c>
      <c r="K74" s="127"/>
      <c r="L74" s="186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82"/>
      <c r="C75" s="127"/>
      <c r="D75" s="183" t="s">
        <v>135</v>
      </c>
      <c r="E75" s="184"/>
      <c r="F75" s="184"/>
      <c r="G75" s="184"/>
      <c r="H75" s="184"/>
      <c r="I75" s="184"/>
      <c r="J75" s="185">
        <f>J478</f>
        <v>0</v>
      </c>
      <c r="K75" s="127"/>
      <c r="L75" s="186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82"/>
      <c r="C76" s="127"/>
      <c r="D76" s="183" t="s">
        <v>136</v>
      </c>
      <c r="E76" s="184"/>
      <c r="F76" s="184"/>
      <c r="G76" s="184"/>
      <c r="H76" s="184"/>
      <c r="I76" s="184"/>
      <c r="J76" s="185">
        <f>J635</f>
        <v>0</v>
      </c>
      <c r="K76" s="127"/>
      <c r="L76" s="186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19.92" customHeight="1">
      <c r="A77" s="10"/>
      <c r="B77" s="182"/>
      <c r="C77" s="127"/>
      <c r="D77" s="183" t="s">
        <v>137</v>
      </c>
      <c r="E77" s="184"/>
      <c r="F77" s="184"/>
      <c r="G77" s="184"/>
      <c r="H77" s="184"/>
      <c r="I77" s="184"/>
      <c r="J77" s="185">
        <f>J738</f>
        <v>0</v>
      </c>
      <c r="K77" s="127"/>
      <c r="L77" s="186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10" customFormat="1" ht="19.92" customHeight="1">
      <c r="A78" s="10"/>
      <c r="B78" s="182"/>
      <c r="C78" s="127"/>
      <c r="D78" s="183" t="s">
        <v>138</v>
      </c>
      <c r="E78" s="184"/>
      <c r="F78" s="184"/>
      <c r="G78" s="184"/>
      <c r="H78" s="184"/>
      <c r="I78" s="184"/>
      <c r="J78" s="185">
        <f>J795</f>
        <v>0</v>
      </c>
      <c r="K78" s="127"/>
      <c r="L78" s="186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="10" customFormat="1" ht="19.92" customHeight="1">
      <c r="A79" s="10"/>
      <c r="B79" s="182"/>
      <c r="C79" s="127"/>
      <c r="D79" s="183" t="s">
        <v>139</v>
      </c>
      <c r="E79" s="184"/>
      <c r="F79" s="184"/>
      <c r="G79" s="184"/>
      <c r="H79" s="184"/>
      <c r="I79" s="184"/>
      <c r="J79" s="185">
        <f>J808</f>
        <v>0</v>
      </c>
      <c r="K79" s="127"/>
      <c r="L79" s="186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</row>
    <row r="80" s="10" customFormat="1" ht="19.92" customHeight="1">
      <c r="A80" s="10"/>
      <c r="B80" s="182"/>
      <c r="C80" s="127"/>
      <c r="D80" s="183" t="s">
        <v>140</v>
      </c>
      <c r="E80" s="184"/>
      <c r="F80" s="184"/>
      <c r="G80" s="184"/>
      <c r="H80" s="184"/>
      <c r="I80" s="184"/>
      <c r="J80" s="185">
        <f>J833</f>
        <v>0</v>
      </c>
      <c r="K80" s="127"/>
      <c r="L80" s="186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</row>
    <row r="81" s="10" customFormat="1" ht="19.92" customHeight="1">
      <c r="A81" s="10"/>
      <c r="B81" s="182"/>
      <c r="C81" s="127"/>
      <c r="D81" s="183" t="s">
        <v>141</v>
      </c>
      <c r="E81" s="184"/>
      <c r="F81" s="184"/>
      <c r="G81" s="184"/>
      <c r="H81" s="184"/>
      <c r="I81" s="184"/>
      <c r="J81" s="185">
        <f>J838</f>
        <v>0</v>
      </c>
      <c r="K81" s="127"/>
      <c r="L81" s="186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</row>
    <row r="82" s="10" customFormat="1" ht="19.92" customHeight="1">
      <c r="A82" s="10"/>
      <c r="B82" s="182"/>
      <c r="C82" s="127"/>
      <c r="D82" s="183" t="s">
        <v>142</v>
      </c>
      <c r="E82" s="184"/>
      <c r="F82" s="184"/>
      <c r="G82" s="184"/>
      <c r="H82" s="184"/>
      <c r="I82" s="184"/>
      <c r="J82" s="185">
        <f>J848</f>
        <v>0</v>
      </c>
      <c r="K82" s="127"/>
      <c r="L82" s="186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</row>
    <row r="83" s="10" customFormat="1" ht="19.92" customHeight="1">
      <c r="A83" s="10"/>
      <c r="B83" s="182"/>
      <c r="C83" s="127"/>
      <c r="D83" s="183" t="s">
        <v>143</v>
      </c>
      <c r="E83" s="184"/>
      <c r="F83" s="184"/>
      <c r="G83" s="184"/>
      <c r="H83" s="184"/>
      <c r="I83" s="184"/>
      <c r="J83" s="185">
        <f>J869</f>
        <v>0</v>
      </c>
      <c r="K83" s="127"/>
      <c r="L83" s="186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</row>
    <row r="84" s="10" customFormat="1" ht="19.92" customHeight="1">
      <c r="A84" s="10"/>
      <c r="B84" s="182"/>
      <c r="C84" s="127"/>
      <c r="D84" s="183" t="s">
        <v>144</v>
      </c>
      <c r="E84" s="184"/>
      <c r="F84" s="184"/>
      <c r="G84" s="184"/>
      <c r="H84" s="184"/>
      <c r="I84" s="184"/>
      <c r="J84" s="185">
        <f>J879</f>
        <v>0</v>
      </c>
      <c r="K84" s="127"/>
      <c r="L84" s="186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</row>
    <row r="85" s="10" customFormat="1" ht="19.92" customHeight="1">
      <c r="A85" s="10"/>
      <c r="B85" s="182"/>
      <c r="C85" s="127"/>
      <c r="D85" s="183" t="s">
        <v>145</v>
      </c>
      <c r="E85" s="184"/>
      <c r="F85" s="184"/>
      <c r="G85" s="184"/>
      <c r="H85" s="184"/>
      <c r="I85" s="184"/>
      <c r="J85" s="185">
        <f>J903</f>
        <v>0</v>
      </c>
      <c r="K85" s="127"/>
      <c r="L85" s="186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</row>
    <row r="86" s="10" customFormat="1" ht="19.92" customHeight="1">
      <c r="A86" s="10"/>
      <c r="B86" s="182"/>
      <c r="C86" s="127"/>
      <c r="D86" s="183" t="s">
        <v>146</v>
      </c>
      <c r="E86" s="184"/>
      <c r="F86" s="184"/>
      <c r="G86" s="184"/>
      <c r="H86" s="184"/>
      <c r="I86" s="184"/>
      <c r="J86" s="185">
        <f>J943</f>
        <v>0</v>
      </c>
      <c r="K86" s="127"/>
      <c r="L86" s="186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</row>
    <row r="87" s="10" customFormat="1" ht="19.92" customHeight="1">
      <c r="A87" s="10"/>
      <c r="B87" s="182"/>
      <c r="C87" s="127"/>
      <c r="D87" s="183" t="s">
        <v>147</v>
      </c>
      <c r="E87" s="184"/>
      <c r="F87" s="184"/>
      <c r="G87" s="184"/>
      <c r="H87" s="184"/>
      <c r="I87" s="184"/>
      <c r="J87" s="185">
        <f>J956</f>
        <v>0</v>
      </c>
      <c r="K87" s="127"/>
      <c r="L87" s="186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</row>
    <row r="88" s="9" customFormat="1" ht="24.96" customHeight="1">
      <c r="A88" s="9"/>
      <c r="B88" s="176"/>
      <c r="C88" s="177"/>
      <c r="D88" s="178" t="s">
        <v>148</v>
      </c>
      <c r="E88" s="179"/>
      <c r="F88" s="179"/>
      <c r="G88" s="179"/>
      <c r="H88" s="179"/>
      <c r="I88" s="179"/>
      <c r="J88" s="180">
        <f>J996</f>
        <v>0</v>
      </c>
      <c r="K88" s="177"/>
      <c r="L88" s="181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</row>
    <row r="89" s="10" customFormat="1" ht="19.92" customHeight="1">
      <c r="A89" s="10"/>
      <c r="B89" s="182"/>
      <c r="C89" s="127"/>
      <c r="D89" s="183" t="s">
        <v>149</v>
      </c>
      <c r="E89" s="184"/>
      <c r="F89" s="184"/>
      <c r="G89" s="184"/>
      <c r="H89" s="184"/>
      <c r="I89" s="184"/>
      <c r="J89" s="185">
        <f>J997</f>
        <v>0</v>
      </c>
      <c r="K89" s="127"/>
      <c r="L89" s="186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</row>
    <row r="90" s="2" customFormat="1" ht="21.84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6.96" customHeight="1">
      <c r="A91" s="40"/>
      <c r="B91" s="61"/>
      <c r="C91" s="62"/>
      <c r="D91" s="62"/>
      <c r="E91" s="62"/>
      <c r="F91" s="62"/>
      <c r="G91" s="62"/>
      <c r="H91" s="62"/>
      <c r="I91" s="62"/>
      <c r="J91" s="62"/>
      <c r="K91" s="62"/>
      <c r="L91" s="14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5" s="2" customFormat="1" ht="6.96" customHeight="1">
      <c r="A95" s="40"/>
      <c r="B95" s="63"/>
      <c r="C95" s="64"/>
      <c r="D95" s="64"/>
      <c r="E95" s="64"/>
      <c r="F95" s="64"/>
      <c r="G95" s="64"/>
      <c r="H95" s="64"/>
      <c r="I95" s="64"/>
      <c r="J95" s="64"/>
      <c r="K95" s="64"/>
      <c r="L95" s="146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4.96" customHeight="1">
      <c r="A96" s="40"/>
      <c r="B96" s="41"/>
      <c r="C96" s="25" t="s">
        <v>150</v>
      </c>
      <c r="D96" s="42"/>
      <c r="E96" s="42"/>
      <c r="F96" s="42"/>
      <c r="G96" s="42"/>
      <c r="H96" s="42"/>
      <c r="I96" s="42"/>
      <c r="J96" s="42"/>
      <c r="K96" s="42"/>
      <c r="L96" s="146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6.96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146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12" customHeight="1">
      <c r="A98" s="40"/>
      <c r="B98" s="41"/>
      <c r="C98" s="34" t="s">
        <v>16</v>
      </c>
      <c r="D98" s="42"/>
      <c r="E98" s="42"/>
      <c r="F98" s="42"/>
      <c r="G98" s="42"/>
      <c r="H98" s="42"/>
      <c r="I98" s="42"/>
      <c r="J98" s="42"/>
      <c r="K98" s="42"/>
      <c r="L98" s="146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6.5" customHeight="1">
      <c r="A99" s="40"/>
      <c r="B99" s="41"/>
      <c r="C99" s="42"/>
      <c r="D99" s="42"/>
      <c r="E99" s="171" t="str">
        <f>E7</f>
        <v>Rekonstrukce podkroví Centra volnočasových aktivit v Chrastavě</v>
      </c>
      <c r="F99" s="34"/>
      <c r="G99" s="34"/>
      <c r="H99" s="34"/>
      <c r="I99" s="42"/>
      <c r="J99" s="42"/>
      <c r="K99" s="42"/>
      <c r="L99" s="146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12" customHeight="1">
      <c r="A100" s="40"/>
      <c r="B100" s="41"/>
      <c r="C100" s="34" t="s">
        <v>114</v>
      </c>
      <c r="D100" s="42"/>
      <c r="E100" s="42"/>
      <c r="F100" s="42"/>
      <c r="G100" s="42"/>
      <c r="H100" s="42"/>
      <c r="I100" s="42"/>
      <c r="J100" s="42"/>
      <c r="K100" s="42"/>
      <c r="L100" s="146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</row>
    <row r="101" s="2" customFormat="1" ht="16.5" customHeight="1">
      <c r="A101" s="40"/>
      <c r="B101" s="41"/>
      <c r="C101" s="42"/>
      <c r="D101" s="42"/>
      <c r="E101" s="71" t="str">
        <f>E9</f>
        <v>D.1.1 - Architektonicko-stavební řešení</v>
      </c>
      <c r="F101" s="42"/>
      <c r="G101" s="42"/>
      <c r="H101" s="42"/>
      <c r="I101" s="42"/>
      <c r="J101" s="42"/>
      <c r="K101" s="42"/>
      <c r="L101" s="146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</row>
    <row r="102" s="2" customFormat="1" ht="6.96" customHeight="1">
      <c r="A102" s="40"/>
      <c r="B102" s="41"/>
      <c r="C102" s="42"/>
      <c r="D102" s="42"/>
      <c r="E102" s="42"/>
      <c r="F102" s="42"/>
      <c r="G102" s="42"/>
      <c r="H102" s="42"/>
      <c r="I102" s="42"/>
      <c r="J102" s="42"/>
      <c r="K102" s="42"/>
      <c r="L102" s="146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</row>
    <row r="103" s="2" customFormat="1" ht="12" customHeight="1">
      <c r="A103" s="40"/>
      <c r="B103" s="41"/>
      <c r="C103" s="34" t="s">
        <v>21</v>
      </c>
      <c r="D103" s="42"/>
      <c r="E103" s="42"/>
      <c r="F103" s="29" t="str">
        <f>F12</f>
        <v>p.č.st. 466, Turpišova 407, Chrastava</v>
      </c>
      <c r="G103" s="42"/>
      <c r="H103" s="42"/>
      <c r="I103" s="34" t="s">
        <v>23</v>
      </c>
      <c r="J103" s="74" t="str">
        <f>IF(J12="","",J12)</f>
        <v>4. 6. 2025</v>
      </c>
      <c r="K103" s="42"/>
      <c r="L103" s="146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</row>
    <row r="104" s="2" customFormat="1" ht="6.96" customHeight="1">
      <c r="A104" s="40"/>
      <c r="B104" s="41"/>
      <c r="C104" s="42"/>
      <c r="D104" s="42"/>
      <c r="E104" s="42"/>
      <c r="F104" s="42"/>
      <c r="G104" s="42"/>
      <c r="H104" s="42"/>
      <c r="I104" s="42"/>
      <c r="J104" s="42"/>
      <c r="K104" s="42"/>
      <c r="L104" s="146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</row>
    <row r="105" s="2" customFormat="1" ht="15.15" customHeight="1">
      <c r="A105" s="40"/>
      <c r="B105" s="41"/>
      <c r="C105" s="34" t="s">
        <v>25</v>
      </c>
      <c r="D105" s="42"/>
      <c r="E105" s="42"/>
      <c r="F105" s="29" t="str">
        <f>E15</f>
        <v>Město Chrastava, nám.1. máje 1, 463 31 Chrastava</v>
      </c>
      <c r="G105" s="42"/>
      <c r="H105" s="42"/>
      <c r="I105" s="34" t="s">
        <v>32</v>
      </c>
      <c r="J105" s="38" t="str">
        <f>E21</f>
        <v>V&amp;M spol. s r.o.</v>
      </c>
      <c r="K105" s="42"/>
      <c r="L105" s="146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</row>
    <row r="106" s="2" customFormat="1" ht="15.15" customHeight="1">
      <c r="A106" s="40"/>
      <c r="B106" s="41"/>
      <c r="C106" s="34" t="s">
        <v>30</v>
      </c>
      <c r="D106" s="42"/>
      <c r="E106" s="42"/>
      <c r="F106" s="29" t="str">
        <f>IF(E18="","",E18)</f>
        <v>Vyplň údaj</v>
      </c>
      <c r="G106" s="42"/>
      <c r="H106" s="42"/>
      <c r="I106" s="34" t="s">
        <v>36</v>
      </c>
      <c r="J106" s="38" t="str">
        <f>E24</f>
        <v xml:space="preserve"> </v>
      </c>
      <c r="K106" s="42"/>
      <c r="L106" s="146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07" s="2" customFormat="1" ht="10.32" customHeight="1">
      <c r="A107" s="40"/>
      <c r="B107" s="41"/>
      <c r="C107" s="42"/>
      <c r="D107" s="42"/>
      <c r="E107" s="42"/>
      <c r="F107" s="42"/>
      <c r="G107" s="42"/>
      <c r="H107" s="42"/>
      <c r="I107" s="42"/>
      <c r="J107" s="42"/>
      <c r="K107" s="42"/>
      <c r="L107" s="146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08" s="11" customFormat="1" ht="29.28" customHeight="1">
      <c r="A108" s="187"/>
      <c r="B108" s="188"/>
      <c r="C108" s="189" t="s">
        <v>151</v>
      </c>
      <c r="D108" s="190" t="s">
        <v>59</v>
      </c>
      <c r="E108" s="190" t="s">
        <v>55</v>
      </c>
      <c r="F108" s="190" t="s">
        <v>56</v>
      </c>
      <c r="G108" s="190" t="s">
        <v>152</v>
      </c>
      <c r="H108" s="190" t="s">
        <v>153</v>
      </c>
      <c r="I108" s="190" t="s">
        <v>154</v>
      </c>
      <c r="J108" s="190" t="s">
        <v>118</v>
      </c>
      <c r="K108" s="191" t="s">
        <v>155</v>
      </c>
      <c r="L108" s="192"/>
      <c r="M108" s="94" t="s">
        <v>19</v>
      </c>
      <c r="N108" s="95" t="s">
        <v>44</v>
      </c>
      <c r="O108" s="95" t="s">
        <v>156</v>
      </c>
      <c r="P108" s="95" t="s">
        <v>157</v>
      </c>
      <c r="Q108" s="95" t="s">
        <v>158</v>
      </c>
      <c r="R108" s="95" t="s">
        <v>159</v>
      </c>
      <c r="S108" s="95" t="s">
        <v>160</v>
      </c>
      <c r="T108" s="96" t="s">
        <v>161</v>
      </c>
      <c r="U108" s="187"/>
      <c r="V108" s="187"/>
      <c r="W108" s="187"/>
      <c r="X108" s="187"/>
      <c r="Y108" s="187"/>
      <c r="Z108" s="187"/>
      <c r="AA108" s="187"/>
      <c r="AB108" s="187"/>
      <c r="AC108" s="187"/>
      <c r="AD108" s="187"/>
      <c r="AE108" s="187"/>
    </row>
    <row r="109" s="2" customFormat="1" ht="22.8" customHeight="1">
      <c r="A109" s="40"/>
      <c r="B109" s="41"/>
      <c r="C109" s="101" t="s">
        <v>162</v>
      </c>
      <c r="D109" s="42"/>
      <c r="E109" s="42"/>
      <c r="F109" s="42"/>
      <c r="G109" s="42"/>
      <c r="H109" s="42"/>
      <c r="I109" s="42"/>
      <c r="J109" s="193">
        <f>BK109</f>
        <v>0</v>
      </c>
      <c r="K109" s="42"/>
      <c r="L109" s="46"/>
      <c r="M109" s="97"/>
      <c r="N109" s="194"/>
      <c r="O109" s="98"/>
      <c r="P109" s="195">
        <f>P110+P322+P996</f>
        <v>0</v>
      </c>
      <c r="Q109" s="98"/>
      <c r="R109" s="195">
        <f>R110+R322+R996</f>
        <v>175.62352140942002</v>
      </c>
      <c r="S109" s="98"/>
      <c r="T109" s="196">
        <f>T110+T322+T996</f>
        <v>101.70118380000001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73</v>
      </c>
      <c r="AU109" s="19" t="s">
        <v>119</v>
      </c>
      <c r="BK109" s="197">
        <f>BK110+BK322+BK996</f>
        <v>0</v>
      </c>
    </row>
    <row r="110" s="12" customFormat="1" ht="25.92" customHeight="1">
      <c r="A110" s="12"/>
      <c r="B110" s="198"/>
      <c r="C110" s="199"/>
      <c r="D110" s="200" t="s">
        <v>73</v>
      </c>
      <c r="E110" s="201" t="s">
        <v>163</v>
      </c>
      <c r="F110" s="201" t="s">
        <v>164</v>
      </c>
      <c r="G110" s="199"/>
      <c r="H110" s="199"/>
      <c r="I110" s="202"/>
      <c r="J110" s="203">
        <f>BK110</f>
        <v>0</v>
      </c>
      <c r="K110" s="199"/>
      <c r="L110" s="204"/>
      <c r="M110" s="205"/>
      <c r="N110" s="206"/>
      <c r="O110" s="206"/>
      <c r="P110" s="207">
        <f>P111+P138+P150+P168+P222+P287+P302+P304+P319</f>
        <v>0</v>
      </c>
      <c r="Q110" s="206"/>
      <c r="R110" s="207">
        <f>R111+R138+R150+R168+R222+R287+R302+R304+R319</f>
        <v>41.933914230000006</v>
      </c>
      <c r="S110" s="206"/>
      <c r="T110" s="208">
        <f>T111+T138+T150+T168+T222+T287+T302+T304+T319</f>
        <v>81.022810000000007</v>
      </c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R110" s="209" t="s">
        <v>82</v>
      </c>
      <c r="AT110" s="210" t="s">
        <v>73</v>
      </c>
      <c r="AU110" s="210" t="s">
        <v>74</v>
      </c>
      <c r="AY110" s="209" t="s">
        <v>165</v>
      </c>
      <c r="BK110" s="211">
        <f>BK111+BK138+BK150+BK168+BK222+BK287+BK302+BK304+BK319</f>
        <v>0</v>
      </c>
    </row>
    <row r="111" s="12" customFormat="1" ht="22.8" customHeight="1">
      <c r="A111" s="12"/>
      <c r="B111" s="198"/>
      <c r="C111" s="199"/>
      <c r="D111" s="200" t="s">
        <v>73</v>
      </c>
      <c r="E111" s="212" t="s">
        <v>82</v>
      </c>
      <c r="F111" s="212" t="s">
        <v>166</v>
      </c>
      <c r="G111" s="199"/>
      <c r="H111" s="199"/>
      <c r="I111" s="202"/>
      <c r="J111" s="213">
        <f>BK111</f>
        <v>0</v>
      </c>
      <c r="K111" s="199"/>
      <c r="L111" s="204"/>
      <c r="M111" s="205"/>
      <c r="N111" s="206"/>
      <c r="O111" s="206"/>
      <c r="P111" s="207">
        <f>SUM(P112:P137)</f>
        <v>0</v>
      </c>
      <c r="Q111" s="206"/>
      <c r="R111" s="207">
        <f>SUM(R112:R137)</f>
        <v>0</v>
      </c>
      <c r="S111" s="206"/>
      <c r="T111" s="208">
        <f>SUM(T112:T137)</f>
        <v>8.2496000000000009</v>
      </c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R111" s="209" t="s">
        <v>82</v>
      </c>
      <c r="AT111" s="210" t="s">
        <v>73</v>
      </c>
      <c r="AU111" s="210" t="s">
        <v>82</v>
      </c>
      <c r="AY111" s="209" t="s">
        <v>165</v>
      </c>
      <c r="BK111" s="211">
        <f>SUM(BK112:BK137)</f>
        <v>0</v>
      </c>
    </row>
    <row r="112" s="2" customFormat="1" ht="33" customHeight="1">
      <c r="A112" s="40"/>
      <c r="B112" s="41"/>
      <c r="C112" s="214" t="s">
        <v>82</v>
      </c>
      <c r="D112" s="214" t="s">
        <v>167</v>
      </c>
      <c r="E112" s="215" t="s">
        <v>168</v>
      </c>
      <c r="F112" s="216" t="s">
        <v>169</v>
      </c>
      <c r="G112" s="217" t="s">
        <v>170</v>
      </c>
      <c r="H112" s="218">
        <v>25.780000000000001</v>
      </c>
      <c r="I112" s="219"/>
      <c r="J112" s="220">
        <f>ROUND(I112*H112,2)</f>
        <v>0</v>
      </c>
      <c r="K112" s="216" t="s">
        <v>171</v>
      </c>
      <c r="L112" s="46"/>
      <c r="M112" s="221" t="s">
        <v>19</v>
      </c>
      <c r="N112" s="222" t="s">
        <v>45</v>
      </c>
      <c r="O112" s="86"/>
      <c r="P112" s="223">
        <f>O112*H112</f>
        <v>0</v>
      </c>
      <c r="Q112" s="223">
        <v>0</v>
      </c>
      <c r="R112" s="223">
        <f>Q112*H112</f>
        <v>0</v>
      </c>
      <c r="S112" s="223">
        <v>0.32000000000000001</v>
      </c>
      <c r="T112" s="224">
        <f>S112*H112</f>
        <v>8.2496000000000009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5" t="s">
        <v>172</v>
      </c>
      <c r="AT112" s="225" t="s">
        <v>167</v>
      </c>
      <c r="AU112" s="225" t="s">
        <v>84</v>
      </c>
      <c r="AY112" s="19" t="s">
        <v>165</v>
      </c>
      <c r="BE112" s="226">
        <f>IF(N112="základní",J112,0)</f>
        <v>0</v>
      </c>
      <c r="BF112" s="226">
        <f>IF(N112="snížená",J112,0)</f>
        <v>0</v>
      </c>
      <c r="BG112" s="226">
        <f>IF(N112="zákl. přenesená",J112,0)</f>
        <v>0</v>
      </c>
      <c r="BH112" s="226">
        <f>IF(N112="sníž. přenesená",J112,0)</f>
        <v>0</v>
      </c>
      <c r="BI112" s="226">
        <f>IF(N112="nulová",J112,0)</f>
        <v>0</v>
      </c>
      <c r="BJ112" s="19" t="s">
        <v>82</v>
      </c>
      <c r="BK112" s="226">
        <f>ROUND(I112*H112,2)</f>
        <v>0</v>
      </c>
      <c r="BL112" s="19" t="s">
        <v>172</v>
      </c>
      <c r="BM112" s="225" t="s">
        <v>173</v>
      </c>
    </row>
    <row r="113" s="2" customFormat="1">
      <c r="A113" s="40"/>
      <c r="B113" s="41"/>
      <c r="C113" s="42"/>
      <c r="D113" s="227" t="s">
        <v>174</v>
      </c>
      <c r="E113" s="42"/>
      <c r="F113" s="228" t="s">
        <v>175</v>
      </c>
      <c r="G113" s="42"/>
      <c r="H113" s="42"/>
      <c r="I113" s="229"/>
      <c r="J113" s="42"/>
      <c r="K113" s="42"/>
      <c r="L113" s="46"/>
      <c r="M113" s="230"/>
      <c r="N113" s="231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174</v>
      </c>
      <c r="AU113" s="19" t="s">
        <v>84</v>
      </c>
    </row>
    <row r="114" s="13" customFormat="1">
      <c r="A114" s="13"/>
      <c r="B114" s="232"/>
      <c r="C114" s="233"/>
      <c r="D114" s="234" t="s">
        <v>176</v>
      </c>
      <c r="E114" s="235" t="s">
        <v>19</v>
      </c>
      <c r="F114" s="236" t="s">
        <v>177</v>
      </c>
      <c r="G114" s="233"/>
      <c r="H114" s="237">
        <v>25.780000000000001</v>
      </c>
      <c r="I114" s="238"/>
      <c r="J114" s="233"/>
      <c r="K114" s="233"/>
      <c r="L114" s="239"/>
      <c r="M114" s="240"/>
      <c r="N114" s="241"/>
      <c r="O114" s="241"/>
      <c r="P114" s="241"/>
      <c r="Q114" s="241"/>
      <c r="R114" s="241"/>
      <c r="S114" s="241"/>
      <c r="T114" s="242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3" t="s">
        <v>176</v>
      </c>
      <c r="AU114" s="243" t="s">
        <v>84</v>
      </c>
      <c r="AV114" s="13" t="s">
        <v>84</v>
      </c>
      <c r="AW114" s="13" t="s">
        <v>35</v>
      </c>
      <c r="AX114" s="13" t="s">
        <v>82</v>
      </c>
      <c r="AY114" s="243" t="s">
        <v>165</v>
      </c>
    </row>
    <row r="115" s="2" customFormat="1" ht="24.15" customHeight="1">
      <c r="A115" s="40"/>
      <c r="B115" s="41"/>
      <c r="C115" s="214" t="s">
        <v>84</v>
      </c>
      <c r="D115" s="214" t="s">
        <v>167</v>
      </c>
      <c r="E115" s="215" t="s">
        <v>178</v>
      </c>
      <c r="F115" s="216" t="s">
        <v>179</v>
      </c>
      <c r="G115" s="217" t="s">
        <v>180</v>
      </c>
      <c r="H115" s="218">
        <v>14.48</v>
      </c>
      <c r="I115" s="219"/>
      <c r="J115" s="220">
        <f>ROUND(I115*H115,2)</f>
        <v>0</v>
      </c>
      <c r="K115" s="216" t="s">
        <v>171</v>
      </c>
      <c r="L115" s="46"/>
      <c r="M115" s="221" t="s">
        <v>19</v>
      </c>
      <c r="N115" s="222" t="s">
        <v>45</v>
      </c>
      <c r="O115" s="86"/>
      <c r="P115" s="223">
        <f>O115*H115</f>
        <v>0</v>
      </c>
      <c r="Q115" s="223">
        <v>0</v>
      </c>
      <c r="R115" s="223">
        <f>Q115*H115</f>
        <v>0</v>
      </c>
      <c r="S115" s="223">
        <v>0</v>
      </c>
      <c r="T115" s="224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25" t="s">
        <v>172</v>
      </c>
      <c r="AT115" s="225" t="s">
        <v>167</v>
      </c>
      <c r="AU115" s="225" t="s">
        <v>84</v>
      </c>
      <c r="AY115" s="19" t="s">
        <v>165</v>
      </c>
      <c r="BE115" s="226">
        <f>IF(N115="základní",J115,0)</f>
        <v>0</v>
      </c>
      <c r="BF115" s="226">
        <f>IF(N115="snížená",J115,0)</f>
        <v>0</v>
      </c>
      <c r="BG115" s="226">
        <f>IF(N115="zákl. přenesená",J115,0)</f>
        <v>0</v>
      </c>
      <c r="BH115" s="226">
        <f>IF(N115="sníž. přenesená",J115,0)</f>
        <v>0</v>
      </c>
      <c r="BI115" s="226">
        <f>IF(N115="nulová",J115,0)</f>
        <v>0</v>
      </c>
      <c r="BJ115" s="19" t="s">
        <v>82</v>
      </c>
      <c r="BK115" s="226">
        <f>ROUND(I115*H115,2)</f>
        <v>0</v>
      </c>
      <c r="BL115" s="19" t="s">
        <v>172</v>
      </c>
      <c r="BM115" s="225" t="s">
        <v>181</v>
      </c>
    </row>
    <row r="116" s="2" customFormat="1">
      <c r="A116" s="40"/>
      <c r="B116" s="41"/>
      <c r="C116" s="42"/>
      <c r="D116" s="227" t="s">
        <v>174</v>
      </c>
      <c r="E116" s="42"/>
      <c r="F116" s="228" t="s">
        <v>182</v>
      </c>
      <c r="G116" s="42"/>
      <c r="H116" s="42"/>
      <c r="I116" s="229"/>
      <c r="J116" s="42"/>
      <c r="K116" s="42"/>
      <c r="L116" s="46"/>
      <c r="M116" s="230"/>
      <c r="N116" s="231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174</v>
      </c>
      <c r="AU116" s="19" t="s">
        <v>84</v>
      </c>
    </row>
    <row r="117" s="13" customFormat="1">
      <c r="A117" s="13"/>
      <c r="B117" s="232"/>
      <c r="C117" s="233"/>
      <c r="D117" s="234" t="s">
        <v>176</v>
      </c>
      <c r="E117" s="235" t="s">
        <v>19</v>
      </c>
      <c r="F117" s="236" t="s">
        <v>183</v>
      </c>
      <c r="G117" s="233"/>
      <c r="H117" s="237">
        <v>14.48</v>
      </c>
      <c r="I117" s="238"/>
      <c r="J117" s="233"/>
      <c r="K117" s="233"/>
      <c r="L117" s="239"/>
      <c r="M117" s="240"/>
      <c r="N117" s="241"/>
      <c r="O117" s="241"/>
      <c r="P117" s="241"/>
      <c r="Q117" s="241"/>
      <c r="R117" s="241"/>
      <c r="S117" s="241"/>
      <c r="T117" s="242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3" t="s">
        <v>176</v>
      </c>
      <c r="AU117" s="243" t="s">
        <v>84</v>
      </c>
      <c r="AV117" s="13" t="s">
        <v>84</v>
      </c>
      <c r="AW117" s="13" t="s">
        <v>35</v>
      </c>
      <c r="AX117" s="13" t="s">
        <v>82</v>
      </c>
      <c r="AY117" s="243" t="s">
        <v>165</v>
      </c>
    </row>
    <row r="118" s="2" customFormat="1" ht="24.15" customHeight="1">
      <c r="A118" s="40"/>
      <c r="B118" s="41"/>
      <c r="C118" s="214" t="s">
        <v>184</v>
      </c>
      <c r="D118" s="214" t="s">
        <v>167</v>
      </c>
      <c r="E118" s="215" t="s">
        <v>185</v>
      </c>
      <c r="F118" s="216" t="s">
        <v>186</v>
      </c>
      <c r="G118" s="217" t="s">
        <v>180</v>
      </c>
      <c r="H118" s="218">
        <v>17.465</v>
      </c>
      <c r="I118" s="219"/>
      <c r="J118" s="220">
        <f>ROUND(I118*H118,2)</f>
        <v>0</v>
      </c>
      <c r="K118" s="216" t="s">
        <v>171</v>
      </c>
      <c r="L118" s="46"/>
      <c r="M118" s="221" t="s">
        <v>19</v>
      </c>
      <c r="N118" s="222" t="s">
        <v>45</v>
      </c>
      <c r="O118" s="86"/>
      <c r="P118" s="223">
        <f>O118*H118</f>
        <v>0</v>
      </c>
      <c r="Q118" s="223">
        <v>0</v>
      </c>
      <c r="R118" s="223">
        <f>Q118*H118</f>
        <v>0</v>
      </c>
      <c r="S118" s="223">
        <v>0</v>
      </c>
      <c r="T118" s="224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5" t="s">
        <v>172</v>
      </c>
      <c r="AT118" s="225" t="s">
        <v>167</v>
      </c>
      <c r="AU118" s="225" t="s">
        <v>84</v>
      </c>
      <c r="AY118" s="19" t="s">
        <v>165</v>
      </c>
      <c r="BE118" s="226">
        <f>IF(N118="základní",J118,0)</f>
        <v>0</v>
      </c>
      <c r="BF118" s="226">
        <f>IF(N118="snížená",J118,0)</f>
        <v>0</v>
      </c>
      <c r="BG118" s="226">
        <f>IF(N118="zákl. přenesená",J118,0)</f>
        <v>0</v>
      </c>
      <c r="BH118" s="226">
        <f>IF(N118="sníž. přenesená",J118,0)</f>
        <v>0</v>
      </c>
      <c r="BI118" s="226">
        <f>IF(N118="nulová",J118,0)</f>
        <v>0</v>
      </c>
      <c r="BJ118" s="19" t="s">
        <v>82</v>
      </c>
      <c r="BK118" s="226">
        <f>ROUND(I118*H118,2)</f>
        <v>0</v>
      </c>
      <c r="BL118" s="19" t="s">
        <v>172</v>
      </c>
      <c r="BM118" s="225" t="s">
        <v>187</v>
      </c>
    </row>
    <row r="119" s="2" customFormat="1">
      <c r="A119" s="40"/>
      <c r="B119" s="41"/>
      <c r="C119" s="42"/>
      <c r="D119" s="227" t="s">
        <v>174</v>
      </c>
      <c r="E119" s="42"/>
      <c r="F119" s="228" t="s">
        <v>188</v>
      </c>
      <c r="G119" s="42"/>
      <c r="H119" s="42"/>
      <c r="I119" s="229"/>
      <c r="J119" s="42"/>
      <c r="K119" s="42"/>
      <c r="L119" s="46"/>
      <c r="M119" s="230"/>
      <c r="N119" s="231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174</v>
      </c>
      <c r="AU119" s="19" t="s">
        <v>84</v>
      </c>
    </row>
    <row r="120" s="13" customFormat="1">
      <c r="A120" s="13"/>
      <c r="B120" s="232"/>
      <c r="C120" s="233"/>
      <c r="D120" s="234" t="s">
        <v>176</v>
      </c>
      <c r="E120" s="235" t="s">
        <v>19</v>
      </c>
      <c r="F120" s="236" t="s">
        <v>189</v>
      </c>
      <c r="G120" s="233"/>
      <c r="H120" s="237">
        <v>17.465</v>
      </c>
      <c r="I120" s="238"/>
      <c r="J120" s="233"/>
      <c r="K120" s="233"/>
      <c r="L120" s="239"/>
      <c r="M120" s="240"/>
      <c r="N120" s="241"/>
      <c r="O120" s="241"/>
      <c r="P120" s="241"/>
      <c r="Q120" s="241"/>
      <c r="R120" s="241"/>
      <c r="S120" s="241"/>
      <c r="T120" s="242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3" t="s">
        <v>176</v>
      </c>
      <c r="AU120" s="243" t="s">
        <v>84</v>
      </c>
      <c r="AV120" s="13" t="s">
        <v>84</v>
      </c>
      <c r="AW120" s="13" t="s">
        <v>35</v>
      </c>
      <c r="AX120" s="13" t="s">
        <v>82</v>
      </c>
      <c r="AY120" s="243" t="s">
        <v>165</v>
      </c>
    </row>
    <row r="121" s="2" customFormat="1" ht="37.8" customHeight="1">
      <c r="A121" s="40"/>
      <c r="B121" s="41"/>
      <c r="C121" s="214" t="s">
        <v>172</v>
      </c>
      <c r="D121" s="214" t="s">
        <v>167</v>
      </c>
      <c r="E121" s="215" t="s">
        <v>190</v>
      </c>
      <c r="F121" s="216" t="s">
        <v>191</v>
      </c>
      <c r="G121" s="217" t="s">
        <v>180</v>
      </c>
      <c r="H121" s="218">
        <v>14.48</v>
      </c>
      <c r="I121" s="219"/>
      <c r="J121" s="220">
        <f>ROUND(I121*H121,2)</f>
        <v>0</v>
      </c>
      <c r="K121" s="216" t="s">
        <v>171</v>
      </c>
      <c r="L121" s="46"/>
      <c r="M121" s="221" t="s">
        <v>19</v>
      </c>
      <c r="N121" s="222" t="s">
        <v>45</v>
      </c>
      <c r="O121" s="86"/>
      <c r="P121" s="223">
        <f>O121*H121</f>
        <v>0</v>
      </c>
      <c r="Q121" s="223">
        <v>0</v>
      </c>
      <c r="R121" s="223">
        <f>Q121*H121</f>
        <v>0</v>
      </c>
      <c r="S121" s="223">
        <v>0</v>
      </c>
      <c r="T121" s="224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25" t="s">
        <v>172</v>
      </c>
      <c r="AT121" s="225" t="s">
        <v>167</v>
      </c>
      <c r="AU121" s="225" t="s">
        <v>84</v>
      </c>
      <c r="AY121" s="19" t="s">
        <v>165</v>
      </c>
      <c r="BE121" s="226">
        <f>IF(N121="základní",J121,0)</f>
        <v>0</v>
      </c>
      <c r="BF121" s="226">
        <f>IF(N121="snížená",J121,0)</f>
        <v>0</v>
      </c>
      <c r="BG121" s="226">
        <f>IF(N121="zákl. přenesená",J121,0)</f>
        <v>0</v>
      </c>
      <c r="BH121" s="226">
        <f>IF(N121="sníž. přenesená",J121,0)</f>
        <v>0</v>
      </c>
      <c r="BI121" s="226">
        <f>IF(N121="nulová",J121,0)</f>
        <v>0</v>
      </c>
      <c r="BJ121" s="19" t="s">
        <v>82</v>
      </c>
      <c r="BK121" s="226">
        <f>ROUND(I121*H121,2)</f>
        <v>0</v>
      </c>
      <c r="BL121" s="19" t="s">
        <v>172</v>
      </c>
      <c r="BM121" s="225" t="s">
        <v>192</v>
      </c>
    </row>
    <row r="122" s="2" customFormat="1">
      <c r="A122" s="40"/>
      <c r="B122" s="41"/>
      <c r="C122" s="42"/>
      <c r="D122" s="227" t="s">
        <v>174</v>
      </c>
      <c r="E122" s="42"/>
      <c r="F122" s="228" t="s">
        <v>193</v>
      </c>
      <c r="G122" s="42"/>
      <c r="H122" s="42"/>
      <c r="I122" s="229"/>
      <c r="J122" s="42"/>
      <c r="K122" s="42"/>
      <c r="L122" s="46"/>
      <c r="M122" s="230"/>
      <c r="N122" s="231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174</v>
      </c>
      <c r="AU122" s="19" t="s">
        <v>84</v>
      </c>
    </row>
    <row r="123" s="13" customFormat="1">
      <c r="A123" s="13"/>
      <c r="B123" s="232"/>
      <c r="C123" s="233"/>
      <c r="D123" s="234" t="s">
        <v>176</v>
      </c>
      <c r="E123" s="235" t="s">
        <v>19</v>
      </c>
      <c r="F123" s="236" t="s">
        <v>183</v>
      </c>
      <c r="G123" s="233"/>
      <c r="H123" s="237">
        <v>14.48</v>
      </c>
      <c r="I123" s="238"/>
      <c r="J123" s="233"/>
      <c r="K123" s="233"/>
      <c r="L123" s="239"/>
      <c r="M123" s="240"/>
      <c r="N123" s="241"/>
      <c r="O123" s="241"/>
      <c r="P123" s="241"/>
      <c r="Q123" s="241"/>
      <c r="R123" s="241"/>
      <c r="S123" s="241"/>
      <c r="T123" s="242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3" t="s">
        <v>176</v>
      </c>
      <c r="AU123" s="243" t="s">
        <v>84</v>
      </c>
      <c r="AV123" s="13" t="s">
        <v>84</v>
      </c>
      <c r="AW123" s="13" t="s">
        <v>35</v>
      </c>
      <c r="AX123" s="13" t="s">
        <v>82</v>
      </c>
      <c r="AY123" s="243" t="s">
        <v>165</v>
      </c>
    </row>
    <row r="124" s="2" customFormat="1" ht="24.15" customHeight="1">
      <c r="A124" s="40"/>
      <c r="B124" s="41"/>
      <c r="C124" s="214" t="s">
        <v>194</v>
      </c>
      <c r="D124" s="214" t="s">
        <v>167</v>
      </c>
      <c r="E124" s="215" t="s">
        <v>195</v>
      </c>
      <c r="F124" s="216" t="s">
        <v>196</v>
      </c>
      <c r="G124" s="217" t="s">
        <v>180</v>
      </c>
      <c r="H124" s="218">
        <v>14.48</v>
      </c>
      <c r="I124" s="219"/>
      <c r="J124" s="220">
        <f>ROUND(I124*H124,2)</f>
        <v>0</v>
      </c>
      <c r="K124" s="216" t="s">
        <v>171</v>
      </c>
      <c r="L124" s="46"/>
      <c r="M124" s="221" t="s">
        <v>19</v>
      </c>
      <c r="N124" s="222" t="s">
        <v>45</v>
      </c>
      <c r="O124" s="86"/>
      <c r="P124" s="223">
        <f>O124*H124</f>
        <v>0</v>
      </c>
      <c r="Q124" s="223">
        <v>0</v>
      </c>
      <c r="R124" s="223">
        <f>Q124*H124</f>
        <v>0</v>
      </c>
      <c r="S124" s="223">
        <v>0</v>
      </c>
      <c r="T124" s="224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5" t="s">
        <v>172</v>
      </c>
      <c r="AT124" s="225" t="s">
        <v>167</v>
      </c>
      <c r="AU124" s="225" t="s">
        <v>84</v>
      </c>
      <c r="AY124" s="19" t="s">
        <v>165</v>
      </c>
      <c r="BE124" s="226">
        <f>IF(N124="základní",J124,0)</f>
        <v>0</v>
      </c>
      <c r="BF124" s="226">
        <f>IF(N124="snížená",J124,0)</f>
        <v>0</v>
      </c>
      <c r="BG124" s="226">
        <f>IF(N124="zákl. přenesená",J124,0)</f>
        <v>0</v>
      </c>
      <c r="BH124" s="226">
        <f>IF(N124="sníž. přenesená",J124,0)</f>
        <v>0</v>
      </c>
      <c r="BI124" s="226">
        <f>IF(N124="nulová",J124,0)</f>
        <v>0</v>
      </c>
      <c r="BJ124" s="19" t="s">
        <v>82</v>
      </c>
      <c r="BK124" s="226">
        <f>ROUND(I124*H124,2)</f>
        <v>0</v>
      </c>
      <c r="BL124" s="19" t="s">
        <v>172</v>
      </c>
      <c r="BM124" s="225" t="s">
        <v>197</v>
      </c>
    </row>
    <row r="125" s="2" customFormat="1">
      <c r="A125" s="40"/>
      <c r="B125" s="41"/>
      <c r="C125" s="42"/>
      <c r="D125" s="227" t="s">
        <v>174</v>
      </c>
      <c r="E125" s="42"/>
      <c r="F125" s="228" t="s">
        <v>198</v>
      </c>
      <c r="G125" s="42"/>
      <c r="H125" s="42"/>
      <c r="I125" s="229"/>
      <c r="J125" s="42"/>
      <c r="K125" s="42"/>
      <c r="L125" s="46"/>
      <c r="M125" s="230"/>
      <c r="N125" s="231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174</v>
      </c>
      <c r="AU125" s="19" t="s">
        <v>84</v>
      </c>
    </row>
    <row r="126" s="13" customFormat="1">
      <c r="A126" s="13"/>
      <c r="B126" s="232"/>
      <c r="C126" s="233"/>
      <c r="D126" s="234" t="s">
        <v>176</v>
      </c>
      <c r="E126" s="235" t="s">
        <v>19</v>
      </c>
      <c r="F126" s="236" t="s">
        <v>183</v>
      </c>
      <c r="G126" s="233"/>
      <c r="H126" s="237">
        <v>14.48</v>
      </c>
      <c r="I126" s="238"/>
      <c r="J126" s="233"/>
      <c r="K126" s="233"/>
      <c r="L126" s="239"/>
      <c r="M126" s="240"/>
      <c r="N126" s="241"/>
      <c r="O126" s="241"/>
      <c r="P126" s="241"/>
      <c r="Q126" s="241"/>
      <c r="R126" s="241"/>
      <c r="S126" s="241"/>
      <c r="T126" s="242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3" t="s">
        <v>176</v>
      </c>
      <c r="AU126" s="243" t="s">
        <v>84</v>
      </c>
      <c r="AV126" s="13" t="s">
        <v>84</v>
      </c>
      <c r="AW126" s="13" t="s">
        <v>35</v>
      </c>
      <c r="AX126" s="13" t="s">
        <v>82</v>
      </c>
      <c r="AY126" s="243" t="s">
        <v>165</v>
      </c>
    </row>
    <row r="127" s="2" customFormat="1" ht="24.15" customHeight="1">
      <c r="A127" s="40"/>
      <c r="B127" s="41"/>
      <c r="C127" s="214" t="s">
        <v>199</v>
      </c>
      <c r="D127" s="214" t="s">
        <v>167</v>
      </c>
      <c r="E127" s="215" t="s">
        <v>200</v>
      </c>
      <c r="F127" s="216" t="s">
        <v>201</v>
      </c>
      <c r="G127" s="217" t="s">
        <v>202</v>
      </c>
      <c r="H127" s="218">
        <v>26.064</v>
      </c>
      <c r="I127" s="219"/>
      <c r="J127" s="220">
        <f>ROUND(I127*H127,2)</f>
        <v>0</v>
      </c>
      <c r="K127" s="216" t="s">
        <v>171</v>
      </c>
      <c r="L127" s="46"/>
      <c r="M127" s="221" t="s">
        <v>19</v>
      </c>
      <c r="N127" s="222" t="s">
        <v>45</v>
      </c>
      <c r="O127" s="86"/>
      <c r="P127" s="223">
        <f>O127*H127</f>
        <v>0</v>
      </c>
      <c r="Q127" s="223">
        <v>0</v>
      </c>
      <c r="R127" s="223">
        <f>Q127*H127</f>
        <v>0</v>
      </c>
      <c r="S127" s="223">
        <v>0</v>
      </c>
      <c r="T127" s="224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25" t="s">
        <v>172</v>
      </c>
      <c r="AT127" s="225" t="s">
        <v>167</v>
      </c>
      <c r="AU127" s="225" t="s">
        <v>84</v>
      </c>
      <c r="AY127" s="19" t="s">
        <v>165</v>
      </c>
      <c r="BE127" s="226">
        <f>IF(N127="základní",J127,0)</f>
        <v>0</v>
      </c>
      <c r="BF127" s="226">
        <f>IF(N127="snížená",J127,0)</f>
        <v>0</v>
      </c>
      <c r="BG127" s="226">
        <f>IF(N127="zákl. přenesená",J127,0)</f>
        <v>0</v>
      </c>
      <c r="BH127" s="226">
        <f>IF(N127="sníž. přenesená",J127,0)</f>
        <v>0</v>
      </c>
      <c r="BI127" s="226">
        <f>IF(N127="nulová",J127,0)</f>
        <v>0</v>
      </c>
      <c r="BJ127" s="19" t="s">
        <v>82</v>
      </c>
      <c r="BK127" s="226">
        <f>ROUND(I127*H127,2)</f>
        <v>0</v>
      </c>
      <c r="BL127" s="19" t="s">
        <v>172</v>
      </c>
      <c r="BM127" s="225" t="s">
        <v>203</v>
      </c>
    </row>
    <row r="128" s="2" customFormat="1">
      <c r="A128" s="40"/>
      <c r="B128" s="41"/>
      <c r="C128" s="42"/>
      <c r="D128" s="227" t="s">
        <v>174</v>
      </c>
      <c r="E128" s="42"/>
      <c r="F128" s="228" t="s">
        <v>204</v>
      </c>
      <c r="G128" s="42"/>
      <c r="H128" s="42"/>
      <c r="I128" s="229"/>
      <c r="J128" s="42"/>
      <c r="K128" s="42"/>
      <c r="L128" s="46"/>
      <c r="M128" s="230"/>
      <c r="N128" s="231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174</v>
      </c>
      <c r="AU128" s="19" t="s">
        <v>84</v>
      </c>
    </row>
    <row r="129" s="13" customFormat="1">
      <c r="A129" s="13"/>
      <c r="B129" s="232"/>
      <c r="C129" s="233"/>
      <c r="D129" s="234" t="s">
        <v>176</v>
      </c>
      <c r="E129" s="233"/>
      <c r="F129" s="236" t="s">
        <v>205</v>
      </c>
      <c r="G129" s="233"/>
      <c r="H129" s="237">
        <v>26.064</v>
      </c>
      <c r="I129" s="238"/>
      <c r="J129" s="233"/>
      <c r="K129" s="233"/>
      <c r="L129" s="239"/>
      <c r="M129" s="240"/>
      <c r="N129" s="241"/>
      <c r="O129" s="241"/>
      <c r="P129" s="241"/>
      <c r="Q129" s="241"/>
      <c r="R129" s="241"/>
      <c r="S129" s="241"/>
      <c r="T129" s="242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3" t="s">
        <v>176</v>
      </c>
      <c r="AU129" s="243" t="s">
        <v>84</v>
      </c>
      <c r="AV129" s="13" t="s">
        <v>84</v>
      </c>
      <c r="AW129" s="13" t="s">
        <v>4</v>
      </c>
      <c r="AX129" s="13" t="s">
        <v>82</v>
      </c>
      <c r="AY129" s="243" t="s">
        <v>165</v>
      </c>
    </row>
    <row r="130" s="2" customFormat="1" ht="24.15" customHeight="1">
      <c r="A130" s="40"/>
      <c r="B130" s="41"/>
      <c r="C130" s="214" t="s">
        <v>206</v>
      </c>
      <c r="D130" s="214" t="s">
        <v>167</v>
      </c>
      <c r="E130" s="215" t="s">
        <v>207</v>
      </c>
      <c r="F130" s="216" t="s">
        <v>208</v>
      </c>
      <c r="G130" s="217" t="s">
        <v>180</v>
      </c>
      <c r="H130" s="218">
        <v>17.465</v>
      </c>
      <c r="I130" s="219"/>
      <c r="J130" s="220">
        <f>ROUND(I130*H130,2)</f>
        <v>0</v>
      </c>
      <c r="K130" s="216" t="s">
        <v>171</v>
      </c>
      <c r="L130" s="46"/>
      <c r="M130" s="221" t="s">
        <v>19</v>
      </c>
      <c r="N130" s="222" t="s">
        <v>45</v>
      </c>
      <c r="O130" s="86"/>
      <c r="P130" s="223">
        <f>O130*H130</f>
        <v>0</v>
      </c>
      <c r="Q130" s="223">
        <v>0</v>
      </c>
      <c r="R130" s="223">
        <f>Q130*H130</f>
        <v>0</v>
      </c>
      <c r="S130" s="223">
        <v>0</v>
      </c>
      <c r="T130" s="224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25" t="s">
        <v>172</v>
      </c>
      <c r="AT130" s="225" t="s">
        <v>167</v>
      </c>
      <c r="AU130" s="225" t="s">
        <v>84</v>
      </c>
      <c r="AY130" s="19" t="s">
        <v>165</v>
      </c>
      <c r="BE130" s="226">
        <f>IF(N130="základní",J130,0)</f>
        <v>0</v>
      </c>
      <c r="BF130" s="226">
        <f>IF(N130="snížená",J130,0)</f>
        <v>0</v>
      </c>
      <c r="BG130" s="226">
        <f>IF(N130="zákl. přenesená",J130,0)</f>
        <v>0</v>
      </c>
      <c r="BH130" s="226">
        <f>IF(N130="sníž. přenesená",J130,0)</f>
        <v>0</v>
      </c>
      <c r="BI130" s="226">
        <f>IF(N130="nulová",J130,0)</f>
        <v>0</v>
      </c>
      <c r="BJ130" s="19" t="s">
        <v>82</v>
      </c>
      <c r="BK130" s="226">
        <f>ROUND(I130*H130,2)</f>
        <v>0</v>
      </c>
      <c r="BL130" s="19" t="s">
        <v>172</v>
      </c>
      <c r="BM130" s="225" t="s">
        <v>209</v>
      </c>
    </row>
    <row r="131" s="2" customFormat="1">
      <c r="A131" s="40"/>
      <c r="B131" s="41"/>
      <c r="C131" s="42"/>
      <c r="D131" s="227" t="s">
        <v>174</v>
      </c>
      <c r="E131" s="42"/>
      <c r="F131" s="228" t="s">
        <v>210</v>
      </c>
      <c r="G131" s="42"/>
      <c r="H131" s="42"/>
      <c r="I131" s="229"/>
      <c r="J131" s="42"/>
      <c r="K131" s="42"/>
      <c r="L131" s="46"/>
      <c r="M131" s="230"/>
      <c r="N131" s="231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174</v>
      </c>
      <c r="AU131" s="19" t="s">
        <v>84</v>
      </c>
    </row>
    <row r="132" s="13" customFormat="1">
      <c r="A132" s="13"/>
      <c r="B132" s="232"/>
      <c r="C132" s="233"/>
      <c r="D132" s="234" t="s">
        <v>176</v>
      </c>
      <c r="E132" s="235" t="s">
        <v>19</v>
      </c>
      <c r="F132" s="236" t="s">
        <v>189</v>
      </c>
      <c r="G132" s="233"/>
      <c r="H132" s="237">
        <v>17.465</v>
      </c>
      <c r="I132" s="238"/>
      <c r="J132" s="233"/>
      <c r="K132" s="233"/>
      <c r="L132" s="239"/>
      <c r="M132" s="240"/>
      <c r="N132" s="241"/>
      <c r="O132" s="241"/>
      <c r="P132" s="241"/>
      <c r="Q132" s="241"/>
      <c r="R132" s="241"/>
      <c r="S132" s="241"/>
      <c r="T132" s="242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3" t="s">
        <v>176</v>
      </c>
      <c r="AU132" s="243" t="s">
        <v>84</v>
      </c>
      <c r="AV132" s="13" t="s">
        <v>84</v>
      </c>
      <c r="AW132" s="13" t="s">
        <v>35</v>
      </c>
      <c r="AX132" s="13" t="s">
        <v>82</v>
      </c>
      <c r="AY132" s="243" t="s">
        <v>165</v>
      </c>
    </row>
    <row r="133" s="2" customFormat="1" ht="21.75" customHeight="1">
      <c r="A133" s="40"/>
      <c r="B133" s="41"/>
      <c r="C133" s="214" t="s">
        <v>211</v>
      </c>
      <c r="D133" s="214" t="s">
        <v>167</v>
      </c>
      <c r="E133" s="215" t="s">
        <v>212</v>
      </c>
      <c r="F133" s="216" t="s">
        <v>213</v>
      </c>
      <c r="G133" s="217" t="s">
        <v>170</v>
      </c>
      <c r="H133" s="218">
        <v>44</v>
      </c>
      <c r="I133" s="219"/>
      <c r="J133" s="220">
        <f>ROUND(I133*H133,2)</f>
        <v>0</v>
      </c>
      <c r="K133" s="216" t="s">
        <v>171</v>
      </c>
      <c r="L133" s="46"/>
      <c r="M133" s="221" t="s">
        <v>19</v>
      </c>
      <c r="N133" s="222" t="s">
        <v>45</v>
      </c>
      <c r="O133" s="86"/>
      <c r="P133" s="223">
        <f>O133*H133</f>
        <v>0</v>
      </c>
      <c r="Q133" s="223">
        <v>0</v>
      </c>
      <c r="R133" s="223">
        <f>Q133*H133</f>
        <v>0</v>
      </c>
      <c r="S133" s="223">
        <v>0</v>
      </c>
      <c r="T133" s="224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25" t="s">
        <v>172</v>
      </c>
      <c r="AT133" s="225" t="s">
        <v>167</v>
      </c>
      <c r="AU133" s="225" t="s">
        <v>84</v>
      </c>
      <c r="AY133" s="19" t="s">
        <v>165</v>
      </c>
      <c r="BE133" s="226">
        <f>IF(N133="základní",J133,0)</f>
        <v>0</v>
      </c>
      <c r="BF133" s="226">
        <f>IF(N133="snížená",J133,0)</f>
        <v>0</v>
      </c>
      <c r="BG133" s="226">
        <f>IF(N133="zákl. přenesená",J133,0)</f>
        <v>0</v>
      </c>
      <c r="BH133" s="226">
        <f>IF(N133="sníž. přenesená",J133,0)</f>
        <v>0</v>
      </c>
      <c r="BI133" s="226">
        <f>IF(N133="nulová",J133,0)</f>
        <v>0</v>
      </c>
      <c r="BJ133" s="19" t="s">
        <v>82</v>
      </c>
      <c r="BK133" s="226">
        <f>ROUND(I133*H133,2)</f>
        <v>0</v>
      </c>
      <c r="BL133" s="19" t="s">
        <v>172</v>
      </c>
      <c r="BM133" s="225" t="s">
        <v>214</v>
      </c>
    </row>
    <row r="134" s="2" customFormat="1">
      <c r="A134" s="40"/>
      <c r="B134" s="41"/>
      <c r="C134" s="42"/>
      <c r="D134" s="227" t="s">
        <v>174</v>
      </c>
      <c r="E134" s="42"/>
      <c r="F134" s="228" t="s">
        <v>215</v>
      </c>
      <c r="G134" s="42"/>
      <c r="H134" s="42"/>
      <c r="I134" s="229"/>
      <c r="J134" s="42"/>
      <c r="K134" s="42"/>
      <c r="L134" s="46"/>
      <c r="M134" s="230"/>
      <c r="N134" s="231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174</v>
      </c>
      <c r="AU134" s="19" t="s">
        <v>84</v>
      </c>
    </row>
    <row r="135" s="13" customFormat="1">
      <c r="A135" s="13"/>
      <c r="B135" s="232"/>
      <c r="C135" s="233"/>
      <c r="D135" s="234" t="s">
        <v>176</v>
      </c>
      <c r="E135" s="235" t="s">
        <v>19</v>
      </c>
      <c r="F135" s="236" t="s">
        <v>216</v>
      </c>
      <c r="G135" s="233"/>
      <c r="H135" s="237">
        <v>22</v>
      </c>
      <c r="I135" s="238"/>
      <c r="J135" s="233"/>
      <c r="K135" s="233"/>
      <c r="L135" s="239"/>
      <c r="M135" s="240"/>
      <c r="N135" s="241"/>
      <c r="O135" s="241"/>
      <c r="P135" s="241"/>
      <c r="Q135" s="241"/>
      <c r="R135" s="241"/>
      <c r="S135" s="241"/>
      <c r="T135" s="242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3" t="s">
        <v>176</v>
      </c>
      <c r="AU135" s="243" t="s">
        <v>84</v>
      </c>
      <c r="AV135" s="13" t="s">
        <v>84</v>
      </c>
      <c r="AW135" s="13" t="s">
        <v>35</v>
      </c>
      <c r="AX135" s="13" t="s">
        <v>74</v>
      </c>
      <c r="AY135" s="243" t="s">
        <v>165</v>
      </c>
    </row>
    <row r="136" s="13" customFormat="1">
      <c r="A136" s="13"/>
      <c r="B136" s="232"/>
      <c r="C136" s="233"/>
      <c r="D136" s="234" t="s">
        <v>176</v>
      </c>
      <c r="E136" s="235" t="s">
        <v>19</v>
      </c>
      <c r="F136" s="236" t="s">
        <v>217</v>
      </c>
      <c r="G136" s="233"/>
      <c r="H136" s="237">
        <v>22</v>
      </c>
      <c r="I136" s="238"/>
      <c r="J136" s="233"/>
      <c r="K136" s="233"/>
      <c r="L136" s="239"/>
      <c r="M136" s="240"/>
      <c r="N136" s="241"/>
      <c r="O136" s="241"/>
      <c r="P136" s="241"/>
      <c r="Q136" s="241"/>
      <c r="R136" s="241"/>
      <c r="S136" s="241"/>
      <c r="T136" s="242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3" t="s">
        <v>176</v>
      </c>
      <c r="AU136" s="243" t="s">
        <v>84</v>
      </c>
      <c r="AV136" s="13" t="s">
        <v>84</v>
      </c>
      <c r="AW136" s="13" t="s">
        <v>35</v>
      </c>
      <c r="AX136" s="13" t="s">
        <v>74</v>
      </c>
      <c r="AY136" s="243" t="s">
        <v>165</v>
      </c>
    </row>
    <row r="137" s="14" customFormat="1">
      <c r="A137" s="14"/>
      <c r="B137" s="244"/>
      <c r="C137" s="245"/>
      <c r="D137" s="234" t="s">
        <v>176</v>
      </c>
      <c r="E137" s="246" t="s">
        <v>19</v>
      </c>
      <c r="F137" s="247" t="s">
        <v>218</v>
      </c>
      <c r="G137" s="245"/>
      <c r="H137" s="248">
        <v>44</v>
      </c>
      <c r="I137" s="249"/>
      <c r="J137" s="245"/>
      <c r="K137" s="245"/>
      <c r="L137" s="250"/>
      <c r="M137" s="251"/>
      <c r="N137" s="252"/>
      <c r="O137" s="252"/>
      <c r="P137" s="252"/>
      <c r="Q137" s="252"/>
      <c r="R137" s="252"/>
      <c r="S137" s="252"/>
      <c r="T137" s="253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4" t="s">
        <v>176</v>
      </c>
      <c r="AU137" s="254" t="s">
        <v>84</v>
      </c>
      <c r="AV137" s="14" t="s">
        <v>172</v>
      </c>
      <c r="AW137" s="14" t="s">
        <v>35</v>
      </c>
      <c r="AX137" s="14" t="s">
        <v>82</v>
      </c>
      <c r="AY137" s="254" t="s">
        <v>165</v>
      </c>
    </row>
    <row r="138" s="12" customFormat="1" ht="22.8" customHeight="1">
      <c r="A138" s="12"/>
      <c r="B138" s="198"/>
      <c r="C138" s="199"/>
      <c r="D138" s="200" t="s">
        <v>73</v>
      </c>
      <c r="E138" s="212" t="s">
        <v>184</v>
      </c>
      <c r="F138" s="212" t="s">
        <v>219</v>
      </c>
      <c r="G138" s="199"/>
      <c r="H138" s="199"/>
      <c r="I138" s="202"/>
      <c r="J138" s="213">
        <f>BK138</f>
        <v>0</v>
      </c>
      <c r="K138" s="199"/>
      <c r="L138" s="204"/>
      <c r="M138" s="205"/>
      <c r="N138" s="206"/>
      <c r="O138" s="206"/>
      <c r="P138" s="207">
        <f>SUM(P139:P149)</f>
        <v>0</v>
      </c>
      <c r="Q138" s="206"/>
      <c r="R138" s="207">
        <f>SUM(R139:R149)</f>
        <v>3.0622635200000001</v>
      </c>
      <c r="S138" s="206"/>
      <c r="T138" s="208">
        <f>SUM(T139:T149)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09" t="s">
        <v>82</v>
      </c>
      <c r="AT138" s="210" t="s">
        <v>73</v>
      </c>
      <c r="AU138" s="210" t="s">
        <v>82</v>
      </c>
      <c r="AY138" s="209" t="s">
        <v>165</v>
      </c>
      <c r="BK138" s="211">
        <f>SUM(BK139:BK149)</f>
        <v>0</v>
      </c>
    </row>
    <row r="139" s="2" customFormat="1" ht="24.15" customHeight="1">
      <c r="A139" s="40"/>
      <c r="B139" s="41"/>
      <c r="C139" s="214" t="s">
        <v>220</v>
      </c>
      <c r="D139" s="214" t="s">
        <v>167</v>
      </c>
      <c r="E139" s="215" t="s">
        <v>221</v>
      </c>
      <c r="F139" s="216" t="s">
        <v>222</v>
      </c>
      <c r="G139" s="217" t="s">
        <v>170</v>
      </c>
      <c r="H139" s="218">
        <v>1.8999999999999999</v>
      </c>
      <c r="I139" s="219"/>
      <c r="J139" s="220">
        <f>ROUND(I139*H139,2)</f>
        <v>0</v>
      </c>
      <c r="K139" s="216" t="s">
        <v>171</v>
      </c>
      <c r="L139" s="46"/>
      <c r="M139" s="221" t="s">
        <v>19</v>
      </c>
      <c r="N139" s="222" t="s">
        <v>45</v>
      </c>
      <c r="O139" s="86"/>
      <c r="P139" s="223">
        <f>O139*H139</f>
        <v>0</v>
      </c>
      <c r="Q139" s="223">
        <v>0.34839999999999999</v>
      </c>
      <c r="R139" s="223">
        <f>Q139*H139</f>
        <v>0.66195999999999999</v>
      </c>
      <c r="S139" s="223">
        <v>0</v>
      </c>
      <c r="T139" s="224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25" t="s">
        <v>172</v>
      </c>
      <c r="AT139" s="225" t="s">
        <v>167</v>
      </c>
      <c r="AU139" s="225" t="s">
        <v>84</v>
      </c>
      <c r="AY139" s="19" t="s">
        <v>165</v>
      </c>
      <c r="BE139" s="226">
        <f>IF(N139="základní",J139,0)</f>
        <v>0</v>
      </c>
      <c r="BF139" s="226">
        <f>IF(N139="snížená",J139,0)</f>
        <v>0</v>
      </c>
      <c r="BG139" s="226">
        <f>IF(N139="zákl. přenesená",J139,0)</f>
        <v>0</v>
      </c>
      <c r="BH139" s="226">
        <f>IF(N139="sníž. přenesená",J139,0)</f>
        <v>0</v>
      </c>
      <c r="BI139" s="226">
        <f>IF(N139="nulová",J139,0)</f>
        <v>0</v>
      </c>
      <c r="BJ139" s="19" t="s">
        <v>82</v>
      </c>
      <c r="BK139" s="226">
        <f>ROUND(I139*H139,2)</f>
        <v>0</v>
      </c>
      <c r="BL139" s="19" t="s">
        <v>172</v>
      </c>
      <c r="BM139" s="225" t="s">
        <v>223</v>
      </c>
    </row>
    <row r="140" s="2" customFormat="1">
      <c r="A140" s="40"/>
      <c r="B140" s="41"/>
      <c r="C140" s="42"/>
      <c r="D140" s="227" t="s">
        <v>174</v>
      </c>
      <c r="E140" s="42"/>
      <c r="F140" s="228" t="s">
        <v>224</v>
      </c>
      <c r="G140" s="42"/>
      <c r="H140" s="42"/>
      <c r="I140" s="229"/>
      <c r="J140" s="42"/>
      <c r="K140" s="42"/>
      <c r="L140" s="46"/>
      <c r="M140" s="230"/>
      <c r="N140" s="231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174</v>
      </c>
      <c r="AU140" s="19" t="s">
        <v>84</v>
      </c>
    </row>
    <row r="141" s="13" customFormat="1">
      <c r="A141" s="13"/>
      <c r="B141" s="232"/>
      <c r="C141" s="233"/>
      <c r="D141" s="234" t="s">
        <v>176</v>
      </c>
      <c r="E141" s="235" t="s">
        <v>19</v>
      </c>
      <c r="F141" s="236" t="s">
        <v>225</v>
      </c>
      <c r="G141" s="233"/>
      <c r="H141" s="237">
        <v>1.8999999999999999</v>
      </c>
      <c r="I141" s="238"/>
      <c r="J141" s="233"/>
      <c r="K141" s="233"/>
      <c r="L141" s="239"/>
      <c r="M141" s="240"/>
      <c r="N141" s="241"/>
      <c r="O141" s="241"/>
      <c r="P141" s="241"/>
      <c r="Q141" s="241"/>
      <c r="R141" s="241"/>
      <c r="S141" s="241"/>
      <c r="T141" s="242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3" t="s">
        <v>176</v>
      </c>
      <c r="AU141" s="243" t="s">
        <v>84</v>
      </c>
      <c r="AV141" s="13" t="s">
        <v>84</v>
      </c>
      <c r="AW141" s="13" t="s">
        <v>35</v>
      </c>
      <c r="AX141" s="13" t="s">
        <v>82</v>
      </c>
      <c r="AY141" s="243" t="s">
        <v>165</v>
      </c>
    </row>
    <row r="142" s="2" customFormat="1" ht="24.15" customHeight="1">
      <c r="A142" s="40"/>
      <c r="B142" s="41"/>
      <c r="C142" s="214" t="s">
        <v>226</v>
      </c>
      <c r="D142" s="214" t="s">
        <v>167</v>
      </c>
      <c r="E142" s="215" t="s">
        <v>227</v>
      </c>
      <c r="F142" s="216" t="s">
        <v>228</v>
      </c>
      <c r="G142" s="217" t="s">
        <v>170</v>
      </c>
      <c r="H142" s="218">
        <v>6.4770000000000003</v>
      </c>
      <c r="I142" s="219"/>
      <c r="J142" s="220">
        <f>ROUND(I142*H142,2)</f>
        <v>0</v>
      </c>
      <c r="K142" s="216" t="s">
        <v>171</v>
      </c>
      <c r="L142" s="46"/>
      <c r="M142" s="221" t="s">
        <v>19</v>
      </c>
      <c r="N142" s="222" t="s">
        <v>45</v>
      </c>
      <c r="O142" s="86"/>
      <c r="P142" s="223">
        <f>O142*H142</f>
        <v>0</v>
      </c>
      <c r="Q142" s="223">
        <v>0.35376000000000002</v>
      </c>
      <c r="R142" s="223">
        <f>Q142*H142</f>
        <v>2.29130352</v>
      </c>
      <c r="S142" s="223">
        <v>0</v>
      </c>
      <c r="T142" s="224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25" t="s">
        <v>172</v>
      </c>
      <c r="AT142" s="225" t="s">
        <v>167</v>
      </c>
      <c r="AU142" s="225" t="s">
        <v>84</v>
      </c>
      <c r="AY142" s="19" t="s">
        <v>165</v>
      </c>
      <c r="BE142" s="226">
        <f>IF(N142="základní",J142,0)</f>
        <v>0</v>
      </c>
      <c r="BF142" s="226">
        <f>IF(N142="snížená",J142,0)</f>
        <v>0</v>
      </c>
      <c r="BG142" s="226">
        <f>IF(N142="zákl. přenesená",J142,0)</f>
        <v>0</v>
      </c>
      <c r="BH142" s="226">
        <f>IF(N142="sníž. přenesená",J142,0)</f>
        <v>0</v>
      </c>
      <c r="BI142" s="226">
        <f>IF(N142="nulová",J142,0)</f>
        <v>0</v>
      </c>
      <c r="BJ142" s="19" t="s">
        <v>82</v>
      </c>
      <c r="BK142" s="226">
        <f>ROUND(I142*H142,2)</f>
        <v>0</v>
      </c>
      <c r="BL142" s="19" t="s">
        <v>172</v>
      </c>
      <c r="BM142" s="225" t="s">
        <v>229</v>
      </c>
    </row>
    <row r="143" s="2" customFormat="1">
      <c r="A143" s="40"/>
      <c r="B143" s="41"/>
      <c r="C143" s="42"/>
      <c r="D143" s="227" t="s">
        <v>174</v>
      </c>
      <c r="E143" s="42"/>
      <c r="F143" s="228" t="s">
        <v>230</v>
      </c>
      <c r="G143" s="42"/>
      <c r="H143" s="42"/>
      <c r="I143" s="229"/>
      <c r="J143" s="42"/>
      <c r="K143" s="42"/>
      <c r="L143" s="46"/>
      <c r="M143" s="230"/>
      <c r="N143" s="231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174</v>
      </c>
      <c r="AU143" s="19" t="s">
        <v>84</v>
      </c>
    </row>
    <row r="144" s="13" customFormat="1">
      <c r="A144" s="13"/>
      <c r="B144" s="232"/>
      <c r="C144" s="233"/>
      <c r="D144" s="234" t="s">
        <v>176</v>
      </c>
      <c r="E144" s="235" t="s">
        <v>19</v>
      </c>
      <c r="F144" s="236" t="s">
        <v>231</v>
      </c>
      <c r="G144" s="233"/>
      <c r="H144" s="237">
        <v>6.4770000000000003</v>
      </c>
      <c r="I144" s="238"/>
      <c r="J144" s="233"/>
      <c r="K144" s="233"/>
      <c r="L144" s="239"/>
      <c r="M144" s="240"/>
      <c r="N144" s="241"/>
      <c r="O144" s="241"/>
      <c r="P144" s="241"/>
      <c r="Q144" s="241"/>
      <c r="R144" s="241"/>
      <c r="S144" s="241"/>
      <c r="T144" s="242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3" t="s">
        <v>176</v>
      </c>
      <c r="AU144" s="243" t="s">
        <v>84</v>
      </c>
      <c r="AV144" s="13" t="s">
        <v>84</v>
      </c>
      <c r="AW144" s="13" t="s">
        <v>35</v>
      </c>
      <c r="AX144" s="13" t="s">
        <v>82</v>
      </c>
      <c r="AY144" s="243" t="s">
        <v>165</v>
      </c>
    </row>
    <row r="145" s="2" customFormat="1" ht="16.5" customHeight="1">
      <c r="A145" s="40"/>
      <c r="B145" s="41"/>
      <c r="C145" s="214" t="s">
        <v>232</v>
      </c>
      <c r="D145" s="214" t="s">
        <v>167</v>
      </c>
      <c r="E145" s="215" t="s">
        <v>233</v>
      </c>
      <c r="F145" s="216" t="s">
        <v>234</v>
      </c>
      <c r="G145" s="217" t="s">
        <v>202</v>
      </c>
      <c r="H145" s="218">
        <v>0.10000000000000001</v>
      </c>
      <c r="I145" s="219"/>
      <c r="J145" s="220">
        <f>ROUND(I145*H145,2)</f>
        <v>0</v>
      </c>
      <c r="K145" s="216" t="s">
        <v>171</v>
      </c>
      <c r="L145" s="46"/>
      <c r="M145" s="221" t="s">
        <v>19</v>
      </c>
      <c r="N145" s="222" t="s">
        <v>45</v>
      </c>
      <c r="O145" s="86"/>
      <c r="P145" s="223">
        <f>O145*H145</f>
        <v>0</v>
      </c>
      <c r="Q145" s="223">
        <v>1.0900000000000001</v>
      </c>
      <c r="R145" s="223">
        <f>Q145*H145</f>
        <v>0.10900000000000001</v>
      </c>
      <c r="S145" s="223">
        <v>0</v>
      </c>
      <c r="T145" s="224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25" t="s">
        <v>172</v>
      </c>
      <c r="AT145" s="225" t="s">
        <v>167</v>
      </c>
      <c r="AU145" s="225" t="s">
        <v>84</v>
      </c>
      <c r="AY145" s="19" t="s">
        <v>165</v>
      </c>
      <c r="BE145" s="226">
        <f>IF(N145="základní",J145,0)</f>
        <v>0</v>
      </c>
      <c r="BF145" s="226">
        <f>IF(N145="snížená",J145,0)</f>
        <v>0</v>
      </c>
      <c r="BG145" s="226">
        <f>IF(N145="zákl. přenesená",J145,0)</f>
        <v>0</v>
      </c>
      <c r="BH145" s="226">
        <f>IF(N145="sníž. přenesená",J145,0)</f>
        <v>0</v>
      </c>
      <c r="BI145" s="226">
        <f>IF(N145="nulová",J145,0)</f>
        <v>0</v>
      </c>
      <c r="BJ145" s="19" t="s">
        <v>82</v>
      </c>
      <c r="BK145" s="226">
        <f>ROUND(I145*H145,2)</f>
        <v>0</v>
      </c>
      <c r="BL145" s="19" t="s">
        <v>172</v>
      </c>
      <c r="BM145" s="225" t="s">
        <v>235</v>
      </c>
    </row>
    <row r="146" s="2" customFormat="1">
      <c r="A146" s="40"/>
      <c r="B146" s="41"/>
      <c r="C146" s="42"/>
      <c r="D146" s="227" t="s">
        <v>174</v>
      </c>
      <c r="E146" s="42"/>
      <c r="F146" s="228" t="s">
        <v>236</v>
      </c>
      <c r="G146" s="42"/>
      <c r="H146" s="42"/>
      <c r="I146" s="229"/>
      <c r="J146" s="42"/>
      <c r="K146" s="42"/>
      <c r="L146" s="46"/>
      <c r="M146" s="230"/>
      <c r="N146" s="231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174</v>
      </c>
      <c r="AU146" s="19" t="s">
        <v>84</v>
      </c>
    </row>
    <row r="147" s="13" customFormat="1">
      <c r="A147" s="13"/>
      <c r="B147" s="232"/>
      <c r="C147" s="233"/>
      <c r="D147" s="234" t="s">
        <v>176</v>
      </c>
      <c r="E147" s="235" t="s">
        <v>19</v>
      </c>
      <c r="F147" s="236" t="s">
        <v>237</v>
      </c>
      <c r="G147" s="233"/>
      <c r="H147" s="237">
        <v>0.050000000000000003</v>
      </c>
      <c r="I147" s="238"/>
      <c r="J147" s="233"/>
      <c r="K147" s="233"/>
      <c r="L147" s="239"/>
      <c r="M147" s="240"/>
      <c r="N147" s="241"/>
      <c r="O147" s="241"/>
      <c r="P147" s="241"/>
      <c r="Q147" s="241"/>
      <c r="R147" s="241"/>
      <c r="S147" s="241"/>
      <c r="T147" s="242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3" t="s">
        <v>176</v>
      </c>
      <c r="AU147" s="243" t="s">
        <v>84</v>
      </c>
      <c r="AV147" s="13" t="s">
        <v>84</v>
      </c>
      <c r="AW147" s="13" t="s">
        <v>35</v>
      </c>
      <c r="AX147" s="13" t="s">
        <v>74</v>
      </c>
      <c r="AY147" s="243" t="s">
        <v>165</v>
      </c>
    </row>
    <row r="148" s="13" customFormat="1">
      <c r="A148" s="13"/>
      <c r="B148" s="232"/>
      <c r="C148" s="233"/>
      <c r="D148" s="234" t="s">
        <v>176</v>
      </c>
      <c r="E148" s="235" t="s">
        <v>19</v>
      </c>
      <c r="F148" s="236" t="s">
        <v>238</v>
      </c>
      <c r="G148" s="233"/>
      <c r="H148" s="237">
        <v>0.050000000000000003</v>
      </c>
      <c r="I148" s="238"/>
      <c r="J148" s="233"/>
      <c r="K148" s="233"/>
      <c r="L148" s="239"/>
      <c r="M148" s="240"/>
      <c r="N148" s="241"/>
      <c r="O148" s="241"/>
      <c r="P148" s="241"/>
      <c r="Q148" s="241"/>
      <c r="R148" s="241"/>
      <c r="S148" s="241"/>
      <c r="T148" s="242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3" t="s">
        <v>176</v>
      </c>
      <c r="AU148" s="243" t="s">
        <v>84</v>
      </c>
      <c r="AV148" s="13" t="s">
        <v>84</v>
      </c>
      <c r="AW148" s="13" t="s">
        <v>35</v>
      </c>
      <c r="AX148" s="13" t="s">
        <v>74</v>
      </c>
      <c r="AY148" s="243" t="s">
        <v>165</v>
      </c>
    </row>
    <row r="149" s="14" customFormat="1">
      <c r="A149" s="14"/>
      <c r="B149" s="244"/>
      <c r="C149" s="245"/>
      <c r="D149" s="234" t="s">
        <v>176</v>
      </c>
      <c r="E149" s="246" t="s">
        <v>19</v>
      </c>
      <c r="F149" s="247" t="s">
        <v>218</v>
      </c>
      <c r="G149" s="245"/>
      <c r="H149" s="248">
        <v>0.10000000000000001</v>
      </c>
      <c r="I149" s="249"/>
      <c r="J149" s="245"/>
      <c r="K149" s="245"/>
      <c r="L149" s="250"/>
      <c r="M149" s="251"/>
      <c r="N149" s="252"/>
      <c r="O149" s="252"/>
      <c r="P149" s="252"/>
      <c r="Q149" s="252"/>
      <c r="R149" s="252"/>
      <c r="S149" s="252"/>
      <c r="T149" s="253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4" t="s">
        <v>176</v>
      </c>
      <c r="AU149" s="254" t="s">
        <v>84</v>
      </c>
      <c r="AV149" s="14" t="s">
        <v>172</v>
      </c>
      <c r="AW149" s="14" t="s">
        <v>35</v>
      </c>
      <c r="AX149" s="14" t="s">
        <v>82</v>
      </c>
      <c r="AY149" s="254" t="s">
        <v>165</v>
      </c>
    </row>
    <row r="150" s="12" customFormat="1" ht="22.8" customHeight="1">
      <c r="A150" s="12"/>
      <c r="B150" s="198"/>
      <c r="C150" s="199"/>
      <c r="D150" s="200" t="s">
        <v>73</v>
      </c>
      <c r="E150" s="212" t="s">
        <v>194</v>
      </c>
      <c r="F150" s="212" t="s">
        <v>239</v>
      </c>
      <c r="G150" s="199"/>
      <c r="H150" s="199"/>
      <c r="I150" s="202"/>
      <c r="J150" s="213">
        <f>BK150</f>
        <v>0</v>
      </c>
      <c r="K150" s="199"/>
      <c r="L150" s="204"/>
      <c r="M150" s="205"/>
      <c r="N150" s="206"/>
      <c r="O150" s="206"/>
      <c r="P150" s="207">
        <f>SUM(P151:P167)</f>
        <v>0</v>
      </c>
      <c r="Q150" s="206"/>
      <c r="R150" s="207">
        <f>SUM(R151:R167)</f>
        <v>13.064480000000001</v>
      </c>
      <c r="S150" s="206"/>
      <c r="T150" s="208">
        <f>SUM(T151:T167)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09" t="s">
        <v>82</v>
      </c>
      <c r="AT150" s="210" t="s">
        <v>73</v>
      </c>
      <c r="AU150" s="210" t="s">
        <v>82</v>
      </c>
      <c r="AY150" s="209" t="s">
        <v>165</v>
      </c>
      <c r="BK150" s="211">
        <f>SUM(BK151:BK167)</f>
        <v>0</v>
      </c>
    </row>
    <row r="151" s="2" customFormat="1" ht="24.15" customHeight="1">
      <c r="A151" s="40"/>
      <c r="B151" s="41"/>
      <c r="C151" s="214" t="s">
        <v>8</v>
      </c>
      <c r="D151" s="214" t="s">
        <v>167</v>
      </c>
      <c r="E151" s="215" t="s">
        <v>240</v>
      </c>
      <c r="F151" s="216" t="s">
        <v>241</v>
      </c>
      <c r="G151" s="217" t="s">
        <v>170</v>
      </c>
      <c r="H151" s="218">
        <v>44</v>
      </c>
      <c r="I151" s="219"/>
      <c r="J151" s="220">
        <f>ROUND(I151*H151,2)</f>
        <v>0</v>
      </c>
      <c r="K151" s="216" t="s">
        <v>171</v>
      </c>
      <c r="L151" s="46"/>
      <c r="M151" s="221" t="s">
        <v>19</v>
      </c>
      <c r="N151" s="222" t="s">
        <v>45</v>
      </c>
      <c r="O151" s="86"/>
      <c r="P151" s="223">
        <f>O151*H151</f>
        <v>0</v>
      </c>
      <c r="Q151" s="223">
        <v>0</v>
      </c>
      <c r="R151" s="223">
        <f>Q151*H151</f>
        <v>0</v>
      </c>
      <c r="S151" s="223">
        <v>0</v>
      </c>
      <c r="T151" s="224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25" t="s">
        <v>172</v>
      </c>
      <c r="AT151" s="225" t="s">
        <v>167</v>
      </c>
      <c r="AU151" s="225" t="s">
        <v>84</v>
      </c>
      <c r="AY151" s="19" t="s">
        <v>165</v>
      </c>
      <c r="BE151" s="226">
        <f>IF(N151="základní",J151,0)</f>
        <v>0</v>
      </c>
      <c r="BF151" s="226">
        <f>IF(N151="snížená",J151,0)</f>
        <v>0</v>
      </c>
      <c r="BG151" s="226">
        <f>IF(N151="zákl. přenesená",J151,0)</f>
        <v>0</v>
      </c>
      <c r="BH151" s="226">
        <f>IF(N151="sníž. přenesená",J151,0)</f>
        <v>0</v>
      </c>
      <c r="BI151" s="226">
        <f>IF(N151="nulová",J151,0)</f>
        <v>0</v>
      </c>
      <c r="BJ151" s="19" t="s">
        <v>82</v>
      </c>
      <c r="BK151" s="226">
        <f>ROUND(I151*H151,2)</f>
        <v>0</v>
      </c>
      <c r="BL151" s="19" t="s">
        <v>172</v>
      </c>
      <c r="BM151" s="225" t="s">
        <v>242</v>
      </c>
    </row>
    <row r="152" s="2" customFormat="1">
      <c r="A152" s="40"/>
      <c r="B152" s="41"/>
      <c r="C152" s="42"/>
      <c r="D152" s="227" t="s">
        <v>174</v>
      </c>
      <c r="E152" s="42"/>
      <c r="F152" s="228" t="s">
        <v>243</v>
      </c>
      <c r="G152" s="42"/>
      <c r="H152" s="42"/>
      <c r="I152" s="229"/>
      <c r="J152" s="42"/>
      <c r="K152" s="42"/>
      <c r="L152" s="46"/>
      <c r="M152" s="230"/>
      <c r="N152" s="231"/>
      <c r="O152" s="86"/>
      <c r="P152" s="86"/>
      <c r="Q152" s="86"/>
      <c r="R152" s="86"/>
      <c r="S152" s="86"/>
      <c r="T152" s="87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174</v>
      </c>
      <c r="AU152" s="19" t="s">
        <v>84</v>
      </c>
    </row>
    <row r="153" s="13" customFormat="1">
      <c r="A153" s="13"/>
      <c r="B153" s="232"/>
      <c r="C153" s="233"/>
      <c r="D153" s="234" t="s">
        <v>176</v>
      </c>
      <c r="E153" s="235" t="s">
        <v>19</v>
      </c>
      <c r="F153" s="236" t="s">
        <v>216</v>
      </c>
      <c r="G153" s="233"/>
      <c r="H153" s="237">
        <v>22</v>
      </c>
      <c r="I153" s="238"/>
      <c r="J153" s="233"/>
      <c r="K153" s="233"/>
      <c r="L153" s="239"/>
      <c r="M153" s="240"/>
      <c r="N153" s="241"/>
      <c r="O153" s="241"/>
      <c r="P153" s="241"/>
      <c r="Q153" s="241"/>
      <c r="R153" s="241"/>
      <c r="S153" s="241"/>
      <c r="T153" s="242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3" t="s">
        <v>176</v>
      </c>
      <c r="AU153" s="243" t="s">
        <v>84</v>
      </c>
      <c r="AV153" s="13" t="s">
        <v>84</v>
      </c>
      <c r="AW153" s="13" t="s">
        <v>35</v>
      </c>
      <c r="AX153" s="13" t="s">
        <v>74</v>
      </c>
      <c r="AY153" s="243" t="s">
        <v>165</v>
      </c>
    </row>
    <row r="154" s="13" customFormat="1">
      <c r="A154" s="13"/>
      <c r="B154" s="232"/>
      <c r="C154" s="233"/>
      <c r="D154" s="234" t="s">
        <v>176</v>
      </c>
      <c r="E154" s="235" t="s">
        <v>19</v>
      </c>
      <c r="F154" s="236" t="s">
        <v>217</v>
      </c>
      <c r="G154" s="233"/>
      <c r="H154" s="237">
        <v>22</v>
      </c>
      <c r="I154" s="238"/>
      <c r="J154" s="233"/>
      <c r="K154" s="233"/>
      <c r="L154" s="239"/>
      <c r="M154" s="240"/>
      <c r="N154" s="241"/>
      <c r="O154" s="241"/>
      <c r="P154" s="241"/>
      <c r="Q154" s="241"/>
      <c r="R154" s="241"/>
      <c r="S154" s="241"/>
      <c r="T154" s="242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3" t="s">
        <v>176</v>
      </c>
      <c r="AU154" s="243" t="s">
        <v>84</v>
      </c>
      <c r="AV154" s="13" t="s">
        <v>84</v>
      </c>
      <c r="AW154" s="13" t="s">
        <v>35</v>
      </c>
      <c r="AX154" s="13" t="s">
        <v>74</v>
      </c>
      <c r="AY154" s="243" t="s">
        <v>165</v>
      </c>
    </row>
    <row r="155" s="14" customFormat="1">
      <c r="A155" s="14"/>
      <c r="B155" s="244"/>
      <c r="C155" s="245"/>
      <c r="D155" s="234" t="s">
        <v>176</v>
      </c>
      <c r="E155" s="246" t="s">
        <v>19</v>
      </c>
      <c r="F155" s="247" t="s">
        <v>218</v>
      </c>
      <c r="G155" s="245"/>
      <c r="H155" s="248">
        <v>44</v>
      </c>
      <c r="I155" s="249"/>
      <c r="J155" s="245"/>
      <c r="K155" s="245"/>
      <c r="L155" s="250"/>
      <c r="M155" s="251"/>
      <c r="N155" s="252"/>
      <c r="O155" s="252"/>
      <c r="P155" s="252"/>
      <c r="Q155" s="252"/>
      <c r="R155" s="252"/>
      <c r="S155" s="252"/>
      <c r="T155" s="253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4" t="s">
        <v>176</v>
      </c>
      <c r="AU155" s="254" t="s">
        <v>84</v>
      </c>
      <c r="AV155" s="14" t="s">
        <v>172</v>
      </c>
      <c r="AW155" s="14" t="s">
        <v>35</v>
      </c>
      <c r="AX155" s="14" t="s">
        <v>82</v>
      </c>
      <c r="AY155" s="254" t="s">
        <v>165</v>
      </c>
    </row>
    <row r="156" s="2" customFormat="1" ht="21.75" customHeight="1">
      <c r="A156" s="40"/>
      <c r="B156" s="41"/>
      <c r="C156" s="214" t="s">
        <v>244</v>
      </c>
      <c r="D156" s="214" t="s">
        <v>167</v>
      </c>
      <c r="E156" s="215" t="s">
        <v>245</v>
      </c>
      <c r="F156" s="216" t="s">
        <v>246</v>
      </c>
      <c r="G156" s="217" t="s">
        <v>170</v>
      </c>
      <c r="H156" s="218">
        <v>44</v>
      </c>
      <c r="I156" s="219"/>
      <c r="J156" s="220">
        <f>ROUND(I156*H156,2)</f>
        <v>0</v>
      </c>
      <c r="K156" s="216" t="s">
        <v>171</v>
      </c>
      <c r="L156" s="46"/>
      <c r="M156" s="221" t="s">
        <v>19</v>
      </c>
      <c r="N156" s="222" t="s">
        <v>45</v>
      </c>
      <c r="O156" s="86"/>
      <c r="P156" s="223">
        <f>O156*H156</f>
        <v>0</v>
      </c>
      <c r="Q156" s="223">
        <v>0</v>
      </c>
      <c r="R156" s="223">
        <f>Q156*H156</f>
        <v>0</v>
      </c>
      <c r="S156" s="223">
        <v>0</v>
      </c>
      <c r="T156" s="224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25" t="s">
        <v>172</v>
      </c>
      <c r="AT156" s="225" t="s">
        <v>167</v>
      </c>
      <c r="AU156" s="225" t="s">
        <v>84</v>
      </c>
      <c r="AY156" s="19" t="s">
        <v>165</v>
      </c>
      <c r="BE156" s="226">
        <f>IF(N156="základní",J156,0)</f>
        <v>0</v>
      </c>
      <c r="BF156" s="226">
        <f>IF(N156="snížená",J156,0)</f>
        <v>0</v>
      </c>
      <c r="BG156" s="226">
        <f>IF(N156="zákl. přenesená",J156,0)</f>
        <v>0</v>
      </c>
      <c r="BH156" s="226">
        <f>IF(N156="sníž. přenesená",J156,0)</f>
        <v>0</v>
      </c>
      <c r="BI156" s="226">
        <f>IF(N156="nulová",J156,0)</f>
        <v>0</v>
      </c>
      <c r="BJ156" s="19" t="s">
        <v>82</v>
      </c>
      <c r="BK156" s="226">
        <f>ROUND(I156*H156,2)</f>
        <v>0</v>
      </c>
      <c r="BL156" s="19" t="s">
        <v>172</v>
      </c>
      <c r="BM156" s="225" t="s">
        <v>247</v>
      </c>
    </row>
    <row r="157" s="2" customFormat="1">
      <c r="A157" s="40"/>
      <c r="B157" s="41"/>
      <c r="C157" s="42"/>
      <c r="D157" s="227" t="s">
        <v>174</v>
      </c>
      <c r="E157" s="42"/>
      <c r="F157" s="228" t="s">
        <v>248</v>
      </c>
      <c r="G157" s="42"/>
      <c r="H157" s="42"/>
      <c r="I157" s="229"/>
      <c r="J157" s="42"/>
      <c r="K157" s="42"/>
      <c r="L157" s="46"/>
      <c r="M157" s="230"/>
      <c r="N157" s="231"/>
      <c r="O157" s="86"/>
      <c r="P157" s="86"/>
      <c r="Q157" s="86"/>
      <c r="R157" s="86"/>
      <c r="S157" s="86"/>
      <c r="T157" s="87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174</v>
      </c>
      <c r="AU157" s="19" t="s">
        <v>84</v>
      </c>
    </row>
    <row r="158" s="13" customFormat="1">
      <c r="A158" s="13"/>
      <c r="B158" s="232"/>
      <c r="C158" s="233"/>
      <c r="D158" s="234" t="s">
        <v>176</v>
      </c>
      <c r="E158" s="235" t="s">
        <v>19</v>
      </c>
      <c r="F158" s="236" t="s">
        <v>216</v>
      </c>
      <c r="G158" s="233"/>
      <c r="H158" s="237">
        <v>22</v>
      </c>
      <c r="I158" s="238"/>
      <c r="J158" s="233"/>
      <c r="K158" s="233"/>
      <c r="L158" s="239"/>
      <c r="M158" s="240"/>
      <c r="N158" s="241"/>
      <c r="O158" s="241"/>
      <c r="P158" s="241"/>
      <c r="Q158" s="241"/>
      <c r="R158" s="241"/>
      <c r="S158" s="241"/>
      <c r="T158" s="242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3" t="s">
        <v>176</v>
      </c>
      <c r="AU158" s="243" t="s">
        <v>84</v>
      </c>
      <c r="AV158" s="13" t="s">
        <v>84</v>
      </c>
      <c r="AW158" s="13" t="s">
        <v>35</v>
      </c>
      <c r="AX158" s="13" t="s">
        <v>74</v>
      </c>
      <c r="AY158" s="243" t="s">
        <v>165</v>
      </c>
    </row>
    <row r="159" s="13" customFormat="1">
      <c r="A159" s="13"/>
      <c r="B159" s="232"/>
      <c r="C159" s="233"/>
      <c r="D159" s="234" t="s">
        <v>176</v>
      </c>
      <c r="E159" s="235" t="s">
        <v>19</v>
      </c>
      <c r="F159" s="236" t="s">
        <v>217</v>
      </c>
      <c r="G159" s="233"/>
      <c r="H159" s="237">
        <v>22</v>
      </c>
      <c r="I159" s="238"/>
      <c r="J159" s="233"/>
      <c r="K159" s="233"/>
      <c r="L159" s="239"/>
      <c r="M159" s="240"/>
      <c r="N159" s="241"/>
      <c r="O159" s="241"/>
      <c r="P159" s="241"/>
      <c r="Q159" s="241"/>
      <c r="R159" s="241"/>
      <c r="S159" s="241"/>
      <c r="T159" s="242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3" t="s">
        <v>176</v>
      </c>
      <c r="AU159" s="243" t="s">
        <v>84</v>
      </c>
      <c r="AV159" s="13" t="s">
        <v>84</v>
      </c>
      <c r="AW159" s="13" t="s">
        <v>35</v>
      </c>
      <c r="AX159" s="13" t="s">
        <v>74</v>
      </c>
      <c r="AY159" s="243" t="s">
        <v>165</v>
      </c>
    </row>
    <row r="160" s="14" customFormat="1">
      <c r="A160" s="14"/>
      <c r="B160" s="244"/>
      <c r="C160" s="245"/>
      <c r="D160" s="234" t="s">
        <v>176</v>
      </c>
      <c r="E160" s="246" t="s">
        <v>19</v>
      </c>
      <c r="F160" s="247" t="s">
        <v>218</v>
      </c>
      <c r="G160" s="245"/>
      <c r="H160" s="248">
        <v>44</v>
      </c>
      <c r="I160" s="249"/>
      <c r="J160" s="245"/>
      <c r="K160" s="245"/>
      <c r="L160" s="250"/>
      <c r="M160" s="251"/>
      <c r="N160" s="252"/>
      <c r="O160" s="252"/>
      <c r="P160" s="252"/>
      <c r="Q160" s="252"/>
      <c r="R160" s="252"/>
      <c r="S160" s="252"/>
      <c r="T160" s="253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4" t="s">
        <v>176</v>
      </c>
      <c r="AU160" s="254" t="s">
        <v>84</v>
      </c>
      <c r="AV160" s="14" t="s">
        <v>172</v>
      </c>
      <c r="AW160" s="14" t="s">
        <v>35</v>
      </c>
      <c r="AX160" s="14" t="s">
        <v>82</v>
      </c>
      <c r="AY160" s="254" t="s">
        <v>165</v>
      </c>
    </row>
    <row r="161" s="2" customFormat="1" ht="33" customHeight="1">
      <c r="A161" s="40"/>
      <c r="B161" s="41"/>
      <c r="C161" s="214" t="s">
        <v>249</v>
      </c>
      <c r="D161" s="214" t="s">
        <v>167</v>
      </c>
      <c r="E161" s="215" t="s">
        <v>250</v>
      </c>
      <c r="F161" s="216" t="s">
        <v>251</v>
      </c>
      <c r="G161" s="217" t="s">
        <v>170</v>
      </c>
      <c r="H161" s="218">
        <v>44</v>
      </c>
      <c r="I161" s="219"/>
      <c r="J161" s="220">
        <f>ROUND(I161*H161,2)</f>
        <v>0</v>
      </c>
      <c r="K161" s="216" t="s">
        <v>171</v>
      </c>
      <c r="L161" s="46"/>
      <c r="M161" s="221" t="s">
        <v>19</v>
      </c>
      <c r="N161" s="222" t="s">
        <v>45</v>
      </c>
      <c r="O161" s="86"/>
      <c r="P161" s="223">
        <f>O161*H161</f>
        <v>0</v>
      </c>
      <c r="Q161" s="223">
        <v>0.1837</v>
      </c>
      <c r="R161" s="223">
        <f>Q161*H161</f>
        <v>8.0828000000000007</v>
      </c>
      <c r="S161" s="223">
        <v>0</v>
      </c>
      <c r="T161" s="224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25" t="s">
        <v>172</v>
      </c>
      <c r="AT161" s="225" t="s">
        <v>167</v>
      </c>
      <c r="AU161" s="225" t="s">
        <v>84</v>
      </c>
      <c r="AY161" s="19" t="s">
        <v>165</v>
      </c>
      <c r="BE161" s="226">
        <f>IF(N161="základní",J161,0)</f>
        <v>0</v>
      </c>
      <c r="BF161" s="226">
        <f>IF(N161="snížená",J161,0)</f>
        <v>0</v>
      </c>
      <c r="BG161" s="226">
        <f>IF(N161="zákl. přenesená",J161,0)</f>
        <v>0</v>
      </c>
      <c r="BH161" s="226">
        <f>IF(N161="sníž. přenesená",J161,0)</f>
        <v>0</v>
      </c>
      <c r="BI161" s="226">
        <f>IF(N161="nulová",J161,0)</f>
        <v>0</v>
      </c>
      <c r="BJ161" s="19" t="s">
        <v>82</v>
      </c>
      <c r="BK161" s="226">
        <f>ROUND(I161*H161,2)</f>
        <v>0</v>
      </c>
      <c r="BL161" s="19" t="s">
        <v>172</v>
      </c>
      <c r="BM161" s="225" t="s">
        <v>252</v>
      </c>
    </row>
    <row r="162" s="2" customFormat="1">
      <c r="A162" s="40"/>
      <c r="B162" s="41"/>
      <c r="C162" s="42"/>
      <c r="D162" s="227" t="s">
        <v>174</v>
      </c>
      <c r="E162" s="42"/>
      <c r="F162" s="228" t="s">
        <v>253</v>
      </c>
      <c r="G162" s="42"/>
      <c r="H162" s="42"/>
      <c r="I162" s="229"/>
      <c r="J162" s="42"/>
      <c r="K162" s="42"/>
      <c r="L162" s="46"/>
      <c r="M162" s="230"/>
      <c r="N162" s="231"/>
      <c r="O162" s="86"/>
      <c r="P162" s="86"/>
      <c r="Q162" s="86"/>
      <c r="R162" s="86"/>
      <c r="S162" s="86"/>
      <c r="T162" s="87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174</v>
      </c>
      <c r="AU162" s="19" t="s">
        <v>84</v>
      </c>
    </row>
    <row r="163" s="13" customFormat="1">
      <c r="A163" s="13"/>
      <c r="B163" s="232"/>
      <c r="C163" s="233"/>
      <c r="D163" s="234" t="s">
        <v>176</v>
      </c>
      <c r="E163" s="235" t="s">
        <v>19</v>
      </c>
      <c r="F163" s="236" t="s">
        <v>216</v>
      </c>
      <c r="G163" s="233"/>
      <c r="H163" s="237">
        <v>22</v>
      </c>
      <c r="I163" s="238"/>
      <c r="J163" s="233"/>
      <c r="K163" s="233"/>
      <c r="L163" s="239"/>
      <c r="M163" s="240"/>
      <c r="N163" s="241"/>
      <c r="O163" s="241"/>
      <c r="P163" s="241"/>
      <c r="Q163" s="241"/>
      <c r="R163" s="241"/>
      <c r="S163" s="241"/>
      <c r="T163" s="242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3" t="s">
        <v>176</v>
      </c>
      <c r="AU163" s="243" t="s">
        <v>84</v>
      </c>
      <c r="AV163" s="13" t="s">
        <v>84</v>
      </c>
      <c r="AW163" s="13" t="s">
        <v>35</v>
      </c>
      <c r="AX163" s="13" t="s">
        <v>74</v>
      </c>
      <c r="AY163" s="243" t="s">
        <v>165</v>
      </c>
    </row>
    <row r="164" s="13" customFormat="1">
      <c r="A164" s="13"/>
      <c r="B164" s="232"/>
      <c r="C164" s="233"/>
      <c r="D164" s="234" t="s">
        <v>176</v>
      </c>
      <c r="E164" s="235" t="s">
        <v>19</v>
      </c>
      <c r="F164" s="236" t="s">
        <v>217</v>
      </c>
      <c r="G164" s="233"/>
      <c r="H164" s="237">
        <v>22</v>
      </c>
      <c r="I164" s="238"/>
      <c r="J164" s="233"/>
      <c r="K164" s="233"/>
      <c r="L164" s="239"/>
      <c r="M164" s="240"/>
      <c r="N164" s="241"/>
      <c r="O164" s="241"/>
      <c r="P164" s="241"/>
      <c r="Q164" s="241"/>
      <c r="R164" s="241"/>
      <c r="S164" s="241"/>
      <c r="T164" s="242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3" t="s">
        <v>176</v>
      </c>
      <c r="AU164" s="243" t="s">
        <v>84</v>
      </c>
      <c r="AV164" s="13" t="s">
        <v>84</v>
      </c>
      <c r="AW164" s="13" t="s">
        <v>35</v>
      </c>
      <c r="AX164" s="13" t="s">
        <v>74</v>
      </c>
      <c r="AY164" s="243" t="s">
        <v>165</v>
      </c>
    </row>
    <row r="165" s="14" customFormat="1">
      <c r="A165" s="14"/>
      <c r="B165" s="244"/>
      <c r="C165" s="245"/>
      <c r="D165" s="234" t="s">
        <v>176</v>
      </c>
      <c r="E165" s="246" t="s">
        <v>19</v>
      </c>
      <c r="F165" s="247" t="s">
        <v>218</v>
      </c>
      <c r="G165" s="245"/>
      <c r="H165" s="248">
        <v>44</v>
      </c>
      <c r="I165" s="249"/>
      <c r="J165" s="245"/>
      <c r="K165" s="245"/>
      <c r="L165" s="250"/>
      <c r="M165" s="251"/>
      <c r="N165" s="252"/>
      <c r="O165" s="252"/>
      <c r="P165" s="252"/>
      <c r="Q165" s="252"/>
      <c r="R165" s="252"/>
      <c r="S165" s="252"/>
      <c r="T165" s="253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4" t="s">
        <v>176</v>
      </c>
      <c r="AU165" s="254" t="s">
        <v>84</v>
      </c>
      <c r="AV165" s="14" t="s">
        <v>172</v>
      </c>
      <c r="AW165" s="14" t="s">
        <v>35</v>
      </c>
      <c r="AX165" s="14" t="s">
        <v>82</v>
      </c>
      <c r="AY165" s="254" t="s">
        <v>165</v>
      </c>
    </row>
    <row r="166" s="2" customFormat="1" ht="16.5" customHeight="1">
      <c r="A166" s="40"/>
      <c r="B166" s="41"/>
      <c r="C166" s="255" t="s">
        <v>254</v>
      </c>
      <c r="D166" s="255" t="s">
        <v>255</v>
      </c>
      <c r="E166" s="256" t="s">
        <v>256</v>
      </c>
      <c r="F166" s="257" t="s">
        <v>257</v>
      </c>
      <c r="G166" s="258" t="s">
        <v>170</v>
      </c>
      <c r="H166" s="259">
        <v>22.440000000000001</v>
      </c>
      <c r="I166" s="260"/>
      <c r="J166" s="261">
        <f>ROUND(I166*H166,2)</f>
        <v>0</v>
      </c>
      <c r="K166" s="257" t="s">
        <v>171</v>
      </c>
      <c r="L166" s="262"/>
      <c r="M166" s="263" t="s">
        <v>19</v>
      </c>
      <c r="N166" s="264" t="s">
        <v>45</v>
      </c>
      <c r="O166" s="86"/>
      <c r="P166" s="223">
        <f>O166*H166</f>
        <v>0</v>
      </c>
      <c r="Q166" s="223">
        <v>0.222</v>
      </c>
      <c r="R166" s="223">
        <f>Q166*H166</f>
        <v>4.9816800000000008</v>
      </c>
      <c r="S166" s="223">
        <v>0</v>
      </c>
      <c r="T166" s="224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25" t="s">
        <v>211</v>
      </c>
      <c r="AT166" s="225" t="s">
        <v>255</v>
      </c>
      <c r="AU166" s="225" t="s">
        <v>84</v>
      </c>
      <c r="AY166" s="19" t="s">
        <v>165</v>
      </c>
      <c r="BE166" s="226">
        <f>IF(N166="základní",J166,0)</f>
        <v>0</v>
      </c>
      <c r="BF166" s="226">
        <f>IF(N166="snížená",J166,0)</f>
        <v>0</v>
      </c>
      <c r="BG166" s="226">
        <f>IF(N166="zákl. přenesená",J166,0)</f>
        <v>0</v>
      </c>
      <c r="BH166" s="226">
        <f>IF(N166="sníž. přenesená",J166,0)</f>
        <v>0</v>
      </c>
      <c r="BI166" s="226">
        <f>IF(N166="nulová",J166,0)</f>
        <v>0</v>
      </c>
      <c r="BJ166" s="19" t="s">
        <v>82</v>
      </c>
      <c r="BK166" s="226">
        <f>ROUND(I166*H166,2)</f>
        <v>0</v>
      </c>
      <c r="BL166" s="19" t="s">
        <v>172</v>
      </c>
      <c r="BM166" s="225" t="s">
        <v>258</v>
      </c>
    </row>
    <row r="167" s="13" customFormat="1">
      <c r="A167" s="13"/>
      <c r="B167" s="232"/>
      <c r="C167" s="233"/>
      <c r="D167" s="234" t="s">
        <v>176</v>
      </c>
      <c r="E167" s="233"/>
      <c r="F167" s="236" t="s">
        <v>259</v>
      </c>
      <c r="G167" s="233"/>
      <c r="H167" s="237">
        <v>22.440000000000001</v>
      </c>
      <c r="I167" s="238"/>
      <c r="J167" s="233"/>
      <c r="K167" s="233"/>
      <c r="L167" s="239"/>
      <c r="M167" s="240"/>
      <c r="N167" s="241"/>
      <c r="O167" s="241"/>
      <c r="P167" s="241"/>
      <c r="Q167" s="241"/>
      <c r="R167" s="241"/>
      <c r="S167" s="241"/>
      <c r="T167" s="242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3" t="s">
        <v>176</v>
      </c>
      <c r="AU167" s="243" t="s">
        <v>84</v>
      </c>
      <c r="AV167" s="13" t="s">
        <v>84</v>
      </c>
      <c r="AW167" s="13" t="s">
        <v>4</v>
      </c>
      <c r="AX167" s="13" t="s">
        <v>82</v>
      </c>
      <c r="AY167" s="243" t="s">
        <v>165</v>
      </c>
    </row>
    <row r="168" s="12" customFormat="1" ht="22.8" customHeight="1">
      <c r="A168" s="12"/>
      <c r="B168" s="198"/>
      <c r="C168" s="199"/>
      <c r="D168" s="200" t="s">
        <v>73</v>
      </c>
      <c r="E168" s="212" t="s">
        <v>199</v>
      </c>
      <c r="F168" s="212" t="s">
        <v>260</v>
      </c>
      <c r="G168" s="199"/>
      <c r="H168" s="199"/>
      <c r="I168" s="202"/>
      <c r="J168" s="213">
        <f>BK168</f>
        <v>0</v>
      </c>
      <c r="K168" s="199"/>
      <c r="L168" s="204"/>
      <c r="M168" s="205"/>
      <c r="N168" s="206"/>
      <c r="O168" s="206"/>
      <c r="P168" s="207">
        <f>SUM(P169:P221)</f>
        <v>0</v>
      </c>
      <c r="Q168" s="206"/>
      <c r="R168" s="207">
        <f>SUM(R169:R221)</f>
        <v>12.463300110000001</v>
      </c>
      <c r="S168" s="206"/>
      <c r="T168" s="208">
        <f>SUM(T169:T221)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09" t="s">
        <v>82</v>
      </c>
      <c r="AT168" s="210" t="s">
        <v>73</v>
      </c>
      <c r="AU168" s="210" t="s">
        <v>82</v>
      </c>
      <c r="AY168" s="209" t="s">
        <v>165</v>
      </c>
      <c r="BK168" s="211">
        <f>SUM(BK169:BK221)</f>
        <v>0</v>
      </c>
    </row>
    <row r="169" s="2" customFormat="1" ht="24.15" customHeight="1">
      <c r="A169" s="40"/>
      <c r="B169" s="41"/>
      <c r="C169" s="214" t="s">
        <v>261</v>
      </c>
      <c r="D169" s="214" t="s">
        <v>167</v>
      </c>
      <c r="E169" s="215" t="s">
        <v>262</v>
      </c>
      <c r="F169" s="216" t="s">
        <v>263</v>
      </c>
      <c r="G169" s="217" t="s">
        <v>264</v>
      </c>
      <c r="H169" s="218">
        <v>50</v>
      </c>
      <c r="I169" s="219"/>
      <c r="J169" s="220">
        <f>ROUND(I169*H169,2)</f>
        <v>0</v>
      </c>
      <c r="K169" s="216" t="s">
        <v>171</v>
      </c>
      <c r="L169" s="46"/>
      <c r="M169" s="221" t="s">
        <v>19</v>
      </c>
      <c r="N169" s="222" t="s">
        <v>45</v>
      </c>
      <c r="O169" s="86"/>
      <c r="P169" s="223">
        <f>O169*H169</f>
        <v>0</v>
      </c>
      <c r="Q169" s="223">
        <v>0.010699999999999999</v>
      </c>
      <c r="R169" s="223">
        <f>Q169*H169</f>
        <v>0.53499999999999992</v>
      </c>
      <c r="S169" s="223">
        <v>0</v>
      </c>
      <c r="T169" s="224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25" t="s">
        <v>172</v>
      </c>
      <c r="AT169" s="225" t="s">
        <v>167</v>
      </c>
      <c r="AU169" s="225" t="s">
        <v>84</v>
      </c>
      <c r="AY169" s="19" t="s">
        <v>165</v>
      </c>
      <c r="BE169" s="226">
        <f>IF(N169="základní",J169,0)</f>
        <v>0</v>
      </c>
      <c r="BF169" s="226">
        <f>IF(N169="snížená",J169,0)</f>
        <v>0</v>
      </c>
      <c r="BG169" s="226">
        <f>IF(N169="zákl. přenesená",J169,0)</f>
        <v>0</v>
      </c>
      <c r="BH169" s="226">
        <f>IF(N169="sníž. přenesená",J169,0)</f>
        <v>0</v>
      </c>
      <c r="BI169" s="226">
        <f>IF(N169="nulová",J169,0)</f>
        <v>0</v>
      </c>
      <c r="BJ169" s="19" t="s">
        <v>82</v>
      </c>
      <c r="BK169" s="226">
        <f>ROUND(I169*H169,2)</f>
        <v>0</v>
      </c>
      <c r="BL169" s="19" t="s">
        <v>172</v>
      </c>
      <c r="BM169" s="225" t="s">
        <v>265</v>
      </c>
    </row>
    <row r="170" s="2" customFormat="1">
      <c r="A170" s="40"/>
      <c r="B170" s="41"/>
      <c r="C170" s="42"/>
      <c r="D170" s="227" t="s">
        <v>174</v>
      </c>
      <c r="E170" s="42"/>
      <c r="F170" s="228" t="s">
        <v>266</v>
      </c>
      <c r="G170" s="42"/>
      <c r="H170" s="42"/>
      <c r="I170" s="229"/>
      <c r="J170" s="42"/>
      <c r="K170" s="42"/>
      <c r="L170" s="46"/>
      <c r="M170" s="230"/>
      <c r="N170" s="231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174</v>
      </c>
      <c r="AU170" s="19" t="s">
        <v>84</v>
      </c>
    </row>
    <row r="171" s="13" customFormat="1">
      <c r="A171" s="13"/>
      <c r="B171" s="232"/>
      <c r="C171" s="233"/>
      <c r="D171" s="234" t="s">
        <v>176</v>
      </c>
      <c r="E171" s="235" t="s">
        <v>19</v>
      </c>
      <c r="F171" s="236" t="s">
        <v>267</v>
      </c>
      <c r="G171" s="233"/>
      <c r="H171" s="237">
        <v>50</v>
      </c>
      <c r="I171" s="238"/>
      <c r="J171" s="233"/>
      <c r="K171" s="233"/>
      <c r="L171" s="239"/>
      <c r="M171" s="240"/>
      <c r="N171" s="241"/>
      <c r="O171" s="241"/>
      <c r="P171" s="241"/>
      <c r="Q171" s="241"/>
      <c r="R171" s="241"/>
      <c r="S171" s="241"/>
      <c r="T171" s="242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3" t="s">
        <v>176</v>
      </c>
      <c r="AU171" s="243" t="s">
        <v>84</v>
      </c>
      <c r="AV171" s="13" t="s">
        <v>84</v>
      </c>
      <c r="AW171" s="13" t="s">
        <v>35</v>
      </c>
      <c r="AX171" s="13" t="s">
        <v>82</v>
      </c>
      <c r="AY171" s="243" t="s">
        <v>165</v>
      </c>
    </row>
    <row r="172" s="2" customFormat="1" ht="24.15" customHeight="1">
      <c r="A172" s="40"/>
      <c r="B172" s="41"/>
      <c r="C172" s="214" t="s">
        <v>268</v>
      </c>
      <c r="D172" s="214" t="s">
        <v>167</v>
      </c>
      <c r="E172" s="215" t="s">
        <v>269</v>
      </c>
      <c r="F172" s="216" t="s">
        <v>270</v>
      </c>
      <c r="G172" s="217" t="s">
        <v>264</v>
      </c>
      <c r="H172" s="218">
        <v>20</v>
      </c>
      <c r="I172" s="219"/>
      <c r="J172" s="220">
        <f>ROUND(I172*H172,2)</f>
        <v>0</v>
      </c>
      <c r="K172" s="216" t="s">
        <v>171</v>
      </c>
      <c r="L172" s="46"/>
      <c r="M172" s="221" t="s">
        <v>19</v>
      </c>
      <c r="N172" s="222" t="s">
        <v>45</v>
      </c>
      <c r="O172" s="86"/>
      <c r="P172" s="223">
        <f>O172*H172</f>
        <v>0</v>
      </c>
      <c r="Q172" s="223">
        <v>0.1658</v>
      </c>
      <c r="R172" s="223">
        <f>Q172*H172</f>
        <v>3.3159999999999998</v>
      </c>
      <c r="S172" s="223">
        <v>0</v>
      </c>
      <c r="T172" s="224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25" t="s">
        <v>172</v>
      </c>
      <c r="AT172" s="225" t="s">
        <v>167</v>
      </c>
      <c r="AU172" s="225" t="s">
        <v>84</v>
      </c>
      <c r="AY172" s="19" t="s">
        <v>165</v>
      </c>
      <c r="BE172" s="226">
        <f>IF(N172="základní",J172,0)</f>
        <v>0</v>
      </c>
      <c r="BF172" s="226">
        <f>IF(N172="snížená",J172,0)</f>
        <v>0</v>
      </c>
      <c r="BG172" s="226">
        <f>IF(N172="zákl. přenesená",J172,0)</f>
        <v>0</v>
      </c>
      <c r="BH172" s="226">
        <f>IF(N172="sníž. přenesená",J172,0)</f>
        <v>0</v>
      </c>
      <c r="BI172" s="226">
        <f>IF(N172="nulová",J172,0)</f>
        <v>0</v>
      </c>
      <c r="BJ172" s="19" t="s">
        <v>82</v>
      </c>
      <c r="BK172" s="226">
        <f>ROUND(I172*H172,2)</f>
        <v>0</v>
      </c>
      <c r="BL172" s="19" t="s">
        <v>172</v>
      </c>
      <c r="BM172" s="225" t="s">
        <v>271</v>
      </c>
    </row>
    <row r="173" s="2" customFormat="1">
      <c r="A173" s="40"/>
      <c r="B173" s="41"/>
      <c r="C173" s="42"/>
      <c r="D173" s="227" t="s">
        <v>174</v>
      </c>
      <c r="E173" s="42"/>
      <c r="F173" s="228" t="s">
        <v>272</v>
      </c>
      <c r="G173" s="42"/>
      <c r="H173" s="42"/>
      <c r="I173" s="229"/>
      <c r="J173" s="42"/>
      <c r="K173" s="42"/>
      <c r="L173" s="46"/>
      <c r="M173" s="230"/>
      <c r="N173" s="231"/>
      <c r="O173" s="86"/>
      <c r="P173" s="86"/>
      <c r="Q173" s="86"/>
      <c r="R173" s="86"/>
      <c r="S173" s="86"/>
      <c r="T173" s="87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9" t="s">
        <v>174</v>
      </c>
      <c r="AU173" s="19" t="s">
        <v>84</v>
      </c>
    </row>
    <row r="174" s="13" customFormat="1">
      <c r="A174" s="13"/>
      <c r="B174" s="232"/>
      <c r="C174" s="233"/>
      <c r="D174" s="234" t="s">
        <v>176</v>
      </c>
      <c r="E174" s="235" t="s">
        <v>19</v>
      </c>
      <c r="F174" s="236" t="s">
        <v>273</v>
      </c>
      <c r="G174" s="233"/>
      <c r="H174" s="237">
        <v>20</v>
      </c>
      <c r="I174" s="238"/>
      <c r="J174" s="233"/>
      <c r="K174" s="233"/>
      <c r="L174" s="239"/>
      <c r="M174" s="240"/>
      <c r="N174" s="241"/>
      <c r="O174" s="241"/>
      <c r="P174" s="241"/>
      <c r="Q174" s="241"/>
      <c r="R174" s="241"/>
      <c r="S174" s="241"/>
      <c r="T174" s="242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3" t="s">
        <v>176</v>
      </c>
      <c r="AU174" s="243" t="s">
        <v>84</v>
      </c>
      <c r="AV174" s="13" t="s">
        <v>84</v>
      </c>
      <c r="AW174" s="13" t="s">
        <v>35</v>
      </c>
      <c r="AX174" s="13" t="s">
        <v>82</v>
      </c>
      <c r="AY174" s="243" t="s">
        <v>165</v>
      </c>
    </row>
    <row r="175" s="2" customFormat="1" ht="21.75" customHeight="1">
      <c r="A175" s="40"/>
      <c r="B175" s="41"/>
      <c r="C175" s="214" t="s">
        <v>274</v>
      </c>
      <c r="D175" s="214" t="s">
        <v>167</v>
      </c>
      <c r="E175" s="215" t="s">
        <v>275</v>
      </c>
      <c r="F175" s="216" t="s">
        <v>276</v>
      </c>
      <c r="G175" s="217" t="s">
        <v>170</v>
      </c>
      <c r="H175" s="218">
        <v>7.04</v>
      </c>
      <c r="I175" s="219"/>
      <c r="J175" s="220">
        <f>ROUND(I175*H175,2)</f>
        <v>0</v>
      </c>
      <c r="K175" s="216" t="s">
        <v>171</v>
      </c>
      <c r="L175" s="46"/>
      <c r="M175" s="221" t="s">
        <v>19</v>
      </c>
      <c r="N175" s="222" t="s">
        <v>45</v>
      </c>
      <c r="O175" s="86"/>
      <c r="P175" s="223">
        <f>O175*H175</f>
        <v>0</v>
      </c>
      <c r="Q175" s="223">
        <v>0.0073499999999999998</v>
      </c>
      <c r="R175" s="223">
        <f>Q175*H175</f>
        <v>0.051743999999999998</v>
      </c>
      <c r="S175" s="223">
        <v>0</v>
      </c>
      <c r="T175" s="224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25" t="s">
        <v>172</v>
      </c>
      <c r="AT175" s="225" t="s">
        <v>167</v>
      </c>
      <c r="AU175" s="225" t="s">
        <v>84</v>
      </c>
      <c r="AY175" s="19" t="s">
        <v>165</v>
      </c>
      <c r="BE175" s="226">
        <f>IF(N175="základní",J175,0)</f>
        <v>0</v>
      </c>
      <c r="BF175" s="226">
        <f>IF(N175="snížená",J175,0)</f>
        <v>0</v>
      </c>
      <c r="BG175" s="226">
        <f>IF(N175="zákl. přenesená",J175,0)</f>
        <v>0</v>
      </c>
      <c r="BH175" s="226">
        <f>IF(N175="sníž. přenesená",J175,0)</f>
        <v>0</v>
      </c>
      <c r="BI175" s="226">
        <f>IF(N175="nulová",J175,0)</f>
        <v>0</v>
      </c>
      <c r="BJ175" s="19" t="s">
        <v>82</v>
      </c>
      <c r="BK175" s="226">
        <f>ROUND(I175*H175,2)</f>
        <v>0</v>
      </c>
      <c r="BL175" s="19" t="s">
        <v>172</v>
      </c>
      <c r="BM175" s="225" t="s">
        <v>277</v>
      </c>
    </row>
    <row r="176" s="2" customFormat="1">
      <c r="A176" s="40"/>
      <c r="B176" s="41"/>
      <c r="C176" s="42"/>
      <c r="D176" s="227" t="s">
        <v>174</v>
      </c>
      <c r="E176" s="42"/>
      <c r="F176" s="228" t="s">
        <v>278</v>
      </c>
      <c r="G176" s="42"/>
      <c r="H176" s="42"/>
      <c r="I176" s="229"/>
      <c r="J176" s="42"/>
      <c r="K176" s="42"/>
      <c r="L176" s="46"/>
      <c r="M176" s="230"/>
      <c r="N176" s="231"/>
      <c r="O176" s="86"/>
      <c r="P176" s="86"/>
      <c r="Q176" s="86"/>
      <c r="R176" s="86"/>
      <c r="S176" s="86"/>
      <c r="T176" s="87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9" t="s">
        <v>174</v>
      </c>
      <c r="AU176" s="19" t="s">
        <v>84</v>
      </c>
    </row>
    <row r="177" s="13" customFormat="1">
      <c r="A177" s="13"/>
      <c r="B177" s="232"/>
      <c r="C177" s="233"/>
      <c r="D177" s="234" t="s">
        <v>176</v>
      </c>
      <c r="E177" s="235" t="s">
        <v>19</v>
      </c>
      <c r="F177" s="236" t="s">
        <v>279</v>
      </c>
      <c r="G177" s="233"/>
      <c r="H177" s="237">
        <v>7.04</v>
      </c>
      <c r="I177" s="238"/>
      <c r="J177" s="233"/>
      <c r="K177" s="233"/>
      <c r="L177" s="239"/>
      <c r="M177" s="240"/>
      <c r="N177" s="241"/>
      <c r="O177" s="241"/>
      <c r="P177" s="241"/>
      <c r="Q177" s="241"/>
      <c r="R177" s="241"/>
      <c r="S177" s="241"/>
      <c r="T177" s="242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3" t="s">
        <v>176</v>
      </c>
      <c r="AU177" s="243" t="s">
        <v>84</v>
      </c>
      <c r="AV177" s="13" t="s">
        <v>84</v>
      </c>
      <c r="AW177" s="13" t="s">
        <v>35</v>
      </c>
      <c r="AX177" s="13" t="s">
        <v>82</v>
      </c>
      <c r="AY177" s="243" t="s">
        <v>165</v>
      </c>
    </row>
    <row r="178" s="2" customFormat="1" ht="24.15" customHeight="1">
      <c r="A178" s="40"/>
      <c r="B178" s="41"/>
      <c r="C178" s="214" t="s">
        <v>280</v>
      </c>
      <c r="D178" s="214" t="s">
        <v>167</v>
      </c>
      <c r="E178" s="215" t="s">
        <v>281</v>
      </c>
      <c r="F178" s="216" t="s">
        <v>282</v>
      </c>
      <c r="G178" s="217" t="s">
        <v>170</v>
      </c>
      <c r="H178" s="218">
        <v>7.04</v>
      </c>
      <c r="I178" s="219"/>
      <c r="J178" s="220">
        <f>ROUND(I178*H178,2)</f>
        <v>0</v>
      </c>
      <c r="K178" s="216" t="s">
        <v>171</v>
      </c>
      <c r="L178" s="46"/>
      <c r="M178" s="221" t="s">
        <v>19</v>
      </c>
      <c r="N178" s="222" t="s">
        <v>45</v>
      </c>
      <c r="O178" s="86"/>
      <c r="P178" s="223">
        <f>O178*H178</f>
        <v>0</v>
      </c>
      <c r="Q178" s="223">
        <v>0.018380000000000001</v>
      </c>
      <c r="R178" s="223">
        <f>Q178*H178</f>
        <v>0.12939520000000002</v>
      </c>
      <c r="S178" s="223">
        <v>0</v>
      </c>
      <c r="T178" s="224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25" t="s">
        <v>172</v>
      </c>
      <c r="AT178" s="225" t="s">
        <v>167</v>
      </c>
      <c r="AU178" s="225" t="s">
        <v>84</v>
      </c>
      <c r="AY178" s="19" t="s">
        <v>165</v>
      </c>
      <c r="BE178" s="226">
        <f>IF(N178="základní",J178,0)</f>
        <v>0</v>
      </c>
      <c r="BF178" s="226">
        <f>IF(N178="snížená",J178,0)</f>
        <v>0</v>
      </c>
      <c r="BG178" s="226">
        <f>IF(N178="zákl. přenesená",J178,0)</f>
        <v>0</v>
      </c>
      <c r="BH178" s="226">
        <f>IF(N178="sníž. přenesená",J178,0)</f>
        <v>0</v>
      </c>
      <c r="BI178" s="226">
        <f>IF(N178="nulová",J178,0)</f>
        <v>0</v>
      </c>
      <c r="BJ178" s="19" t="s">
        <v>82</v>
      </c>
      <c r="BK178" s="226">
        <f>ROUND(I178*H178,2)</f>
        <v>0</v>
      </c>
      <c r="BL178" s="19" t="s">
        <v>172</v>
      </c>
      <c r="BM178" s="225" t="s">
        <v>283</v>
      </c>
    </row>
    <row r="179" s="2" customFormat="1">
      <c r="A179" s="40"/>
      <c r="B179" s="41"/>
      <c r="C179" s="42"/>
      <c r="D179" s="227" t="s">
        <v>174</v>
      </c>
      <c r="E179" s="42"/>
      <c r="F179" s="228" t="s">
        <v>284</v>
      </c>
      <c r="G179" s="42"/>
      <c r="H179" s="42"/>
      <c r="I179" s="229"/>
      <c r="J179" s="42"/>
      <c r="K179" s="42"/>
      <c r="L179" s="46"/>
      <c r="M179" s="230"/>
      <c r="N179" s="231"/>
      <c r="O179" s="86"/>
      <c r="P179" s="86"/>
      <c r="Q179" s="86"/>
      <c r="R179" s="86"/>
      <c r="S179" s="86"/>
      <c r="T179" s="87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174</v>
      </c>
      <c r="AU179" s="19" t="s">
        <v>84</v>
      </c>
    </row>
    <row r="180" s="13" customFormat="1">
      <c r="A180" s="13"/>
      <c r="B180" s="232"/>
      <c r="C180" s="233"/>
      <c r="D180" s="234" t="s">
        <v>176</v>
      </c>
      <c r="E180" s="235" t="s">
        <v>19</v>
      </c>
      <c r="F180" s="236" t="s">
        <v>279</v>
      </c>
      <c r="G180" s="233"/>
      <c r="H180" s="237">
        <v>7.04</v>
      </c>
      <c r="I180" s="238"/>
      <c r="J180" s="233"/>
      <c r="K180" s="233"/>
      <c r="L180" s="239"/>
      <c r="M180" s="240"/>
      <c r="N180" s="241"/>
      <c r="O180" s="241"/>
      <c r="P180" s="241"/>
      <c r="Q180" s="241"/>
      <c r="R180" s="241"/>
      <c r="S180" s="241"/>
      <c r="T180" s="242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3" t="s">
        <v>176</v>
      </c>
      <c r="AU180" s="243" t="s">
        <v>84</v>
      </c>
      <c r="AV180" s="13" t="s">
        <v>84</v>
      </c>
      <c r="AW180" s="13" t="s">
        <v>35</v>
      </c>
      <c r="AX180" s="13" t="s">
        <v>82</v>
      </c>
      <c r="AY180" s="243" t="s">
        <v>165</v>
      </c>
    </row>
    <row r="181" s="2" customFormat="1" ht="24.15" customHeight="1">
      <c r="A181" s="40"/>
      <c r="B181" s="41"/>
      <c r="C181" s="214" t="s">
        <v>285</v>
      </c>
      <c r="D181" s="214" t="s">
        <v>167</v>
      </c>
      <c r="E181" s="215" t="s">
        <v>286</v>
      </c>
      <c r="F181" s="216" t="s">
        <v>287</v>
      </c>
      <c r="G181" s="217" t="s">
        <v>170</v>
      </c>
      <c r="H181" s="218">
        <v>7.04</v>
      </c>
      <c r="I181" s="219"/>
      <c r="J181" s="220">
        <f>ROUND(I181*H181,2)</f>
        <v>0</v>
      </c>
      <c r="K181" s="216" t="s">
        <v>171</v>
      </c>
      <c r="L181" s="46"/>
      <c r="M181" s="221" t="s">
        <v>19</v>
      </c>
      <c r="N181" s="222" t="s">
        <v>45</v>
      </c>
      <c r="O181" s="86"/>
      <c r="P181" s="223">
        <f>O181*H181</f>
        <v>0</v>
      </c>
      <c r="Q181" s="223">
        <v>0.0079000000000000008</v>
      </c>
      <c r="R181" s="223">
        <f>Q181*H181</f>
        <v>0.055616000000000006</v>
      </c>
      <c r="S181" s="223">
        <v>0</v>
      </c>
      <c r="T181" s="224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25" t="s">
        <v>172</v>
      </c>
      <c r="AT181" s="225" t="s">
        <v>167</v>
      </c>
      <c r="AU181" s="225" t="s">
        <v>84</v>
      </c>
      <c r="AY181" s="19" t="s">
        <v>165</v>
      </c>
      <c r="BE181" s="226">
        <f>IF(N181="základní",J181,0)</f>
        <v>0</v>
      </c>
      <c r="BF181" s="226">
        <f>IF(N181="snížená",J181,0)</f>
        <v>0</v>
      </c>
      <c r="BG181" s="226">
        <f>IF(N181="zákl. přenesená",J181,0)</f>
        <v>0</v>
      </c>
      <c r="BH181" s="226">
        <f>IF(N181="sníž. přenesená",J181,0)</f>
        <v>0</v>
      </c>
      <c r="BI181" s="226">
        <f>IF(N181="nulová",J181,0)</f>
        <v>0</v>
      </c>
      <c r="BJ181" s="19" t="s">
        <v>82</v>
      </c>
      <c r="BK181" s="226">
        <f>ROUND(I181*H181,2)</f>
        <v>0</v>
      </c>
      <c r="BL181" s="19" t="s">
        <v>172</v>
      </c>
      <c r="BM181" s="225" t="s">
        <v>288</v>
      </c>
    </row>
    <row r="182" s="2" customFormat="1">
      <c r="A182" s="40"/>
      <c r="B182" s="41"/>
      <c r="C182" s="42"/>
      <c r="D182" s="227" t="s">
        <v>174</v>
      </c>
      <c r="E182" s="42"/>
      <c r="F182" s="228" t="s">
        <v>289</v>
      </c>
      <c r="G182" s="42"/>
      <c r="H182" s="42"/>
      <c r="I182" s="229"/>
      <c r="J182" s="42"/>
      <c r="K182" s="42"/>
      <c r="L182" s="46"/>
      <c r="M182" s="230"/>
      <c r="N182" s="231"/>
      <c r="O182" s="86"/>
      <c r="P182" s="86"/>
      <c r="Q182" s="86"/>
      <c r="R182" s="86"/>
      <c r="S182" s="86"/>
      <c r="T182" s="87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T182" s="19" t="s">
        <v>174</v>
      </c>
      <c r="AU182" s="19" t="s">
        <v>84</v>
      </c>
    </row>
    <row r="183" s="13" customFormat="1">
      <c r="A183" s="13"/>
      <c r="B183" s="232"/>
      <c r="C183" s="233"/>
      <c r="D183" s="234" t="s">
        <v>176</v>
      </c>
      <c r="E183" s="235" t="s">
        <v>19</v>
      </c>
      <c r="F183" s="236" t="s">
        <v>279</v>
      </c>
      <c r="G183" s="233"/>
      <c r="H183" s="237">
        <v>7.04</v>
      </c>
      <c r="I183" s="238"/>
      <c r="J183" s="233"/>
      <c r="K183" s="233"/>
      <c r="L183" s="239"/>
      <c r="M183" s="240"/>
      <c r="N183" s="241"/>
      <c r="O183" s="241"/>
      <c r="P183" s="241"/>
      <c r="Q183" s="241"/>
      <c r="R183" s="241"/>
      <c r="S183" s="241"/>
      <c r="T183" s="242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3" t="s">
        <v>176</v>
      </c>
      <c r="AU183" s="243" t="s">
        <v>84</v>
      </c>
      <c r="AV183" s="13" t="s">
        <v>84</v>
      </c>
      <c r="AW183" s="13" t="s">
        <v>35</v>
      </c>
      <c r="AX183" s="13" t="s">
        <v>82</v>
      </c>
      <c r="AY183" s="243" t="s">
        <v>165</v>
      </c>
    </row>
    <row r="184" s="2" customFormat="1" ht="24.15" customHeight="1">
      <c r="A184" s="40"/>
      <c r="B184" s="41"/>
      <c r="C184" s="214" t="s">
        <v>7</v>
      </c>
      <c r="D184" s="214" t="s">
        <v>167</v>
      </c>
      <c r="E184" s="215" t="s">
        <v>290</v>
      </c>
      <c r="F184" s="216" t="s">
        <v>291</v>
      </c>
      <c r="G184" s="217" t="s">
        <v>264</v>
      </c>
      <c r="H184" s="218">
        <v>50</v>
      </c>
      <c r="I184" s="219"/>
      <c r="J184" s="220">
        <f>ROUND(I184*H184,2)</f>
        <v>0</v>
      </c>
      <c r="K184" s="216" t="s">
        <v>171</v>
      </c>
      <c r="L184" s="46"/>
      <c r="M184" s="221" t="s">
        <v>19</v>
      </c>
      <c r="N184" s="222" t="s">
        <v>45</v>
      </c>
      <c r="O184" s="86"/>
      <c r="P184" s="223">
        <f>O184*H184</f>
        <v>0</v>
      </c>
      <c r="Q184" s="223">
        <v>0.010699999999999999</v>
      </c>
      <c r="R184" s="223">
        <f>Q184*H184</f>
        <v>0.53499999999999992</v>
      </c>
      <c r="S184" s="223">
        <v>0</v>
      </c>
      <c r="T184" s="224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25" t="s">
        <v>172</v>
      </c>
      <c r="AT184" s="225" t="s">
        <v>167</v>
      </c>
      <c r="AU184" s="225" t="s">
        <v>84</v>
      </c>
      <c r="AY184" s="19" t="s">
        <v>165</v>
      </c>
      <c r="BE184" s="226">
        <f>IF(N184="základní",J184,0)</f>
        <v>0</v>
      </c>
      <c r="BF184" s="226">
        <f>IF(N184="snížená",J184,0)</f>
        <v>0</v>
      </c>
      <c r="BG184" s="226">
        <f>IF(N184="zákl. přenesená",J184,0)</f>
        <v>0</v>
      </c>
      <c r="BH184" s="226">
        <f>IF(N184="sníž. přenesená",J184,0)</f>
        <v>0</v>
      </c>
      <c r="BI184" s="226">
        <f>IF(N184="nulová",J184,0)</f>
        <v>0</v>
      </c>
      <c r="BJ184" s="19" t="s">
        <v>82</v>
      </c>
      <c r="BK184" s="226">
        <f>ROUND(I184*H184,2)</f>
        <v>0</v>
      </c>
      <c r="BL184" s="19" t="s">
        <v>172</v>
      </c>
      <c r="BM184" s="225" t="s">
        <v>292</v>
      </c>
    </row>
    <row r="185" s="2" customFormat="1">
      <c r="A185" s="40"/>
      <c r="B185" s="41"/>
      <c r="C185" s="42"/>
      <c r="D185" s="227" t="s">
        <v>174</v>
      </c>
      <c r="E185" s="42"/>
      <c r="F185" s="228" t="s">
        <v>293</v>
      </c>
      <c r="G185" s="42"/>
      <c r="H185" s="42"/>
      <c r="I185" s="229"/>
      <c r="J185" s="42"/>
      <c r="K185" s="42"/>
      <c r="L185" s="46"/>
      <c r="M185" s="230"/>
      <c r="N185" s="231"/>
      <c r="O185" s="86"/>
      <c r="P185" s="86"/>
      <c r="Q185" s="86"/>
      <c r="R185" s="86"/>
      <c r="S185" s="86"/>
      <c r="T185" s="87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174</v>
      </c>
      <c r="AU185" s="19" t="s">
        <v>84</v>
      </c>
    </row>
    <row r="186" s="13" customFormat="1">
      <c r="A186" s="13"/>
      <c r="B186" s="232"/>
      <c r="C186" s="233"/>
      <c r="D186" s="234" t="s">
        <v>176</v>
      </c>
      <c r="E186" s="235" t="s">
        <v>19</v>
      </c>
      <c r="F186" s="236" t="s">
        <v>267</v>
      </c>
      <c r="G186" s="233"/>
      <c r="H186" s="237">
        <v>50</v>
      </c>
      <c r="I186" s="238"/>
      <c r="J186" s="233"/>
      <c r="K186" s="233"/>
      <c r="L186" s="239"/>
      <c r="M186" s="240"/>
      <c r="N186" s="241"/>
      <c r="O186" s="241"/>
      <c r="P186" s="241"/>
      <c r="Q186" s="241"/>
      <c r="R186" s="241"/>
      <c r="S186" s="241"/>
      <c r="T186" s="242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3" t="s">
        <v>176</v>
      </c>
      <c r="AU186" s="243" t="s">
        <v>84</v>
      </c>
      <c r="AV186" s="13" t="s">
        <v>84</v>
      </c>
      <c r="AW186" s="13" t="s">
        <v>35</v>
      </c>
      <c r="AX186" s="13" t="s">
        <v>82</v>
      </c>
      <c r="AY186" s="243" t="s">
        <v>165</v>
      </c>
    </row>
    <row r="187" s="2" customFormat="1" ht="24.15" customHeight="1">
      <c r="A187" s="40"/>
      <c r="B187" s="41"/>
      <c r="C187" s="214" t="s">
        <v>294</v>
      </c>
      <c r="D187" s="214" t="s">
        <v>167</v>
      </c>
      <c r="E187" s="215" t="s">
        <v>295</v>
      </c>
      <c r="F187" s="216" t="s">
        <v>296</v>
      </c>
      <c r="G187" s="217" t="s">
        <v>264</v>
      </c>
      <c r="H187" s="218">
        <v>23</v>
      </c>
      <c r="I187" s="219"/>
      <c r="J187" s="220">
        <f>ROUND(I187*H187,2)</f>
        <v>0</v>
      </c>
      <c r="K187" s="216" t="s">
        <v>171</v>
      </c>
      <c r="L187" s="46"/>
      <c r="M187" s="221" t="s">
        <v>19</v>
      </c>
      <c r="N187" s="222" t="s">
        <v>45</v>
      </c>
      <c r="O187" s="86"/>
      <c r="P187" s="223">
        <f>O187*H187</f>
        <v>0</v>
      </c>
      <c r="Q187" s="223">
        <v>0.1658</v>
      </c>
      <c r="R187" s="223">
        <f>Q187*H187</f>
        <v>3.8134000000000001</v>
      </c>
      <c r="S187" s="223">
        <v>0</v>
      </c>
      <c r="T187" s="224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25" t="s">
        <v>172</v>
      </c>
      <c r="AT187" s="225" t="s">
        <v>167</v>
      </c>
      <c r="AU187" s="225" t="s">
        <v>84</v>
      </c>
      <c r="AY187" s="19" t="s">
        <v>165</v>
      </c>
      <c r="BE187" s="226">
        <f>IF(N187="základní",J187,0)</f>
        <v>0</v>
      </c>
      <c r="BF187" s="226">
        <f>IF(N187="snížená",J187,0)</f>
        <v>0</v>
      </c>
      <c r="BG187" s="226">
        <f>IF(N187="zákl. přenesená",J187,0)</f>
        <v>0</v>
      </c>
      <c r="BH187" s="226">
        <f>IF(N187="sníž. přenesená",J187,0)</f>
        <v>0</v>
      </c>
      <c r="BI187" s="226">
        <f>IF(N187="nulová",J187,0)</f>
        <v>0</v>
      </c>
      <c r="BJ187" s="19" t="s">
        <v>82</v>
      </c>
      <c r="BK187" s="226">
        <f>ROUND(I187*H187,2)</f>
        <v>0</v>
      </c>
      <c r="BL187" s="19" t="s">
        <v>172</v>
      </c>
      <c r="BM187" s="225" t="s">
        <v>297</v>
      </c>
    </row>
    <row r="188" s="2" customFormat="1">
      <c r="A188" s="40"/>
      <c r="B188" s="41"/>
      <c r="C188" s="42"/>
      <c r="D188" s="227" t="s">
        <v>174</v>
      </c>
      <c r="E188" s="42"/>
      <c r="F188" s="228" t="s">
        <v>298</v>
      </c>
      <c r="G188" s="42"/>
      <c r="H188" s="42"/>
      <c r="I188" s="229"/>
      <c r="J188" s="42"/>
      <c r="K188" s="42"/>
      <c r="L188" s="46"/>
      <c r="M188" s="230"/>
      <c r="N188" s="231"/>
      <c r="O188" s="86"/>
      <c r="P188" s="86"/>
      <c r="Q188" s="86"/>
      <c r="R188" s="86"/>
      <c r="S188" s="86"/>
      <c r="T188" s="87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T188" s="19" t="s">
        <v>174</v>
      </c>
      <c r="AU188" s="19" t="s">
        <v>84</v>
      </c>
    </row>
    <row r="189" s="13" customFormat="1">
      <c r="A189" s="13"/>
      <c r="B189" s="232"/>
      <c r="C189" s="233"/>
      <c r="D189" s="234" t="s">
        <v>176</v>
      </c>
      <c r="E189" s="235" t="s">
        <v>19</v>
      </c>
      <c r="F189" s="236" t="s">
        <v>299</v>
      </c>
      <c r="G189" s="233"/>
      <c r="H189" s="237">
        <v>1</v>
      </c>
      <c r="I189" s="238"/>
      <c r="J189" s="233"/>
      <c r="K189" s="233"/>
      <c r="L189" s="239"/>
      <c r="M189" s="240"/>
      <c r="N189" s="241"/>
      <c r="O189" s="241"/>
      <c r="P189" s="241"/>
      <c r="Q189" s="241"/>
      <c r="R189" s="241"/>
      <c r="S189" s="241"/>
      <c r="T189" s="242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3" t="s">
        <v>176</v>
      </c>
      <c r="AU189" s="243" t="s">
        <v>84</v>
      </c>
      <c r="AV189" s="13" t="s">
        <v>84</v>
      </c>
      <c r="AW189" s="13" t="s">
        <v>35</v>
      </c>
      <c r="AX189" s="13" t="s">
        <v>74</v>
      </c>
      <c r="AY189" s="243" t="s">
        <v>165</v>
      </c>
    </row>
    <row r="190" s="13" customFormat="1">
      <c r="A190" s="13"/>
      <c r="B190" s="232"/>
      <c r="C190" s="233"/>
      <c r="D190" s="234" t="s">
        <v>176</v>
      </c>
      <c r="E190" s="235" t="s">
        <v>19</v>
      </c>
      <c r="F190" s="236" t="s">
        <v>300</v>
      </c>
      <c r="G190" s="233"/>
      <c r="H190" s="237">
        <v>2</v>
      </c>
      <c r="I190" s="238"/>
      <c r="J190" s="233"/>
      <c r="K190" s="233"/>
      <c r="L190" s="239"/>
      <c r="M190" s="240"/>
      <c r="N190" s="241"/>
      <c r="O190" s="241"/>
      <c r="P190" s="241"/>
      <c r="Q190" s="241"/>
      <c r="R190" s="241"/>
      <c r="S190" s="241"/>
      <c r="T190" s="242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3" t="s">
        <v>176</v>
      </c>
      <c r="AU190" s="243" t="s">
        <v>84</v>
      </c>
      <c r="AV190" s="13" t="s">
        <v>84</v>
      </c>
      <c r="AW190" s="13" t="s">
        <v>35</v>
      </c>
      <c r="AX190" s="13" t="s">
        <v>74</v>
      </c>
      <c r="AY190" s="243" t="s">
        <v>165</v>
      </c>
    </row>
    <row r="191" s="15" customFormat="1">
      <c r="A191" s="15"/>
      <c r="B191" s="265"/>
      <c r="C191" s="266"/>
      <c r="D191" s="234" t="s">
        <v>176</v>
      </c>
      <c r="E191" s="267" t="s">
        <v>19</v>
      </c>
      <c r="F191" s="268" t="s">
        <v>301</v>
      </c>
      <c r="G191" s="266"/>
      <c r="H191" s="267" t="s">
        <v>19</v>
      </c>
      <c r="I191" s="269"/>
      <c r="J191" s="266"/>
      <c r="K191" s="266"/>
      <c r="L191" s="270"/>
      <c r="M191" s="271"/>
      <c r="N191" s="272"/>
      <c r="O191" s="272"/>
      <c r="P191" s="272"/>
      <c r="Q191" s="272"/>
      <c r="R191" s="272"/>
      <c r="S191" s="272"/>
      <c r="T191" s="273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74" t="s">
        <v>176</v>
      </c>
      <c r="AU191" s="274" t="s">
        <v>84</v>
      </c>
      <c r="AV191" s="15" t="s">
        <v>82</v>
      </c>
      <c r="AW191" s="15" t="s">
        <v>35</v>
      </c>
      <c r="AX191" s="15" t="s">
        <v>74</v>
      </c>
      <c r="AY191" s="274" t="s">
        <v>165</v>
      </c>
    </row>
    <row r="192" s="13" customFormat="1">
      <c r="A192" s="13"/>
      <c r="B192" s="232"/>
      <c r="C192" s="233"/>
      <c r="D192" s="234" t="s">
        <v>176</v>
      </c>
      <c r="E192" s="235" t="s">
        <v>19</v>
      </c>
      <c r="F192" s="236" t="s">
        <v>273</v>
      </c>
      <c r="G192" s="233"/>
      <c r="H192" s="237">
        <v>20</v>
      </c>
      <c r="I192" s="238"/>
      <c r="J192" s="233"/>
      <c r="K192" s="233"/>
      <c r="L192" s="239"/>
      <c r="M192" s="240"/>
      <c r="N192" s="241"/>
      <c r="O192" s="241"/>
      <c r="P192" s="241"/>
      <c r="Q192" s="241"/>
      <c r="R192" s="241"/>
      <c r="S192" s="241"/>
      <c r="T192" s="242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3" t="s">
        <v>176</v>
      </c>
      <c r="AU192" s="243" t="s">
        <v>84</v>
      </c>
      <c r="AV192" s="13" t="s">
        <v>84</v>
      </c>
      <c r="AW192" s="13" t="s">
        <v>35</v>
      </c>
      <c r="AX192" s="13" t="s">
        <v>74</v>
      </c>
      <c r="AY192" s="243" t="s">
        <v>165</v>
      </c>
    </row>
    <row r="193" s="14" customFormat="1">
      <c r="A193" s="14"/>
      <c r="B193" s="244"/>
      <c r="C193" s="245"/>
      <c r="D193" s="234" t="s">
        <v>176</v>
      </c>
      <c r="E193" s="246" t="s">
        <v>19</v>
      </c>
      <c r="F193" s="247" t="s">
        <v>218</v>
      </c>
      <c r="G193" s="245"/>
      <c r="H193" s="248">
        <v>23</v>
      </c>
      <c r="I193" s="249"/>
      <c r="J193" s="245"/>
      <c r="K193" s="245"/>
      <c r="L193" s="250"/>
      <c r="M193" s="251"/>
      <c r="N193" s="252"/>
      <c r="O193" s="252"/>
      <c r="P193" s="252"/>
      <c r="Q193" s="252"/>
      <c r="R193" s="252"/>
      <c r="S193" s="252"/>
      <c r="T193" s="253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4" t="s">
        <v>176</v>
      </c>
      <c r="AU193" s="254" t="s">
        <v>84</v>
      </c>
      <c r="AV193" s="14" t="s">
        <v>172</v>
      </c>
      <c r="AW193" s="14" t="s">
        <v>35</v>
      </c>
      <c r="AX193" s="14" t="s">
        <v>82</v>
      </c>
      <c r="AY193" s="254" t="s">
        <v>165</v>
      </c>
    </row>
    <row r="194" s="2" customFormat="1" ht="24.15" customHeight="1">
      <c r="A194" s="40"/>
      <c r="B194" s="41"/>
      <c r="C194" s="214" t="s">
        <v>302</v>
      </c>
      <c r="D194" s="214" t="s">
        <v>167</v>
      </c>
      <c r="E194" s="215" t="s">
        <v>303</v>
      </c>
      <c r="F194" s="216" t="s">
        <v>304</v>
      </c>
      <c r="G194" s="217" t="s">
        <v>264</v>
      </c>
      <c r="H194" s="218">
        <v>20</v>
      </c>
      <c r="I194" s="219"/>
      <c r="J194" s="220">
        <f>ROUND(I194*H194,2)</f>
        <v>0</v>
      </c>
      <c r="K194" s="216" t="s">
        <v>171</v>
      </c>
      <c r="L194" s="46"/>
      <c r="M194" s="221" t="s">
        <v>19</v>
      </c>
      <c r="N194" s="222" t="s">
        <v>45</v>
      </c>
      <c r="O194" s="86"/>
      <c r="P194" s="223">
        <f>O194*H194</f>
        <v>0</v>
      </c>
      <c r="Q194" s="223">
        <v>0.00125</v>
      </c>
      <c r="R194" s="223">
        <f>Q194*H194</f>
        <v>0.025000000000000001</v>
      </c>
      <c r="S194" s="223">
        <v>0</v>
      </c>
      <c r="T194" s="224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25" t="s">
        <v>172</v>
      </c>
      <c r="AT194" s="225" t="s">
        <v>167</v>
      </c>
      <c r="AU194" s="225" t="s">
        <v>84</v>
      </c>
      <c r="AY194" s="19" t="s">
        <v>165</v>
      </c>
      <c r="BE194" s="226">
        <f>IF(N194="základní",J194,0)</f>
        <v>0</v>
      </c>
      <c r="BF194" s="226">
        <f>IF(N194="snížená",J194,0)</f>
        <v>0</v>
      </c>
      <c r="BG194" s="226">
        <f>IF(N194="zákl. přenesená",J194,0)</f>
        <v>0</v>
      </c>
      <c r="BH194" s="226">
        <f>IF(N194="sníž. přenesená",J194,0)</f>
        <v>0</v>
      </c>
      <c r="BI194" s="226">
        <f>IF(N194="nulová",J194,0)</f>
        <v>0</v>
      </c>
      <c r="BJ194" s="19" t="s">
        <v>82</v>
      </c>
      <c r="BK194" s="226">
        <f>ROUND(I194*H194,2)</f>
        <v>0</v>
      </c>
      <c r="BL194" s="19" t="s">
        <v>172</v>
      </c>
      <c r="BM194" s="225" t="s">
        <v>305</v>
      </c>
    </row>
    <row r="195" s="2" customFormat="1">
      <c r="A195" s="40"/>
      <c r="B195" s="41"/>
      <c r="C195" s="42"/>
      <c r="D195" s="227" t="s">
        <v>174</v>
      </c>
      <c r="E195" s="42"/>
      <c r="F195" s="228" t="s">
        <v>306</v>
      </c>
      <c r="G195" s="42"/>
      <c r="H195" s="42"/>
      <c r="I195" s="229"/>
      <c r="J195" s="42"/>
      <c r="K195" s="42"/>
      <c r="L195" s="46"/>
      <c r="M195" s="230"/>
      <c r="N195" s="231"/>
      <c r="O195" s="86"/>
      <c r="P195" s="86"/>
      <c r="Q195" s="86"/>
      <c r="R195" s="86"/>
      <c r="S195" s="86"/>
      <c r="T195" s="87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174</v>
      </c>
      <c r="AU195" s="19" t="s">
        <v>84</v>
      </c>
    </row>
    <row r="196" s="13" customFormat="1">
      <c r="A196" s="13"/>
      <c r="B196" s="232"/>
      <c r="C196" s="233"/>
      <c r="D196" s="234" t="s">
        <v>176</v>
      </c>
      <c r="E196" s="235" t="s">
        <v>19</v>
      </c>
      <c r="F196" s="236" t="s">
        <v>273</v>
      </c>
      <c r="G196" s="233"/>
      <c r="H196" s="237">
        <v>20</v>
      </c>
      <c r="I196" s="238"/>
      <c r="J196" s="233"/>
      <c r="K196" s="233"/>
      <c r="L196" s="239"/>
      <c r="M196" s="240"/>
      <c r="N196" s="241"/>
      <c r="O196" s="241"/>
      <c r="P196" s="241"/>
      <c r="Q196" s="241"/>
      <c r="R196" s="241"/>
      <c r="S196" s="241"/>
      <c r="T196" s="242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3" t="s">
        <v>176</v>
      </c>
      <c r="AU196" s="243" t="s">
        <v>84</v>
      </c>
      <c r="AV196" s="13" t="s">
        <v>84</v>
      </c>
      <c r="AW196" s="13" t="s">
        <v>35</v>
      </c>
      <c r="AX196" s="13" t="s">
        <v>82</v>
      </c>
      <c r="AY196" s="243" t="s">
        <v>165</v>
      </c>
    </row>
    <row r="197" s="2" customFormat="1" ht="21.75" customHeight="1">
      <c r="A197" s="40"/>
      <c r="B197" s="41"/>
      <c r="C197" s="214" t="s">
        <v>307</v>
      </c>
      <c r="D197" s="214" t="s">
        <v>167</v>
      </c>
      <c r="E197" s="215" t="s">
        <v>308</v>
      </c>
      <c r="F197" s="216" t="s">
        <v>309</v>
      </c>
      <c r="G197" s="217" t="s">
        <v>170</v>
      </c>
      <c r="H197" s="218">
        <v>8.3770000000000007</v>
      </c>
      <c r="I197" s="219"/>
      <c r="J197" s="220">
        <f>ROUND(I197*H197,2)</f>
        <v>0</v>
      </c>
      <c r="K197" s="216" t="s">
        <v>171</v>
      </c>
      <c r="L197" s="46"/>
      <c r="M197" s="221" t="s">
        <v>19</v>
      </c>
      <c r="N197" s="222" t="s">
        <v>45</v>
      </c>
      <c r="O197" s="86"/>
      <c r="P197" s="223">
        <f>O197*H197</f>
        <v>0</v>
      </c>
      <c r="Q197" s="223">
        <v>0.0073499999999999998</v>
      </c>
      <c r="R197" s="223">
        <f>Q197*H197</f>
        <v>0.061570950000000006</v>
      </c>
      <c r="S197" s="223">
        <v>0</v>
      </c>
      <c r="T197" s="224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25" t="s">
        <v>172</v>
      </c>
      <c r="AT197" s="225" t="s">
        <v>167</v>
      </c>
      <c r="AU197" s="225" t="s">
        <v>84</v>
      </c>
      <c r="AY197" s="19" t="s">
        <v>165</v>
      </c>
      <c r="BE197" s="226">
        <f>IF(N197="základní",J197,0)</f>
        <v>0</v>
      </c>
      <c r="BF197" s="226">
        <f>IF(N197="snížená",J197,0)</f>
        <v>0</v>
      </c>
      <c r="BG197" s="226">
        <f>IF(N197="zákl. přenesená",J197,0)</f>
        <v>0</v>
      </c>
      <c r="BH197" s="226">
        <f>IF(N197="sníž. přenesená",J197,0)</f>
        <v>0</v>
      </c>
      <c r="BI197" s="226">
        <f>IF(N197="nulová",J197,0)</f>
        <v>0</v>
      </c>
      <c r="BJ197" s="19" t="s">
        <v>82</v>
      </c>
      <c r="BK197" s="226">
        <f>ROUND(I197*H197,2)</f>
        <v>0</v>
      </c>
      <c r="BL197" s="19" t="s">
        <v>172</v>
      </c>
      <c r="BM197" s="225" t="s">
        <v>310</v>
      </c>
    </row>
    <row r="198" s="2" customFormat="1">
      <c r="A198" s="40"/>
      <c r="B198" s="41"/>
      <c r="C198" s="42"/>
      <c r="D198" s="227" t="s">
        <v>174</v>
      </c>
      <c r="E198" s="42"/>
      <c r="F198" s="228" t="s">
        <v>311</v>
      </c>
      <c r="G198" s="42"/>
      <c r="H198" s="42"/>
      <c r="I198" s="229"/>
      <c r="J198" s="42"/>
      <c r="K198" s="42"/>
      <c r="L198" s="46"/>
      <c r="M198" s="230"/>
      <c r="N198" s="231"/>
      <c r="O198" s="86"/>
      <c r="P198" s="86"/>
      <c r="Q198" s="86"/>
      <c r="R198" s="86"/>
      <c r="S198" s="86"/>
      <c r="T198" s="87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9" t="s">
        <v>174</v>
      </c>
      <c r="AU198" s="19" t="s">
        <v>84</v>
      </c>
    </row>
    <row r="199" s="13" customFormat="1">
      <c r="A199" s="13"/>
      <c r="B199" s="232"/>
      <c r="C199" s="233"/>
      <c r="D199" s="234" t="s">
        <v>176</v>
      </c>
      <c r="E199" s="235" t="s">
        <v>19</v>
      </c>
      <c r="F199" s="236" t="s">
        <v>225</v>
      </c>
      <c r="G199" s="233"/>
      <c r="H199" s="237">
        <v>1.8999999999999999</v>
      </c>
      <c r="I199" s="238"/>
      <c r="J199" s="233"/>
      <c r="K199" s="233"/>
      <c r="L199" s="239"/>
      <c r="M199" s="240"/>
      <c r="N199" s="241"/>
      <c r="O199" s="241"/>
      <c r="P199" s="241"/>
      <c r="Q199" s="241"/>
      <c r="R199" s="241"/>
      <c r="S199" s="241"/>
      <c r="T199" s="242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3" t="s">
        <v>176</v>
      </c>
      <c r="AU199" s="243" t="s">
        <v>84</v>
      </c>
      <c r="AV199" s="13" t="s">
        <v>84</v>
      </c>
      <c r="AW199" s="13" t="s">
        <v>35</v>
      </c>
      <c r="AX199" s="13" t="s">
        <v>74</v>
      </c>
      <c r="AY199" s="243" t="s">
        <v>165</v>
      </c>
    </row>
    <row r="200" s="13" customFormat="1">
      <c r="A200" s="13"/>
      <c r="B200" s="232"/>
      <c r="C200" s="233"/>
      <c r="D200" s="234" t="s">
        <v>176</v>
      </c>
      <c r="E200" s="235" t="s">
        <v>19</v>
      </c>
      <c r="F200" s="236" t="s">
        <v>231</v>
      </c>
      <c r="G200" s="233"/>
      <c r="H200" s="237">
        <v>6.4770000000000003</v>
      </c>
      <c r="I200" s="238"/>
      <c r="J200" s="233"/>
      <c r="K200" s="233"/>
      <c r="L200" s="239"/>
      <c r="M200" s="240"/>
      <c r="N200" s="241"/>
      <c r="O200" s="241"/>
      <c r="P200" s="241"/>
      <c r="Q200" s="241"/>
      <c r="R200" s="241"/>
      <c r="S200" s="241"/>
      <c r="T200" s="242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3" t="s">
        <v>176</v>
      </c>
      <c r="AU200" s="243" t="s">
        <v>84</v>
      </c>
      <c r="AV200" s="13" t="s">
        <v>84</v>
      </c>
      <c r="AW200" s="13" t="s">
        <v>35</v>
      </c>
      <c r="AX200" s="13" t="s">
        <v>74</v>
      </c>
      <c r="AY200" s="243" t="s">
        <v>165</v>
      </c>
    </row>
    <row r="201" s="14" customFormat="1">
      <c r="A201" s="14"/>
      <c r="B201" s="244"/>
      <c r="C201" s="245"/>
      <c r="D201" s="234" t="s">
        <v>176</v>
      </c>
      <c r="E201" s="246" t="s">
        <v>19</v>
      </c>
      <c r="F201" s="247" t="s">
        <v>218</v>
      </c>
      <c r="G201" s="245"/>
      <c r="H201" s="248">
        <v>8.3770000000000007</v>
      </c>
      <c r="I201" s="249"/>
      <c r="J201" s="245"/>
      <c r="K201" s="245"/>
      <c r="L201" s="250"/>
      <c r="M201" s="251"/>
      <c r="N201" s="252"/>
      <c r="O201" s="252"/>
      <c r="P201" s="252"/>
      <c r="Q201" s="252"/>
      <c r="R201" s="252"/>
      <c r="S201" s="252"/>
      <c r="T201" s="253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4" t="s">
        <v>176</v>
      </c>
      <c r="AU201" s="254" t="s">
        <v>84</v>
      </c>
      <c r="AV201" s="14" t="s">
        <v>172</v>
      </c>
      <c r="AW201" s="14" t="s">
        <v>35</v>
      </c>
      <c r="AX201" s="14" t="s">
        <v>82</v>
      </c>
      <c r="AY201" s="254" t="s">
        <v>165</v>
      </c>
    </row>
    <row r="202" s="2" customFormat="1" ht="24.15" customHeight="1">
      <c r="A202" s="40"/>
      <c r="B202" s="41"/>
      <c r="C202" s="214" t="s">
        <v>312</v>
      </c>
      <c r="D202" s="214" t="s">
        <v>167</v>
      </c>
      <c r="E202" s="215" t="s">
        <v>313</v>
      </c>
      <c r="F202" s="216" t="s">
        <v>314</v>
      </c>
      <c r="G202" s="217" t="s">
        <v>170</v>
      </c>
      <c r="H202" s="218">
        <v>6.4770000000000003</v>
      </c>
      <c r="I202" s="219"/>
      <c r="J202" s="220">
        <f>ROUND(I202*H202,2)</f>
        <v>0</v>
      </c>
      <c r="K202" s="216" t="s">
        <v>171</v>
      </c>
      <c r="L202" s="46"/>
      <c r="M202" s="221" t="s">
        <v>19</v>
      </c>
      <c r="N202" s="222" t="s">
        <v>45</v>
      </c>
      <c r="O202" s="86"/>
      <c r="P202" s="223">
        <f>O202*H202</f>
        <v>0</v>
      </c>
      <c r="Q202" s="223">
        <v>0.026360000000000001</v>
      </c>
      <c r="R202" s="223">
        <f>Q202*H202</f>
        <v>0.17073372000000001</v>
      </c>
      <c r="S202" s="223">
        <v>0</v>
      </c>
      <c r="T202" s="224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25" t="s">
        <v>172</v>
      </c>
      <c r="AT202" s="225" t="s">
        <v>167</v>
      </c>
      <c r="AU202" s="225" t="s">
        <v>84</v>
      </c>
      <c r="AY202" s="19" t="s">
        <v>165</v>
      </c>
      <c r="BE202" s="226">
        <f>IF(N202="základní",J202,0)</f>
        <v>0</v>
      </c>
      <c r="BF202" s="226">
        <f>IF(N202="snížená",J202,0)</f>
        <v>0</v>
      </c>
      <c r="BG202" s="226">
        <f>IF(N202="zákl. přenesená",J202,0)</f>
        <v>0</v>
      </c>
      <c r="BH202" s="226">
        <f>IF(N202="sníž. přenesená",J202,0)</f>
        <v>0</v>
      </c>
      <c r="BI202" s="226">
        <f>IF(N202="nulová",J202,0)</f>
        <v>0</v>
      </c>
      <c r="BJ202" s="19" t="s">
        <v>82</v>
      </c>
      <c r="BK202" s="226">
        <f>ROUND(I202*H202,2)</f>
        <v>0</v>
      </c>
      <c r="BL202" s="19" t="s">
        <v>172</v>
      </c>
      <c r="BM202" s="225" t="s">
        <v>315</v>
      </c>
    </row>
    <row r="203" s="2" customFormat="1">
      <c r="A203" s="40"/>
      <c r="B203" s="41"/>
      <c r="C203" s="42"/>
      <c r="D203" s="227" t="s">
        <v>174</v>
      </c>
      <c r="E203" s="42"/>
      <c r="F203" s="228" t="s">
        <v>316</v>
      </c>
      <c r="G203" s="42"/>
      <c r="H203" s="42"/>
      <c r="I203" s="229"/>
      <c r="J203" s="42"/>
      <c r="K203" s="42"/>
      <c r="L203" s="46"/>
      <c r="M203" s="230"/>
      <c r="N203" s="231"/>
      <c r="O203" s="86"/>
      <c r="P203" s="86"/>
      <c r="Q203" s="86"/>
      <c r="R203" s="86"/>
      <c r="S203" s="86"/>
      <c r="T203" s="87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9" t="s">
        <v>174</v>
      </c>
      <c r="AU203" s="19" t="s">
        <v>84</v>
      </c>
    </row>
    <row r="204" s="13" customFormat="1">
      <c r="A204" s="13"/>
      <c r="B204" s="232"/>
      <c r="C204" s="233"/>
      <c r="D204" s="234" t="s">
        <v>176</v>
      </c>
      <c r="E204" s="235" t="s">
        <v>19</v>
      </c>
      <c r="F204" s="236" t="s">
        <v>231</v>
      </c>
      <c r="G204" s="233"/>
      <c r="H204" s="237">
        <v>6.4770000000000003</v>
      </c>
      <c r="I204" s="238"/>
      <c r="J204" s="233"/>
      <c r="K204" s="233"/>
      <c r="L204" s="239"/>
      <c r="M204" s="240"/>
      <c r="N204" s="241"/>
      <c r="O204" s="241"/>
      <c r="P204" s="241"/>
      <c r="Q204" s="241"/>
      <c r="R204" s="241"/>
      <c r="S204" s="241"/>
      <c r="T204" s="242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3" t="s">
        <v>176</v>
      </c>
      <c r="AU204" s="243" t="s">
        <v>84</v>
      </c>
      <c r="AV204" s="13" t="s">
        <v>84</v>
      </c>
      <c r="AW204" s="13" t="s">
        <v>35</v>
      </c>
      <c r="AX204" s="13" t="s">
        <v>82</v>
      </c>
      <c r="AY204" s="243" t="s">
        <v>165</v>
      </c>
    </row>
    <row r="205" s="2" customFormat="1" ht="24.15" customHeight="1">
      <c r="A205" s="40"/>
      <c r="B205" s="41"/>
      <c r="C205" s="214" t="s">
        <v>317</v>
      </c>
      <c r="D205" s="214" t="s">
        <v>167</v>
      </c>
      <c r="E205" s="215" t="s">
        <v>318</v>
      </c>
      <c r="F205" s="216" t="s">
        <v>319</v>
      </c>
      <c r="G205" s="217" t="s">
        <v>170</v>
      </c>
      <c r="H205" s="218">
        <v>198.208</v>
      </c>
      <c r="I205" s="219"/>
      <c r="J205" s="220">
        <f>ROUND(I205*H205,2)</f>
        <v>0</v>
      </c>
      <c r="K205" s="216" t="s">
        <v>171</v>
      </c>
      <c r="L205" s="46"/>
      <c r="M205" s="221" t="s">
        <v>19</v>
      </c>
      <c r="N205" s="222" t="s">
        <v>45</v>
      </c>
      <c r="O205" s="86"/>
      <c r="P205" s="223">
        <f>O205*H205</f>
        <v>0</v>
      </c>
      <c r="Q205" s="223">
        <v>0.011780000000000001</v>
      </c>
      <c r="R205" s="223">
        <f>Q205*H205</f>
        <v>2.33489024</v>
      </c>
      <c r="S205" s="223">
        <v>0</v>
      </c>
      <c r="T205" s="224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25" t="s">
        <v>172</v>
      </c>
      <c r="AT205" s="225" t="s">
        <v>167</v>
      </c>
      <c r="AU205" s="225" t="s">
        <v>84</v>
      </c>
      <c r="AY205" s="19" t="s">
        <v>165</v>
      </c>
      <c r="BE205" s="226">
        <f>IF(N205="základní",J205,0)</f>
        <v>0</v>
      </c>
      <c r="BF205" s="226">
        <f>IF(N205="snížená",J205,0)</f>
        <v>0</v>
      </c>
      <c r="BG205" s="226">
        <f>IF(N205="zákl. přenesená",J205,0)</f>
        <v>0</v>
      </c>
      <c r="BH205" s="226">
        <f>IF(N205="sníž. přenesená",J205,0)</f>
        <v>0</v>
      </c>
      <c r="BI205" s="226">
        <f>IF(N205="nulová",J205,0)</f>
        <v>0</v>
      </c>
      <c r="BJ205" s="19" t="s">
        <v>82</v>
      </c>
      <c r="BK205" s="226">
        <f>ROUND(I205*H205,2)</f>
        <v>0</v>
      </c>
      <c r="BL205" s="19" t="s">
        <v>172</v>
      </c>
      <c r="BM205" s="225" t="s">
        <v>320</v>
      </c>
    </row>
    <row r="206" s="2" customFormat="1">
      <c r="A206" s="40"/>
      <c r="B206" s="41"/>
      <c r="C206" s="42"/>
      <c r="D206" s="227" t="s">
        <v>174</v>
      </c>
      <c r="E206" s="42"/>
      <c r="F206" s="228" t="s">
        <v>321</v>
      </c>
      <c r="G206" s="42"/>
      <c r="H206" s="42"/>
      <c r="I206" s="229"/>
      <c r="J206" s="42"/>
      <c r="K206" s="42"/>
      <c r="L206" s="46"/>
      <c r="M206" s="230"/>
      <c r="N206" s="231"/>
      <c r="O206" s="86"/>
      <c r="P206" s="86"/>
      <c r="Q206" s="86"/>
      <c r="R206" s="86"/>
      <c r="S206" s="86"/>
      <c r="T206" s="87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174</v>
      </c>
      <c r="AU206" s="19" t="s">
        <v>84</v>
      </c>
    </row>
    <row r="207" s="15" customFormat="1">
      <c r="A207" s="15"/>
      <c r="B207" s="265"/>
      <c r="C207" s="266"/>
      <c r="D207" s="234" t="s">
        <v>176</v>
      </c>
      <c r="E207" s="267" t="s">
        <v>19</v>
      </c>
      <c r="F207" s="268" t="s">
        <v>322</v>
      </c>
      <c r="G207" s="266"/>
      <c r="H207" s="267" t="s">
        <v>19</v>
      </c>
      <c r="I207" s="269"/>
      <c r="J207" s="266"/>
      <c r="K207" s="266"/>
      <c r="L207" s="270"/>
      <c r="M207" s="271"/>
      <c r="N207" s="272"/>
      <c r="O207" s="272"/>
      <c r="P207" s="272"/>
      <c r="Q207" s="272"/>
      <c r="R207" s="272"/>
      <c r="S207" s="272"/>
      <c r="T207" s="273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74" t="s">
        <v>176</v>
      </c>
      <c r="AU207" s="274" t="s">
        <v>84</v>
      </c>
      <c r="AV207" s="15" t="s">
        <v>82</v>
      </c>
      <c r="AW207" s="15" t="s">
        <v>35</v>
      </c>
      <c r="AX207" s="15" t="s">
        <v>74</v>
      </c>
      <c r="AY207" s="274" t="s">
        <v>165</v>
      </c>
    </row>
    <row r="208" s="13" customFormat="1">
      <c r="A208" s="13"/>
      <c r="B208" s="232"/>
      <c r="C208" s="233"/>
      <c r="D208" s="234" t="s">
        <v>176</v>
      </c>
      <c r="E208" s="235" t="s">
        <v>19</v>
      </c>
      <c r="F208" s="236" t="s">
        <v>323</v>
      </c>
      <c r="G208" s="233"/>
      <c r="H208" s="237">
        <v>198.208</v>
      </c>
      <c r="I208" s="238"/>
      <c r="J208" s="233"/>
      <c r="K208" s="233"/>
      <c r="L208" s="239"/>
      <c r="M208" s="240"/>
      <c r="N208" s="241"/>
      <c r="O208" s="241"/>
      <c r="P208" s="241"/>
      <c r="Q208" s="241"/>
      <c r="R208" s="241"/>
      <c r="S208" s="241"/>
      <c r="T208" s="242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3" t="s">
        <v>176</v>
      </c>
      <c r="AU208" s="243" t="s">
        <v>84</v>
      </c>
      <c r="AV208" s="13" t="s">
        <v>84</v>
      </c>
      <c r="AW208" s="13" t="s">
        <v>35</v>
      </c>
      <c r="AX208" s="13" t="s">
        <v>82</v>
      </c>
      <c r="AY208" s="243" t="s">
        <v>165</v>
      </c>
    </row>
    <row r="209" s="2" customFormat="1" ht="21.75" customHeight="1">
      <c r="A209" s="40"/>
      <c r="B209" s="41"/>
      <c r="C209" s="214" t="s">
        <v>324</v>
      </c>
      <c r="D209" s="214" t="s">
        <v>167</v>
      </c>
      <c r="E209" s="215" t="s">
        <v>325</v>
      </c>
      <c r="F209" s="216" t="s">
        <v>326</v>
      </c>
      <c r="G209" s="217" t="s">
        <v>170</v>
      </c>
      <c r="H209" s="218">
        <v>1.8999999999999999</v>
      </c>
      <c r="I209" s="219"/>
      <c r="J209" s="220">
        <f>ROUND(I209*H209,2)</f>
        <v>0</v>
      </c>
      <c r="K209" s="216" t="s">
        <v>171</v>
      </c>
      <c r="L209" s="46"/>
      <c r="M209" s="221" t="s">
        <v>19</v>
      </c>
      <c r="N209" s="222" t="s">
        <v>45</v>
      </c>
      <c r="O209" s="86"/>
      <c r="P209" s="223">
        <f>O209*H209</f>
        <v>0</v>
      </c>
      <c r="Q209" s="223">
        <v>0.0315</v>
      </c>
      <c r="R209" s="223">
        <f>Q209*H209</f>
        <v>0.05985</v>
      </c>
      <c r="S209" s="223">
        <v>0</v>
      </c>
      <c r="T209" s="224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25" t="s">
        <v>172</v>
      </c>
      <c r="AT209" s="225" t="s">
        <v>167</v>
      </c>
      <c r="AU209" s="225" t="s">
        <v>84</v>
      </c>
      <c r="AY209" s="19" t="s">
        <v>165</v>
      </c>
      <c r="BE209" s="226">
        <f>IF(N209="základní",J209,0)</f>
        <v>0</v>
      </c>
      <c r="BF209" s="226">
        <f>IF(N209="snížená",J209,0)</f>
        <v>0</v>
      </c>
      <c r="BG209" s="226">
        <f>IF(N209="zákl. přenesená",J209,0)</f>
        <v>0</v>
      </c>
      <c r="BH209" s="226">
        <f>IF(N209="sníž. přenesená",J209,0)</f>
        <v>0</v>
      </c>
      <c r="BI209" s="226">
        <f>IF(N209="nulová",J209,0)</f>
        <v>0</v>
      </c>
      <c r="BJ209" s="19" t="s">
        <v>82</v>
      </c>
      <c r="BK209" s="226">
        <f>ROUND(I209*H209,2)</f>
        <v>0</v>
      </c>
      <c r="BL209" s="19" t="s">
        <v>172</v>
      </c>
      <c r="BM209" s="225" t="s">
        <v>327</v>
      </c>
    </row>
    <row r="210" s="2" customFormat="1">
      <c r="A210" s="40"/>
      <c r="B210" s="41"/>
      <c r="C210" s="42"/>
      <c r="D210" s="227" t="s">
        <v>174</v>
      </c>
      <c r="E210" s="42"/>
      <c r="F210" s="228" t="s">
        <v>328</v>
      </c>
      <c r="G210" s="42"/>
      <c r="H210" s="42"/>
      <c r="I210" s="229"/>
      <c r="J210" s="42"/>
      <c r="K210" s="42"/>
      <c r="L210" s="46"/>
      <c r="M210" s="230"/>
      <c r="N210" s="231"/>
      <c r="O210" s="86"/>
      <c r="P210" s="86"/>
      <c r="Q210" s="86"/>
      <c r="R210" s="86"/>
      <c r="S210" s="86"/>
      <c r="T210" s="87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174</v>
      </c>
      <c r="AU210" s="19" t="s">
        <v>84</v>
      </c>
    </row>
    <row r="211" s="13" customFormat="1">
      <c r="A211" s="13"/>
      <c r="B211" s="232"/>
      <c r="C211" s="233"/>
      <c r="D211" s="234" t="s">
        <v>176</v>
      </c>
      <c r="E211" s="235" t="s">
        <v>19</v>
      </c>
      <c r="F211" s="236" t="s">
        <v>225</v>
      </c>
      <c r="G211" s="233"/>
      <c r="H211" s="237">
        <v>1.8999999999999999</v>
      </c>
      <c r="I211" s="238"/>
      <c r="J211" s="233"/>
      <c r="K211" s="233"/>
      <c r="L211" s="239"/>
      <c r="M211" s="240"/>
      <c r="N211" s="241"/>
      <c r="O211" s="241"/>
      <c r="P211" s="241"/>
      <c r="Q211" s="241"/>
      <c r="R211" s="241"/>
      <c r="S211" s="241"/>
      <c r="T211" s="242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3" t="s">
        <v>176</v>
      </c>
      <c r="AU211" s="243" t="s">
        <v>84</v>
      </c>
      <c r="AV211" s="13" t="s">
        <v>84</v>
      </c>
      <c r="AW211" s="13" t="s">
        <v>35</v>
      </c>
      <c r="AX211" s="13" t="s">
        <v>82</v>
      </c>
      <c r="AY211" s="243" t="s">
        <v>165</v>
      </c>
    </row>
    <row r="212" s="2" customFormat="1" ht="24.15" customHeight="1">
      <c r="A212" s="40"/>
      <c r="B212" s="41"/>
      <c r="C212" s="214" t="s">
        <v>329</v>
      </c>
      <c r="D212" s="214" t="s">
        <v>167</v>
      </c>
      <c r="E212" s="215" t="s">
        <v>330</v>
      </c>
      <c r="F212" s="216" t="s">
        <v>331</v>
      </c>
      <c r="G212" s="217" t="s">
        <v>264</v>
      </c>
      <c r="H212" s="218">
        <v>30</v>
      </c>
      <c r="I212" s="219"/>
      <c r="J212" s="220">
        <f>ROUND(I212*H212,2)</f>
        <v>0</v>
      </c>
      <c r="K212" s="216" t="s">
        <v>171</v>
      </c>
      <c r="L212" s="46"/>
      <c r="M212" s="221" t="s">
        <v>19</v>
      </c>
      <c r="N212" s="222" t="s">
        <v>45</v>
      </c>
      <c r="O212" s="86"/>
      <c r="P212" s="223">
        <f>O212*H212</f>
        <v>0</v>
      </c>
      <c r="Q212" s="223">
        <v>0.00125</v>
      </c>
      <c r="R212" s="223">
        <f>Q212*H212</f>
        <v>0.037499999999999999</v>
      </c>
      <c r="S212" s="223">
        <v>0</v>
      </c>
      <c r="T212" s="224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25" t="s">
        <v>172</v>
      </c>
      <c r="AT212" s="225" t="s">
        <v>167</v>
      </c>
      <c r="AU212" s="225" t="s">
        <v>84</v>
      </c>
      <c r="AY212" s="19" t="s">
        <v>165</v>
      </c>
      <c r="BE212" s="226">
        <f>IF(N212="základní",J212,0)</f>
        <v>0</v>
      </c>
      <c r="BF212" s="226">
        <f>IF(N212="snížená",J212,0)</f>
        <v>0</v>
      </c>
      <c r="BG212" s="226">
        <f>IF(N212="zákl. přenesená",J212,0)</f>
        <v>0</v>
      </c>
      <c r="BH212" s="226">
        <f>IF(N212="sníž. přenesená",J212,0)</f>
        <v>0</v>
      </c>
      <c r="BI212" s="226">
        <f>IF(N212="nulová",J212,0)</f>
        <v>0</v>
      </c>
      <c r="BJ212" s="19" t="s">
        <v>82</v>
      </c>
      <c r="BK212" s="226">
        <f>ROUND(I212*H212,2)</f>
        <v>0</v>
      </c>
      <c r="BL212" s="19" t="s">
        <v>172</v>
      </c>
      <c r="BM212" s="225" t="s">
        <v>332</v>
      </c>
    </row>
    <row r="213" s="2" customFormat="1">
      <c r="A213" s="40"/>
      <c r="B213" s="41"/>
      <c r="C213" s="42"/>
      <c r="D213" s="227" t="s">
        <v>174</v>
      </c>
      <c r="E213" s="42"/>
      <c r="F213" s="228" t="s">
        <v>333</v>
      </c>
      <c r="G213" s="42"/>
      <c r="H213" s="42"/>
      <c r="I213" s="229"/>
      <c r="J213" s="42"/>
      <c r="K213" s="42"/>
      <c r="L213" s="46"/>
      <c r="M213" s="230"/>
      <c r="N213" s="231"/>
      <c r="O213" s="86"/>
      <c r="P213" s="86"/>
      <c r="Q213" s="86"/>
      <c r="R213" s="86"/>
      <c r="S213" s="86"/>
      <c r="T213" s="87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174</v>
      </c>
      <c r="AU213" s="19" t="s">
        <v>84</v>
      </c>
    </row>
    <row r="214" s="13" customFormat="1">
      <c r="A214" s="13"/>
      <c r="B214" s="232"/>
      <c r="C214" s="233"/>
      <c r="D214" s="234" t="s">
        <v>176</v>
      </c>
      <c r="E214" s="235" t="s">
        <v>19</v>
      </c>
      <c r="F214" s="236" t="s">
        <v>334</v>
      </c>
      <c r="G214" s="233"/>
      <c r="H214" s="237">
        <v>30</v>
      </c>
      <c r="I214" s="238"/>
      <c r="J214" s="233"/>
      <c r="K214" s="233"/>
      <c r="L214" s="239"/>
      <c r="M214" s="240"/>
      <c r="N214" s="241"/>
      <c r="O214" s="241"/>
      <c r="P214" s="241"/>
      <c r="Q214" s="241"/>
      <c r="R214" s="241"/>
      <c r="S214" s="241"/>
      <c r="T214" s="242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3" t="s">
        <v>176</v>
      </c>
      <c r="AU214" s="243" t="s">
        <v>84</v>
      </c>
      <c r="AV214" s="13" t="s">
        <v>84</v>
      </c>
      <c r="AW214" s="13" t="s">
        <v>35</v>
      </c>
      <c r="AX214" s="13" t="s">
        <v>82</v>
      </c>
      <c r="AY214" s="243" t="s">
        <v>165</v>
      </c>
    </row>
    <row r="215" s="2" customFormat="1" ht="16.5" customHeight="1">
      <c r="A215" s="40"/>
      <c r="B215" s="41"/>
      <c r="C215" s="214" t="s">
        <v>335</v>
      </c>
      <c r="D215" s="214" t="s">
        <v>167</v>
      </c>
      <c r="E215" s="215" t="s">
        <v>336</v>
      </c>
      <c r="F215" s="216" t="s">
        <v>337</v>
      </c>
      <c r="G215" s="217" t="s">
        <v>170</v>
      </c>
      <c r="H215" s="218">
        <v>991.03899999999999</v>
      </c>
      <c r="I215" s="219"/>
      <c r="J215" s="220">
        <f>ROUND(I215*H215,2)</f>
        <v>0</v>
      </c>
      <c r="K215" s="216" t="s">
        <v>171</v>
      </c>
      <c r="L215" s="46"/>
      <c r="M215" s="221" t="s">
        <v>19</v>
      </c>
      <c r="N215" s="222" t="s">
        <v>45</v>
      </c>
      <c r="O215" s="86"/>
      <c r="P215" s="223">
        <f>O215*H215</f>
        <v>0</v>
      </c>
      <c r="Q215" s="223">
        <v>0</v>
      </c>
      <c r="R215" s="223">
        <f>Q215*H215</f>
        <v>0</v>
      </c>
      <c r="S215" s="223">
        <v>0</v>
      </c>
      <c r="T215" s="224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25" t="s">
        <v>172</v>
      </c>
      <c r="AT215" s="225" t="s">
        <v>167</v>
      </c>
      <c r="AU215" s="225" t="s">
        <v>84</v>
      </c>
      <c r="AY215" s="19" t="s">
        <v>165</v>
      </c>
      <c r="BE215" s="226">
        <f>IF(N215="základní",J215,0)</f>
        <v>0</v>
      </c>
      <c r="BF215" s="226">
        <f>IF(N215="snížená",J215,0)</f>
        <v>0</v>
      </c>
      <c r="BG215" s="226">
        <f>IF(N215="zákl. přenesená",J215,0)</f>
        <v>0</v>
      </c>
      <c r="BH215" s="226">
        <f>IF(N215="sníž. přenesená",J215,0)</f>
        <v>0</v>
      </c>
      <c r="BI215" s="226">
        <f>IF(N215="nulová",J215,0)</f>
        <v>0</v>
      </c>
      <c r="BJ215" s="19" t="s">
        <v>82</v>
      </c>
      <c r="BK215" s="226">
        <f>ROUND(I215*H215,2)</f>
        <v>0</v>
      </c>
      <c r="BL215" s="19" t="s">
        <v>172</v>
      </c>
      <c r="BM215" s="225" t="s">
        <v>338</v>
      </c>
    </row>
    <row r="216" s="2" customFormat="1">
      <c r="A216" s="40"/>
      <c r="B216" s="41"/>
      <c r="C216" s="42"/>
      <c r="D216" s="227" t="s">
        <v>174</v>
      </c>
      <c r="E216" s="42"/>
      <c r="F216" s="228" t="s">
        <v>339</v>
      </c>
      <c r="G216" s="42"/>
      <c r="H216" s="42"/>
      <c r="I216" s="229"/>
      <c r="J216" s="42"/>
      <c r="K216" s="42"/>
      <c r="L216" s="46"/>
      <c r="M216" s="230"/>
      <c r="N216" s="231"/>
      <c r="O216" s="86"/>
      <c r="P216" s="86"/>
      <c r="Q216" s="86"/>
      <c r="R216" s="86"/>
      <c r="S216" s="86"/>
      <c r="T216" s="87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9" t="s">
        <v>174</v>
      </c>
      <c r="AU216" s="19" t="s">
        <v>84</v>
      </c>
    </row>
    <row r="217" s="15" customFormat="1">
      <c r="A217" s="15"/>
      <c r="B217" s="265"/>
      <c r="C217" s="266"/>
      <c r="D217" s="234" t="s">
        <v>176</v>
      </c>
      <c r="E217" s="267" t="s">
        <v>19</v>
      </c>
      <c r="F217" s="268" t="s">
        <v>322</v>
      </c>
      <c r="G217" s="266"/>
      <c r="H217" s="267" t="s">
        <v>19</v>
      </c>
      <c r="I217" s="269"/>
      <c r="J217" s="266"/>
      <c r="K217" s="266"/>
      <c r="L217" s="270"/>
      <c r="M217" s="271"/>
      <c r="N217" s="272"/>
      <c r="O217" s="272"/>
      <c r="P217" s="272"/>
      <c r="Q217" s="272"/>
      <c r="R217" s="272"/>
      <c r="S217" s="272"/>
      <c r="T217" s="273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74" t="s">
        <v>176</v>
      </c>
      <c r="AU217" s="274" t="s">
        <v>84</v>
      </c>
      <c r="AV217" s="15" t="s">
        <v>82</v>
      </c>
      <c r="AW217" s="15" t="s">
        <v>35</v>
      </c>
      <c r="AX217" s="15" t="s">
        <v>74</v>
      </c>
      <c r="AY217" s="274" t="s">
        <v>165</v>
      </c>
    </row>
    <row r="218" s="13" customFormat="1">
      <c r="A218" s="13"/>
      <c r="B218" s="232"/>
      <c r="C218" s="233"/>
      <c r="D218" s="234" t="s">
        <v>176</v>
      </c>
      <c r="E218" s="235" t="s">
        <v>19</v>
      </c>
      <c r="F218" s="236" t="s">
        <v>340</v>
      </c>
      <c r="G218" s="233"/>
      <c r="H218" s="237">
        <v>991.03899999999999</v>
      </c>
      <c r="I218" s="238"/>
      <c r="J218" s="233"/>
      <c r="K218" s="233"/>
      <c r="L218" s="239"/>
      <c r="M218" s="240"/>
      <c r="N218" s="241"/>
      <c r="O218" s="241"/>
      <c r="P218" s="241"/>
      <c r="Q218" s="241"/>
      <c r="R218" s="241"/>
      <c r="S218" s="241"/>
      <c r="T218" s="242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3" t="s">
        <v>176</v>
      </c>
      <c r="AU218" s="243" t="s">
        <v>84</v>
      </c>
      <c r="AV218" s="13" t="s">
        <v>84</v>
      </c>
      <c r="AW218" s="13" t="s">
        <v>35</v>
      </c>
      <c r="AX218" s="13" t="s">
        <v>82</v>
      </c>
      <c r="AY218" s="243" t="s">
        <v>165</v>
      </c>
    </row>
    <row r="219" s="2" customFormat="1" ht="16.5" customHeight="1">
      <c r="A219" s="40"/>
      <c r="B219" s="41"/>
      <c r="C219" s="214" t="s">
        <v>341</v>
      </c>
      <c r="D219" s="214" t="s">
        <v>167</v>
      </c>
      <c r="E219" s="215" t="s">
        <v>342</v>
      </c>
      <c r="F219" s="216" t="s">
        <v>343</v>
      </c>
      <c r="G219" s="217" t="s">
        <v>170</v>
      </c>
      <c r="H219" s="218">
        <v>15.199999999999999</v>
      </c>
      <c r="I219" s="219"/>
      <c r="J219" s="220">
        <f>ROUND(I219*H219,2)</f>
        <v>0</v>
      </c>
      <c r="K219" s="216" t="s">
        <v>171</v>
      </c>
      <c r="L219" s="46"/>
      <c r="M219" s="221" t="s">
        <v>19</v>
      </c>
      <c r="N219" s="222" t="s">
        <v>45</v>
      </c>
      <c r="O219" s="86"/>
      <c r="P219" s="223">
        <f>O219*H219</f>
        <v>0</v>
      </c>
      <c r="Q219" s="223">
        <v>0.087999999999999995</v>
      </c>
      <c r="R219" s="223">
        <f>Q219*H219</f>
        <v>1.3375999999999999</v>
      </c>
      <c r="S219" s="223">
        <v>0</v>
      </c>
      <c r="T219" s="224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25" t="s">
        <v>172</v>
      </c>
      <c r="AT219" s="225" t="s">
        <v>167</v>
      </c>
      <c r="AU219" s="225" t="s">
        <v>84</v>
      </c>
      <c r="AY219" s="19" t="s">
        <v>165</v>
      </c>
      <c r="BE219" s="226">
        <f>IF(N219="základní",J219,0)</f>
        <v>0</v>
      </c>
      <c r="BF219" s="226">
        <f>IF(N219="snížená",J219,0)</f>
        <v>0</v>
      </c>
      <c r="BG219" s="226">
        <f>IF(N219="zákl. přenesená",J219,0)</f>
        <v>0</v>
      </c>
      <c r="BH219" s="226">
        <f>IF(N219="sníž. přenesená",J219,0)</f>
        <v>0</v>
      </c>
      <c r="BI219" s="226">
        <f>IF(N219="nulová",J219,0)</f>
        <v>0</v>
      </c>
      <c r="BJ219" s="19" t="s">
        <v>82</v>
      </c>
      <c r="BK219" s="226">
        <f>ROUND(I219*H219,2)</f>
        <v>0</v>
      </c>
      <c r="BL219" s="19" t="s">
        <v>172</v>
      </c>
      <c r="BM219" s="225" t="s">
        <v>344</v>
      </c>
    </row>
    <row r="220" s="2" customFormat="1">
      <c r="A220" s="40"/>
      <c r="B220" s="41"/>
      <c r="C220" s="42"/>
      <c r="D220" s="227" t="s">
        <v>174</v>
      </c>
      <c r="E220" s="42"/>
      <c r="F220" s="228" t="s">
        <v>345</v>
      </c>
      <c r="G220" s="42"/>
      <c r="H220" s="42"/>
      <c r="I220" s="229"/>
      <c r="J220" s="42"/>
      <c r="K220" s="42"/>
      <c r="L220" s="46"/>
      <c r="M220" s="230"/>
      <c r="N220" s="231"/>
      <c r="O220" s="86"/>
      <c r="P220" s="86"/>
      <c r="Q220" s="86"/>
      <c r="R220" s="86"/>
      <c r="S220" s="86"/>
      <c r="T220" s="87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T220" s="19" t="s">
        <v>174</v>
      </c>
      <c r="AU220" s="19" t="s">
        <v>84</v>
      </c>
    </row>
    <row r="221" s="13" customFormat="1">
      <c r="A221" s="13"/>
      <c r="B221" s="232"/>
      <c r="C221" s="233"/>
      <c r="D221" s="234" t="s">
        <v>176</v>
      </c>
      <c r="E221" s="235" t="s">
        <v>19</v>
      </c>
      <c r="F221" s="236" t="s">
        <v>346</v>
      </c>
      <c r="G221" s="233"/>
      <c r="H221" s="237">
        <v>15.199999999999999</v>
      </c>
      <c r="I221" s="238"/>
      <c r="J221" s="233"/>
      <c r="K221" s="233"/>
      <c r="L221" s="239"/>
      <c r="M221" s="240"/>
      <c r="N221" s="241"/>
      <c r="O221" s="241"/>
      <c r="P221" s="241"/>
      <c r="Q221" s="241"/>
      <c r="R221" s="241"/>
      <c r="S221" s="241"/>
      <c r="T221" s="242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3" t="s">
        <v>176</v>
      </c>
      <c r="AU221" s="243" t="s">
        <v>84</v>
      </c>
      <c r="AV221" s="13" t="s">
        <v>84</v>
      </c>
      <c r="AW221" s="13" t="s">
        <v>35</v>
      </c>
      <c r="AX221" s="13" t="s">
        <v>82</v>
      </c>
      <c r="AY221" s="243" t="s">
        <v>165</v>
      </c>
    </row>
    <row r="222" s="12" customFormat="1" ht="22.8" customHeight="1">
      <c r="A222" s="12"/>
      <c r="B222" s="198"/>
      <c r="C222" s="199"/>
      <c r="D222" s="200" t="s">
        <v>73</v>
      </c>
      <c r="E222" s="212" t="s">
        <v>220</v>
      </c>
      <c r="F222" s="212" t="s">
        <v>347</v>
      </c>
      <c r="G222" s="199"/>
      <c r="H222" s="199"/>
      <c r="I222" s="202"/>
      <c r="J222" s="213">
        <f>BK222</f>
        <v>0</v>
      </c>
      <c r="K222" s="199"/>
      <c r="L222" s="204"/>
      <c r="M222" s="205"/>
      <c r="N222" s="206"/>
      <c r="O222" s="206"/>
      <c r="P222" s="207">
        <f>SUM(P223:P286)</f>
        <v>0</v>
      </c>
      <c r="Q222" s="206"/>
      <c r="R222" s="207">
        <f>SUM(R223:R286)</f>
        <v>13.343870600000001</v>
      </c>
      <c r="S222" s="206"/>
      <c r="T222" s="208">
        <f>SUM(T223:T286)</f>
        <v>72.773210000000006</v>
      </c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R222" s="209" t="s">
        <v>82</v>
      </c>
      <c r="AT222" s="210" t="s">
        <v>73</v>
      </c>
      <c r="AU222" s="210" t="s">
        <v>82</v>
      </c>
      <c r="AY222" s="209" t="s">
        <v>165</v>
      </c>
      <c r="BK222" s="211">
        <f>SUM(BK223:BK286)</f>
        <v>0</v>
      </c>
    </row>
    <row r="223" s="2" customFormat="1" ht="24.15" customHeight="1">
      <c r="A223" s="40"/>
      <c r="B223" s="41"/>
      <c r="C223" s="214" t="s">
        <v>348</v>
      </c>
      <c r="D223" s="214" t="s">
        <v>167</v>
      </c>
      <c r="E223" s="215" t="s">
        <v>349</v>
      </c>
      <c r="F223" s="216" t="s">
        <v>350</v>
      </c>
      <c r="G223" s="217" t="s">
        <v>351</v>
      </c>
      <c r="H223" s="218">
        <v>51.810000000000002</v>
      </c>
      <c r="I223" s="219"/>
      <c r="J223" s="220">
        <f>ROUND(I223*H223,2)</f>
        <v>0</v>
      </c>
      <c r="K223" s="216" t="s">
        <v>171</v>
      </c>
      <c r="L223" s="46"/>
      <c r="M223" s="221" t="s">
        <v>19</v>
      </c>
      <c r="N223" s="222" t="s">
        <v>45</v>
      </c>
      <c r="O223" s="86"/>
      <c r="P223" s="223">
        <f>O223*H223</f>
        <v>0</v>
      </c>
      <c r="Q223" s="223">
        <v>0.14041999999999999</v>
      </c>
      <c r="R223" s="223">
        <f>Q223*H223</f>
        <v>7.2751602000000002</v>
      </c>
      <c r="S223" s="223">
        <v>0</v>
      </c>
      <c r="T223" s="224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25" t="s">
        <v>172</v>
      </c>
      <c r="AT223" s="225" t="s">
        <v>167</v>
      </c>
      <c r="AU223" s="225" t="s">
        <v>84</v>
      </c>
      <c r="AY223" s="19" t="s">
        <v>165</v>
      </c>
      <c r="BE223" s="226">
        <f>IF(N223="základní",J223,0)</f>
        <v>0</v>
      </c>
      <c r="BF223" s="226">
        <f>IF(N223="snížená",J223,0)</f>
        <v>0</v>
      </c>
      <c r="BG223" s="226">
        <f>IF(N223="zákl. přenesená",J223,0)</f>
        <v>0</v>
      </c>
      <c r="BH223" s="226">
        <f>IF(N223="sníž. přenesená",J223,0)</f>
        <v>0</v>
      </c>
      <c r="BI223" s="226">
        <f>IF(N223="nulová",J223,0)</f>
        <v>0</v>
      </c>
      <c r="BJ223" s="19" t="s">
        <v>82</v>
      </c>
      <c r="BK223" s="226">
        <f>ROUND(I223*H223,2)</f>
        <v>0</v>
      </c>
      <c r="BL223" s="19" t="s">
        <v>172</v>
      </c>
      <c r="BM223" s="225" t="s">
        <v>352</v>
      </c>
    </row>
    <row r="224" s="2" customFormat="1">
      <c r="A224" s="40"/>
      <c r="B224" s="41"/>
      <c r="C224" s="42"/>
      <c r="D224" s="227" t="s">
        <v>174</v>
      </c>
      <c r="E224" s="42"/>
      <c r="F224" s="228" t="s">
        <v>353</v>
      </c>
      <c r="G224" s="42"/>
      <c r="H224" s="42"/>
      <c r="I224" s="229"/>
      <c r="J224" s="42"/>
      <c r="K224" s="42"/>
      <c r="L224" s="46"/>
      <c r="M224" s="230"/>
      <c r="N224" s="231"/>
      <c r="O224" s="86"/>
      <c r="P224" s="86"/>
      <c r="Q224" s="86"/>
      <c r="R224" s="86"/>
      <c r="S224" s="86"/>
      <c r="T224" s="87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T224" s="19" t="s">
        <v>174</v>
      </c>
      <c r="AU224" s="19" t="s">
        <v>84</v>
      </c>
    </row>
    <row r="225" s="13" customFormat="1">
      <c r="A225" s="13"/>
      <c r="B225" s="232"/>
      <c r="C225" s="233"/>
      <c r="D225" s="234" t="s">
        <v>176</v>
      </c>
      <c r="E225" s="235" t="s">
        <v>19</v>
      </c>
      <c r="F225" s="236" t="s">
        <v>354</v>
      </c>
      <c r="G225" s="233"/>
      <c r="H225" s="237">
        <v>51.810000000000002</v>
      </c>
      <c r="I225" s="238"/>
      <c r="J225" s="233"/>
      <c r="K225" s="233"/>
      <c r="L225" s="239"/>
      <c r="M225" s="240"/>
      <c r="N225" s="241"/>
      <c r="O225" s="241"/>
      <c r="P225" s="241"/>
      <c r="Q225" s="241"/>
      <c r="R225" s="241"/>
      <c r="S225" s="241"/>
      <c r="T225" s="242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3" t="s">
        <v>176</v>
      </c>
      <c r="AU225" s="243" t="s">
        <v>84</v>
      </c>
      <c r="AV225" s="13" t="s">
        <v>84</v>
      </c>
      <c r="AW225" s="13" t="s">
        <v>35</v>
      </c>
      <c r="AX225" s="13" t="s">
        <v>82</v>
      </c>
      <c r="AY225" s="243" t="s">
        <v>165</v>
      </c>
    </row>
    <row r="226" s="2" customFormat="1" ht="16.5" customHeight="1">
      <c r="A226" s="40"/>
      <c r="B226" s="41"/>
      <c r="C226" s="255" t="s">
        <v>355</v>
      </c>
      <c r="D226" s="255" t="s">
        <v>255</v>
      </c>
      <c r="E226" s="256" t="s">
        <v>356</v>
      </c>
      <c r="F226" s="257" t="s">
        <v>357</v>
      </c>
      <c r="G226" s="258" t="s">
        <v>351</v>
      </c>
      <c r="H226" s="259">
        <v>52.845999999999997</v>
      </c>
      <c r="I226" s="260"/>
      <c r="J226" s="261">
        <f>ROUND(I226*H226,2)</f>
        <v>0</v>
      </c>
      <c r="K226" s="257" t="s">
        <v>171</v>
      </c>
      <c r="L226" s="262"/>
      <c r="M226" s="263" t="s">
        <v>19</v>
      </c>
      <c r="N226" s="264" t="s">
        <v>45</v>
      </c>
      <c r="O226" s="86"/>
      <c r="P226" s="223">
        <f>O226*H226</f>
        <v>0</v>
      </c>
      <c r="Q226" s="223">
        <v>0.044999999999999998</v>
      </c>
      <c r="R226" s="223">
        <f>Q226*H226</f>
        <v>2.3780699999999997</v>
      </c>
      <c r="S226" s="223">
        <v>0</v>
      </c>
      <c r="T226" s="224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25" t="s">
        <v>211</v>
      </c>
      <c r="AT226" s="225" t="s">
        <v>255</v>
      </c>
      <c r="AU226" s="225" t="s">
        <v>84</v>
      </c>
      <c r="AY226" s="19" t="s">
        <v>165</v>
      </c>
      <c r="BE226" s="226">
        <f>IF(N226="základní",J226,0)</f>
        <v>0</v>
      </c>
      <c r="BF226" s="226">
        <f>IF(N226="snížená",J226,0)</f>
        <v>0</v>
      </c>
      <c r="BG226" s="226">
        <f>IF(N226="zákl. přenesená",J226,0)</f>
        <v>0</v>
      </c>
      <c r="BH226" s="226">
        <f>IF(N226="sníž. přenesená",J226,0)</f>
        <v>0</v>
      </c>
      <c r="BI226" s="226">
        <f>IF(N226="nulová",J226,0)</f>
        <v>0</v>
      </c>
      <c r="BJ226" s="19" t="s">
        <v>82</v>
      </c>
      <c r="BK226" s="226">
        <f>ROUND(I226*H226,2)</f>
        <v>0</v>
      </c>
      <c r="BL226" s="19" t="s">
        <v>172</v>
      </c>
      <c r="BM226" s="225" t="s">
        <v>358</v>
      </c>
    </row>
    <row r="227" s="13" customFormat="1">
      <c r="A227" s="13"/>
      <c r="B227" s="232"/>
      <c r="C227" s="233"/>
      <c r="D227" s="234" t="s">
        <v>176</v>
      </c>
      <c r="E227" s="233"/>
      <c r="F227" s="236" t="s">
        <v>359</v>
      </c>
      <c r="G227" s="233"/>
      <c r="H227" s="237">
        <v>52.845999999999997</v>
      </c>
      <c r="I227" s="238"/>
      <c r="J227" s="233"/>
      <c r="K227" s="233"/>
      <c r="L227" s="239"/>
      <c r="M227" s="240"/>
      <c r="N227" s="241"/>
      <c r="O227" s="241"/>
      <c r="P227" s="241"/>
      <c r="Q227" s="241"/>
      <c r="R227" s="241"/>
      <c r="S227" s="241"/>
      <c r="T227" s="242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3" t="s">
        <v>176</v>
      </c>
      <c r="AU227" s="243" t="s">
        <v>84</v>
      </c>
      <c r="AV227" s="13" t="s">
        <v>84</v>
      </c>
      <c r="AW227" s="13" t="s">
        <v>4</v>
      </c>
      <c r="AX227" s="13" t="s">
        <v>82</v>
      </c>
      <c r="AY227" s="243" t="s">
        <v>165</v>
      </c>
    </row>
    <row r="228" s="2" customFormat="1" ht="24.15" customHeight="1">
      <c r="A228" s="40"/>
      <c r="B228" s="41"/>
      <c r="C228" s="214" t="s">
        <v>360</v>
      </c>
      <c r="D228" s="214" t="s">
        <v>167</v>
      </c>
      <c r="E228" s="215" t="s">
        <v>361</v>
      </c>
      <c r="F228" s="216" t="s">
        <v>362</v>
      </c>
      <c r="G228" s="217" t="s">
        <v>170</v>
      </c>
      <c r="H228" s="218">
        <v>304.25999999999999</v>
      </c>
      <c r="I228" s="219"/>
      <c r="J228" s="220">
        <f>ROUND(I228*H228,2)</f>
        <v>0</v>
      </c>
      <c r="K228" s="216" t="s">
        <v>171</v>
      </c>
      <c r="L228" s="46"/>
      <c r="M228" s="221" t="s">
        <v>19</v>
      </c>
      <c r="N228" s="222" t="s">
        <v>45</v>
      </c>
      <c r="O228" s="86"/>
      <c r="P228" s="223">
        <f>O228*H228</f>
        <v>0</v>
      </c>
      <c r="Q228" s="223">
        <v>4.0000000000000003E-05</v>
      </c>
      <c r="R228" s="223">
        <f>Q228*H228</f>
        <v>0.012170400000000001</v>
      </c>
      <c r="S228" s="223">
        <v>0</v>
      </c>
      <c r="T228" s="224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25" t="s">
        <v>172</v>
      </c>
      <c r="AT228" s="225" t="s">
        <v>167</v>
      </c>
      <c r="AU228" s="225" t="s">
        <v>84</v>
      </c>
      <c r="AY228" s="19" t="s">
        <v>165</v>
      </c>
      <c r="BE228" s="226">
        <f>IF(N228="základní",J228,0)</f>
        <v>0</v>
      </c>
      <c r="BF228" s="226">
        <f>IF(N228="snížená",J228,0)</f>
        <v>0</v>
      </c>
      <c r="BG228" s="226">
        <f>IF(N228="zákl. přenesená",J228,0)</f>
        <v>0</v>
      </c>
      <c r="BH228" s="226">
        <f>IF(N228="sníž. přenesená",J228,0)</f>
        <v>0</v>
      </c>
      <c r="BI228" s="226">
        <f>IF(N228="nulová",J228,0)</f>
        <v>0</v>
      </c>
      <c r="BJ228" s="19" t="s">
        <v>82</v>
      </c>
      <c r="BK228" s="226">
        <f>ROUND(I228*H228,2)</f>
        <v>0</v>
      </c>
      <c r="BL228" s="19" t="s">
        <v>172</v>
      </c>
      <c r="BM228" s="225" t="s">
        <v>363</v>
      </c>
    </row>
    <row r="229" s="2" customFormat="1">
      <c r="A229" s="40"/>
      <c r="B229" s="41"/>
      <c r="C229" s="42"/>
      <c r="D229" s="227" t="s">
        <v>174</v>
      </c>
      <c r="E229" s="42"/>
      <c r="F229" s="228" t="s">
        <v>364</v>
      </c>
      <c r="G229" s="42"/>
      <c r="H229" s="42"/>
      <c r="I229" s="229"/>
      <c r="J229" s="42"/>
      <c r="K229" s="42"/>
      <c r="L229" s="46"/>
      <c r="M229" s="230"/>
      <c r="N229" s="231"/>
      <c r="O229" s="86"/>
      <c r="P229" s="86"/>
      <c r="Q229" s="86"/>
      <c r="R229" s="86"/>
      <c r="S229" s="86"/>
      <c r="T229" s="87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T229" s="19" t="s">
        <v>174</v>
      </c>
      <c r="AU229" s="19" t="s">
        <v>84</v>
      </c>
    </row>
    <row r="230" s="13" customFormat="1">
      <c r="A230" s="13"/>
      <c r="B230" s="232"/>
      <c r="C230" s="233"/>
      <c r="D230" s="234" t="s">
        <v>176</v>
      </c>
      <c r="E230" s="235" t="s">
        <v>19</v>
      </c>
      <c r="F230" s="236" t="s">
        <v>365</v>
      </c>
      <c r="G230" s="233"/>
      <c r="H230" s="237">
        <v>11.4</v>
      </c>
      <c r="I230" s="238"/>
      <c r="J230" s="233"/>
      <c r="K230" s="233"/>
      <c r="L230" s="239"/>
      <c r="M230" s="240"/>
      <c r="N230" s="241"/>
      <c r="O230" s="241"/>
      <c r="P230" s="241"/>
      <c r="Q230" s="241"/>
      <c r="R230" s="241"/>
      <c r="S230" s="241"/>
      <c r="T230" s="242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3" t="s">
        <v>176</v>
      </c>
      <c r="AU230" s="243" t="s">
        <v>84</v>
      </c>
      <c r="AV230" s="13" t="s">
        <v>84</v>
      </c>
      <c r="AW230" s="13" t="s">
        <v>35</v>
      </c>
      <c r="AX230" s="13" t="s">
        <v>74</v>
      </c>
      <c r="AY230" s="243" t="s">
        <v>165</v>
      </c>
    </row>
    <row r="231" s="13" customFormat="1">
      <c r="A231" s="13"/>
      <c r="B231" s="232"/>
      <c r="C231" s="233"/>
      <c r="D231" s="234" t="s">
        <v>176</v>
      </c>
      <c r="E231" s="235" t="s">
        <v>19</v>
      </c>
      <c r="F231" s="236" t="s">
        <v>366</v>
      </c>
      <c r="G231" s="233"/>
      <c r="H231" s="237">
        <v>20.5</v>
      </c>
      <c r="I231" s="238"/>
      <c r="J231" s="233"/>
      <c r="K231" s="233"/>
      <c r="L231" s="239"/>
      <c r="M231" s="240"/>
      <c r="N231" s="241"/>
      <c r="O231" s="241"/>
      <c r="P231" s="241"/>
      <c r="Q231" s="241"/>
      <c r="R231" s="241"/>
      <c r="S231" s="241"/>
      <c r="T231" s="242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3" t="s">
        <v>176</v>
      </c>
      <c r="AU231" s="243" t="s">
        <v>84</v>
      </c>
      <c r="AV231" s="13" t="s">
        <v>84</v>
      </c>
      <c r="AW231" s="13" t="s">
        <v>35</v>
      </c>
      <c r="AX231" s="13" t="s">
        <v>74</v>
      </c>
      <c r="AY231" s="243" t="s">
        <v>165</v>
      </c>
    </row>
    <row r="232" s="13" customFormat="1">
      <c r="A232" s="13"/>
      <c r="B232" s="232"/>
      <c r="C232" s="233"/>
      <c r="D232" s="234" t="s">
        <v>176</v>
      </c>
      <c r="E232" s="235" t="s">
        <v>19</v>
      </c>
      <c r="F232" s="236" t="s">
        <v>367</v>
      </c>
      <c r="G232" s="233"/>
      <c r="H232" s="237">
        <v>272.36000000000001</v>
      </c>
      <c r="I232" s="238"/>
      <c r="J232" s="233"/>
      <c r="K232" s="233"/>
      <c r="L232" s="239"/>
      <c r="M232" s="240"/>
      <c r="N232" s="241"/>
      <c r="O232" s="241"/>
      <c r="P232" s="241"/>
      <c r="Q232" s="241"/>
      <c r="R232" s="241"/>
      <c r="S232" s="241"/>
      <c r="T232" s="242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3" t="s">
        <v>176</v>
      </c>
      <c r="AU232" s="243" t="s">
        <v>84</v>
      </c>
      <c r="AV232" s="13" t="s">
        <v>84</v>
      </c>
      <c r="AW232" s="13" t="s">
        <v>35</v>
      </c>
      <c r="AX232" s="13" t="s">
        <v>74</v>
      </c>
      <c r="AY232" s="243" t="s">
        <v>165</v>
      </c>
    </row>
    <row r="233" s="14" customFormat="1">
      <c r="A233" s="14"/>
      <c r="B233" s="244"/>
      <c r="C233" s="245"/>
      <c r="D233" s="234" t="s">
        <v>176</v>
      </c>
      <c r="E233" s="246" t="s">
        <v>19</v>
      </c>
      <c r="F233" s="247" t="s">
        <v>218</v>
      </c>
      <c r="G233" s="245"/>
      <c r="H233" s="248">
        <v>304.25999999999999</v>
      </c>
      <c r="I233" s="249"/>
      <c r="J233" s="245"/>
      <c r="K233" s="245"/>
      <c r="L233" s="250"/>
      <c r="M233" s="251"/>
      <c r="N233" s="252"/>
      <c r="O233" s="252"/>
      <c r="P233" s="252"/>
      <c r="Q233" s="252"/>
      <c r="R233" s="252"/>
      <c r="S233" s="252"/>
      <c r="T233" s="253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54" t="s">
        <v>176</v>
      </c>
      <c r="AU233" s="254" t="s">
        <v>84</v>
      </c>
      <c r="AV233" s="14" t="s">
        <v>172</v>
      </c>
      <c r="AW233" s="14" t="s">
        <v>35</v>
      </c>
      <c r="AX233" s="14" t="s">
        <v>82</v>
      </c>
      <c r="AY233" s="254" t="s">
        <v>165</v>
      </c>
    </row>
    <row r="234" s="2" customFormat="1" ht="24.15" customHeight="1">
      <c r="A234" s="40"/>
      <c r="B234" s="41"/>
      <c r="C234" s="214" t="s">
        <v>368</v>
      </c>
      <c r="D234" s="214" t="s">
        <v>167</v>
      </c>
      <c r="E234" s="215" t="s">
        <v>369</v>
      </c>
      <c r="F234" s="216" t="s">
        <v>370</v>
      </c>
      <c r="G234" s="217" t="s">
        <v>180</v>
      </c>
      <c r="H234" s="218">
        <v>27.09</v>
      </c>
      <c r="I234" s="219"/>
      <c r="J234" s="220">
        <f>ROUND(I234*H234,2)</f>
        <v>0</v>
      </c>
      <c r="K234" s="216" t="s">
        <v>171</v>
      </c>
      <c r="L234" s="46"/>
      <c r="M234" s="221" t="s">
        <v>19</v>
      </c>
      <c r="N234" s="222" t="s">
        <v>45</v>
      </c>
      <c r="O234" s="86"/>
      <c r="P234" s="223">
        <f>O234*H234</f>
        <v>0</v>
      </c>
      <c r="Q234" s="223">
        <v>0</v>
      </c>
      <c r="R234" s="223">
        <f>Q234*H234</f>
        <v>0</v>
      </c>
      <c r="S234" s="223">
        <v>1.671</v>
      </c>
      <c r="T234" s="224">
        <f>S234*H234</f>
        <v>45.267389999999999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25" t="s">
        <v>172</v>
      </c>
      <c r="AT234" s="225" t="s">
        <v>167</v>
      </c>
      <c r="AU234" s="225" t="s">
        <v>84</v>
      </c>
      <c r="AY234" s="19" t="s">
        <v>165</v>
      </c>
      <c r="BE234" s="226">
        <f>IF(N234="základní",J234,0)</f>
        <v>0</v>
      </c>
      <c r="BF234" s="226">
        <f>IF(N234="snížená",J234,0)</f>
        <v>0</v>
      </c>
      <c r="BG234" s="226">
        <f>IF(N234="zákl. přenesená",J234,0)</f>
        <v>0</v>
      </c>
      <c r="BH234" s="226">
        <f>IF(N234="sníž. přenesená",J234,0)</f>
        <v>0</v>
      </c>
      <c r="BI234" s="226">
        <f>IF(N234="nulová",J234,0)</f>
        <v>0</v>
      </c>
      <c r="BJ234" s="19" t="s">
        <v>82</v>
      </c>
      <c r="BK234" s="226">
        <f>ROUND(I234*H234,2)</f>
        <v>0</v>
      </c>
      <c r="BL234" s="19" t="s">
        <v>172</v>
      </c>
      <c r="BM234" s="225" t="s">
        <v>371</v>
      </c>
    </row>
    <row r="235" s="2" customFormat="1">
      <c r="A235" s="40"/>
      <c r="B235" s="41"/>
      <c r="C235" s="42"/>
      <c r="D235" s="227" t="s">
        <v>174</v>
      </c>
      <c r="E235" s="42"/>
      <c r="F235" s="228" t="s">
        <v>372</v>
      </c>
      <c r="G235" s="42"/>
      <c r="H235" s="42"/>
      <c r="I235" s="229"/>
      <c r="J235" s="42"/>
      <c r="K235" s="42"/>
      <c r="L235" s="46"/>
      <c r="M235" s="230"/>
      <c r="N235" s="231"/>
      <c r="O235" s="86"/>
      <c r="P235" s="86"/>
      <c r="Q235" s="86"/>
      <c r="R235" s="86"/>
      <c r="S235" s="86"/>
      <c r="T235" s="87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T235" s="19" t="s">
        <v>174</v>
      </c>
      <c r="AU235" s="19" t="s">
        <v>84</v>
      </c>
    </row>
    <row r="236" s="13" customFormat="1">
      <c r="A236" s="13"/>
      <c r="B236" s="232"/>
      <c r="C236" s="233"/>
      <c r="D236" s="234" t="s">
        <v>176</v>
      </c>
      <c r="E236" s="235" t="s">
        <v>19</v>
      </c>
      <c r="F236" s="236" t="s">
        <v>373</v>
      </c>
      <c r="G236" s="233"/>
      <c r="H236" s="237">
        <v>27.09</v>
      </c>
      <c r="I236" s="238"/>
      <c r="J236" s="233"/>
      <c r="K236" s="233"/>
      <c r="L236" s="239"/>
      <c r="M236" s="240"/>
      <c r="N236" s="241"/>
      <c r="O236" s="241"/>
      <c r="P236" s="241"/>
      <c r="Q236" s="241"/>
      <c r="R236" s="241"/>
      <c r="S236" s="241"/>
      <c r="T236" s="242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3" t="s">
        <v>176</v>
      </c>
      <c r="AU236" s="243" t="s">
        <v>84</v>
      </c>
      <c r="AV236" s="13" t="s">
        <v>84</v>
      </c>
      <c r="AW236" s="13" t="s">
        <v>35</v>
      </c>
      <c r="AX236" s="13" t="s">
        <v>82</v>
      </c>
      <c r="AY236" s="243" t="s">
        <v>165</v>
      </c>
    </row>
    <row r="237" s="2" customFormat="1" ht="16.5" customHeight="1">
      <c r="A237" s="40"/>
      <c r="B237" s="41"/>
      <c r="C237" s="214" t="s">
        <v>374</v>
      </c>
      <c r="D237" s="214" t="s">
        <v>167</v>
      </c>
      <c r="E237" s="215" t="s">
        <v>375</v>
      </c>
      <c r="F237" s="216" t="s">
        <v>376</v>
      </c>
      <c r="G237" s="217" t="s">
        <v>180</v>
      </c>
      <c r="H237" s="218">
        <v>0.19</v>
      </c>
      <c r="I237" s="219"/>
      <c r="J237" s="220">
        <f>ROUND(I237*H237,2)</f>
        <v>0</v>
      </c>
      <c r="K237" s="216" t="s">
        <v>171</v>
      </c>
      <c r="L237" s="46"/>
      <c r="M237" s="221" t="s">
        <v>19</v>
      </c>
      <c r="N237" s="222" t="s">
        <v>45</v>
      </c>
      <c r="O237" s="86"/>
      <c r="P237" s="223">
        <f>O237*H237</f>
        <v>0</v>
      </c>
      <c r="Q237" s="223">
        <v>0</v>
      </c>
      <c r="R237" s="223">
        <f>Q237*H237</f>
        <v>0</v>
      </c>
      <c r="S237" s="223">
        <v>2.2000000000000002</v>
      </c>
      <c r="T237" s="224">
        <f>S237*H237</f>
        <v>0.41800000000000004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25" t="s">
        <v>172</v>
      </c>
      <c r="AT237" s="225" t="s">
        <v>167</v>
      </c>
      <c r="AU237" s="225" t="s">
        <v>84</v>
      </c>
      <c r="AY237" s="19" t="s">
        <v>165</v>
      </c>
      <c r="BE237" s="226">
        <f>IF(N237="základní",J237,0)</f>
        <v>0</v>
      </c>
      <c r="BF237" s="226">
        <f>IF(N237="snížená",J237,0)</f>
        <v>0</v>
      </c>
      <c r="BG237" s="226">
        <f>IF(N237="zákl. přenesená",J237,0)</f>
        <v>0</v>
      </c>
      <c r="BH237" s="226">
        <f>IF(N237="sníž. přenesená",J237,0)</f>
        <v>0</v>
      </c>
      <c r="BI237" s="226">
        <f>IF(N237="nulová",J237,0)</f>
        <v>0</v>
      </c>
      <c r="BJ237" s="19" t="s">
        <v>82</v>
      </c>
      <c r="BK237" s="226">
        <f>ROUND(I237*H237,2)</f>
        <v>0</v>
      </c>
      <c r="BL237" s="19" t="s">
        <v>172</v>
      </c>
      <c r="BM237" s="225" t="s">
        <v>377</v>
      </c>
    </row>
    <row r="238" s="2" customFormat="1">
      <c r="A238" s="40"/>
      <c r="B238" s="41"/>
      <c r="C238" s="42"/>
      <c r="D238" s="227" t="s">
        <v>174</v>
      </c>
      <c r="E238" s="42"/>
      <c r="F238" s="228" t="s">
        <v>378</v>
      </c>
      <c r="G238" s="42"/>
      <c r="H238" s="42"/>
      <c r="I238" s="229"/>
      <c r="J238" s="42"/>
      <c r="K238" s="42"/>
      <c r="L238" s="46"/>
      <c r="M238" s="230"/>
      <c r="N238" s="231"/>
      <c r="O238" s="86"/>
      <c r="P238" s="86"/>
      <c r="Q238" s="86"/>
      <c r="R238" s="86"/>
      <c r="S238" s="86"/>
      <c r="T238" s="87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T238" s="19" t="s">
        <v>174</v>
      </c>
      <c r="AU238" s="19" t="s">
        <v>84</v>
      </c>
    </row>
    <row r="239" s="13" customFormat="1">
      <c r="A239" s="13"/>
      <c r="B239" s="232"/>
      <c r="C239" s="233"/>
      <c r="D239" s="234" t="s">
        <v>176</v>
      </c>
      <c r="E239" s="235" t="s">
        <v>19</v>
      </c>
      <c r="F239" s="236" t="s">
        <v>379</v>
      </c>
      <c r="G239" s="233"/>
      <c r="H239" s="237">
        <v>0.19</v>
      </c>
      <c r="I239" s="238"/>
      <c r="J239" s="233"/>
      <c r="K239" s="233"/>
      <c r="L239" s="239"/>
      <c r="M239" s="240"/>
      <c r="N239" s="241"/>
      <c r="O239" s="241"/>
      <c r="P239" s="241"/>
      <c r="Q239" s="241"/>
      <c r="R239" s="241"/>
      <c r="S239" s="241"/>
      <c r="T239" s="242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3" t="s">
        <v>176</v>
      </c>
      <c r="AU239" s="243" t="s">
        <v>84</v>
      </c>
      <c r="AV239" s="13" t="s">
        <v>84</v>
      </c>
      <c r="AW239" s="13" t="s">
        <v>35</v>
      </c>
      <c r="AX239" s="13" t="s">
        <v>82</v>
      </c>
      <c r="AY239" s="243" t="s">
        <v>165</v>
      </c>
    </row>
    <row r="240" s="2" customFormat="1" ht="16.5" customHeight="1">
      <c r="A240" s="40"/>
      <c r="B240" s="41"/>
      <c r="C240" s="214" t="s">
        <v>380</v>
      </c>
      <c r="D240" s="214" t="s">
        <v>167</v>
      </c>
      <c r="E240" s="215" t="s">
        <v>381</v>
      </c>
      <c r="F240" s="216" t="s">
        <v>382</v>
      </c>
      <c r="G240" s="217" t="s">
        <v>180</v>
      </c>
      <c r="H240" s="218">
        <v>0.56999999999999995</v>
      </c>
      <c r="I240" s="219"/>
      <c r="J240" s="220">
        <f>ROUND(I240*H240,2)</f>
        <v>0</v>
      </c>
      <c r="K240" s="216" t="s">
        <v>171</v>
      </c>
      <c r="L240" s="46"/>
      <c r="M240" s="221" t="s">
        <v>19</v>
      </c>
      <c r="N240" s="222" t="s">
        <v>45</v>
      </c>
      <c r="O240" s="86"/>
      <c r="P240" s="223">
        <f>O240*H240</f>
        <v>0</v>
      </c>
      <c r="Q240" s="223">
        <v>0</v>
      </c>
      <c r="R240" s="223">
        <f>Q240*H240</f>
        <v>0</v>
      </c>
      <c r="S240" s="223">
        <v>2.2000000000000002</v>
      </c>
      <c r="T240" s="224">
        <f>S240*H240</f>
        <v>1.254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25" t="s">
        <v>172</v>
      </c>
      <c r="AT240" s="225" t="s">
        <v>167</v>
      </c>
      <c r="AU240" s="225" t="s">
        <v>84</v>
      </c>
      <c r="AY240" s="19" t="s">
        <v>165</v>
      </c>
      <c r="BE240" s="226">
        <f>IF(N240="základní",J240,0)</f>
        <v>0</v>
      </c>
      <c r="BF240" s="226">
        <f>IF(N240="snížená",J240,0)</f>
        <v>0</v>
      </c>
      <c r="BG240" s="226">
        <f>IF(N240="zákl. přenesená",J240,0)</f>
        <v>0</v>
      </c>
      <c r="BH240" s="226">
        <f>IF(N240="sníž. přenesená",J240,0)</f>
        <v>0</v>
      </c>
      <c r="BI240" s="226">
        <f>IF(N240="nulová",J240,0)</f>
        <v>0</v>
      </c>
      <c r="BJ240" s="19" t="s">
        <v>82</v>
      </c>
      <c r="BK240" s="226">
        <f>ROUND(I240*H240,2)</f>
        <v>0</v>
      </c>
      <c r="BL240" s="19" t="s">
        <v>172</v>
      </c>
      <c r="BM240" s="225" t="s">
        <v>383</v>
      </c>
    </row>
    <row r="241" s="2" customFormat="1">
      <c r="A241" s="40"/>
      <c r="B241" s="41"/>
      <c r="C241" s="42"/>
      <c r="D241" s="227" t="s">
        <v>174</v>
      </c>
      <c r="E241" s="42"/>
      <c r="F241" s="228" t="s">
        <v>384</v>
      </c>
      <c r="G241" s="42"/>
      <c r="H241" s="42"/>
      <c r="I241" s="229"/>
      <c r="J241" s="42"/>
      <c r="K241" s="42"/>
      <c r="L241" s="46"/>
      <c r="M241" s="230"/>
      <c r="N241" s="231"/>
      <c r="O241" s="86"/>
      <c r="P241" s="86"/>
      <c r="Q241" s="86"/>
      <c r="R241" s="86"/>
      <c r="S241" s="86"/>
      <c r="T241" s="87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T241" s="19" t="s">
        <v>174</v>
      </c>
      <c r="AU241" s="19" t="s">
        <v>84</v>
      </c>
    </row>
    <row r="242" s="13" customFormat="1">
      <c r="A242" s="13"/>
      <c r="B242" s="232"/>
      <c r="C242" s="233"/>
      <c r="D242" s="234" t="s">
        <v>176</v>
      </c>
      <c r="E242" s="235" t="s">
        <v>19</v>
      </c>
      <c r="F242" s="236" t="s">
        <v>385</v>
      </c>
      <c r="G242" s="233"/>
      <c r="H242" s="237">
        <v>0.56999999999999995</v>
      </c>
      <c r="I242" s="238"/>
      <c r="J242" s="233"/>
      <c r="K242" s="233"/>
      <c r="L242" s="239"/>
      <c r="M242" s="240"/>
      <c r="N242" s="241"/>
      <c r="O242" s="241"/>
      <c r="P242" s="241"/>
      <c r="Q242" s="241"/>
      <c r="R242" s="241"/>
      <c r="S242" s="241"/>
      <c r="T242" s="242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3" t="s">
        <v>176</v>
      </c>
      <c r="AU242" s="243" t="s">
        <v>84</v>
      </c>
      <c r="AV242" s="13" t="s">
        <v>84</v>
      </c>
      <c r="AW242" s="13" t="s">
        <v>35</v>
      </c>
      <c r="AX242" s="13" t="s">
        <v>82</v>
      </c>
      <c r="AY242" s="243" t="s">
        <v>165</v>
      </c>
    </row>
    <row r="243" s="2" customFormat="1" ht="24.15" customHeight="1">
      <c r="A243" s="40"/>
      <c r="B243" s="41"/>
      <c r="C243" s="214" t="s">
        <v>386</v>
      </c>
      <c r="D243" s="214" t="s">
        <v>167</v>
      </c>
      <c r="E243" s="215" t="s">
        <v>387</v>
      </c>
      <c r="F243" s="216" t="s">
        <v>388</v>
      </c>
      <c r="G243" s="217" t="s">
        <v>170</v>
      </c>
      <c r="H243" s="218">
        <v>0.97499999999999998</v>
      </c>
      <c r="I243" s="219"/>
      <c r="J243" s="220">
        <f>ROUND(I243*H243,2)</f>
        <v>0</v>
      </c>
      <c r="K243" s="216" t="s">
        <v>171</v>
      </c>
      <c r="L243" s="46"/>
      <c r="M243" s="221" t="s">
        <v>19</v>
      </c>
      <c r="N243" s="222" t="s">
        <v>45</v>
      </c>
      <c r="O243" s="86"/>
      <c r="P243" s="223">
        <f>O243*H243</f>
        <v>0</v>
      </c>
      <c r="Q243" s="223">
        <v>0</v>
      </c>
      <c r="R243" s="223">
        <f>Q243*H243</f>
        <v>0</v>
      </c>
      <c r="S243" s="223">
        <v>0.048000000000000001</v>
      </c>
      <c r="T243" s="224">
        <f>S243*H243</f>
        <v>0.046800000000000001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25" t="s">
        <v>172</v>
      </c>
      <c r="AT243" s="225" t="s">
        <v>167</v>
      </c>
      <c r="AU243" s="225" t="s">
        <v>84</v>
      </c>
      <c r="AY243" s="19" t="s">
        <v>165</v>
      </c>
      <c r="BE243" s="226">
        <f>IF(N243="základní",J243,0)</f>
        <v>0</v>
      </c>
      <c r="BF243" s="226">
        <f>IF(N243="snížená",J243,0)</f>
        <v>0</v>
      </c>
      <c r="BG243" s="226">
        <f>IF(N243="zákl. přenesená",J243,0)</f>
        <v>0</v>
      </c>
      <c r="BH243" s="226">
        <f>IF(N243="sníž. přenesená",J243,0)</f>
        <v>0</v>
      </c>
      <c r="BI243" s="226">
        <f>IF(N243="nulová",J243,0)</f>
        <v>0</v>
      </c>
      <c r="BJ243" s="19" t="s">
        <v>82</v>
      </c>
      <c r="BK243" s="226">
        <f>ROUND(I243*H243,2)</f>
        <v>0</v>
      </c>
      <c r="BL243" s="19" t="s">
        <v>172</v>
      </c>
      <c r="BM243" s="225" t="s">
        <v>389</v>
      </c>
    </row>
    <row r="244" s="2" customFormat="1">
      <c r="A244" s="40"/>
      <c r="B244" s="41"/>
      <c r="C244" s="42"/>
      <c r="D244" s="227" t="s">
        <v>174</v>
      </c>
      <c r="E244" s="42"/>
      <c r="F244" s="228" t="s">
        <v>390</v>
      </c>
      <c r="G244" s="42"/>
      <c r="H244" s="42"/>
      <c r="I244" s="229"/>
      <c r="J244" s="42"/>
      <c r="K244" s="42"/>
      <c r="L244" s="46"/>
      <c r="M244" s="230"/>
      <c r="N244" s="231"/>
      <c r="O244" s="86"/>
      <c r="P244" s="86"/>
      <c r="Q244" s="86"/>
      <c r="R244" s="86"/>
      <c r="S244" s="86"/>
      <c r="T244" s="87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T244" s="19" t="s">
        <v>174</v>
      </c>
      <c r="AU244" s="19" t="s">
        <v>84</v>
      </c>
    </row>
    <row r="245" s="13" customFormat="1">
      <c r="A245" s="13"/>
      <c r="B245" s="232"/>
      <c r="C245" s="233"/>
      <c r="D245" s="234" t="s">
        <v>176</v>
      </c>
      <c r="E245" s="235" t="s">
        <v>19</v>
      </c>
      <c r="F245" s="236" t="s">
        <v>391</v>
      </c>
      <c r="G245" s="233"/>
      <c r="H245" s="237">
        <v>0.97499999999999998</v>
      </c>
      <c r="I245" s="238"/>
      <c r="J245" s="233"/>
      <c r="K245" s="233"/>
      <c r="L245" s="239"/>
      <c r="M245" s="240"/>
      <c r="N245" s="241"/>
      <c r="O245" s="241"/>
      <c r="P245" s="241"/>
      <c r="Q245" s="241"/>
      <c r="R245" s="241"/>
      <c r="S245" s="241"/>
      <c r="T245" s="242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3" t="s">
        <v>176</v>
      </c>
      <c r="AU245" s="243" t="s">
        <v>84</v>
      </c>
      <c r="AV245" s="13" t="s">
        <v>84</v>
      </c>
      <c r="AW245" s="13" t="s">
        <v>35</v>
      </c>
      <c r="AX245" s="13" t="s">
        <v>82</v>
      </c>
      <c r="AY245" s="243" t="s">
        <v>165</v>
      </c>
    </row>
    <row r="246" s="2" customFormat="1" ht="24.15" customHeight="1">
      <c r="A246" s="40"/>
      <c r="B246" s="41"/>
      <c r="C246" s="214" t="s">
        <v>392</v>
      </c>
      <c r="D246" s="214" t="s">
        <v>167</v>
      </c>
      <c r="E246" s="215" t="s">
        <v>393</v>
      </c>
      <c r="F246" s="216" t="s">
        <v>394</v>
      </c>
      <c r="G246" s="217" t="s">
        <v>170</v>
      </c>
      <c r="H246" s="218">
        <v>25.32</v>
      </c>
      <c r="I246" s="219"/>
      <c r="J246" s="220">
        <f>ROUND(I246*H246,2)</f>
        <v>0</v>
      </c>
      <c r="K246" s="216" t="s">
        <v>171</v>
      </c>
      <c r="L246" s="46"/>
      <c r="M246" s="221" t="s">
        <v>19</v>
      </c>
      <c r="N246" s="222" t="s">
        <v>45</v>
      </c>
      <c r="O246" s="86"/>
      <c r="P246" s="223">
        <f>O246*H246</f>
        <v>0</v>
      </c>
      <c r="Q246" s="223">
        <v>0</v>
      </c>
      <c r="R246" s="223">
        <f>Q246*H246</f>
        <v>0</v>
      </c>
      <c r="S246" s="223">
        <v>0.050000000000000003</v>
      </c>
      <c r="T246" s="224">
        <f>S246*H246</f>
        <v>1.266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25" t="s">
        <v>172</v>
      </c>
      <c r="AT246" s="225" t="s">
        <v>167</v>
      </c>
      <c r="AU246" s="225" t="s">
        <v>84</v>
      </c>
      <c r="AY246" s="19" t="s">
        <v>165</v>
      </c>
      <c r="BE246" s="226">
        <f>IF(N246="základní",J246,0)</f>
        <v>0</v>
      </c>
      <c r="BF246" s="226">
        <f>IF(N246="snížená",J246,0)</f>
        <v>0</v>
      </c>
      <c r="BG246" s="226">
        <f>IF(N246="zákl. přenesená",J246,0)</f>
        <v>0</v>
      </c>
      <c r="BH246" s="226">
        <f>IF(N246="sníž. přenesená",J246,0)</f>
        <v>0</v>
      </c>
      <c r="BI246" s="226">
        <f>IF(N246="nulová",J246,0)</f>
        <v>0</v>
      </c>
      <c r="BJ246" s="19" t="s">
        <v>82</v>
      </c>
      <c r="BK246" s="226">
        <f>ROUND(I246*H246,2)</f>
        <v>0</v>
      </c>
      <c r="BL246" s="19" t="s">
        <v>172</v>
      </c>
      <c r="BM246" s="225" t="s">
        <v>395</v>
      </c>
    </row>
    <row r="247" s="2" customFormat="1">
      <c r="A247" s="40"/>
      <c r="B247" s="41"/>
      <c r="C247" s="42"/>
      <c r="D247" s="227" t="s">
        <v>174</v>
      </c>
      <c r="E247" s="42"/>
      <c r="F247" s="228" t="s">
        <v>396</v>
      </c>
      <c r="G247" s="42"/>
      <c r="H247" s="42"/>
      <c r="I247" s="229"/>
      <c r="J247" s="42"/>
      <c r="K247" s="42"/>
      <c r="L247" s="46"/>
      <c r="M247" s="230"/>
      <c r="N247" s="231"/>
      <c r="O247" s="86"/>
      <c r="P247" s="86"/>
      <c r="Q247" s="86"/>
      <c r="R247" s="86"/>
      <c r="S247" s="86"/>
      <c r="T247" s="87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T247" s="19" t="s">
        <v>174</v>
      </c>
      <c r="AU247" s="19" t="s">
        <v>84</v>
      </c>
    </row>
    <row r="248" s="13" customFormat="1">
      <c r="A248" s="13"/>
      <c r="B248" s="232"/>
      <c r="C248" s="233"/>
      <c r="D248" s="234" t="s">
        <v>176</v>
      </c>
      <c r="E248" s="235" t="s">
        <v>19</v>
      </c>
      <c r="F248" s="236" t="s">
        <v>397</v>
      </c>
      <c r="G248" s="233"/>
      <c r="H248" s="237">
        <v>25.32</v>
      </c>
      <c r="I248" s="238"/>
      <c r="J248" s="233"/>
      <c r="K248" s="233"/>
      <c r="L248" s="239"/>
      <c r="M248" s="240"/>
      <c r="N248" s="241"/>
      <c r="O248" s="241"/>
      <c r="P248" s="241"/>
      <c r="Q248" s="241"/>
      <c r="R248" s="241"/>
      <c r="S248" s="241"/>
      <c r="T248" s="242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3" t="s">
        <v>176</v>
      </c>
      <c r="AU248" s="243" t="s">
        <v>84</v>
      </c>
      <c r="AV248" s="13" t="s">
        <v>84</v>
      </c>
      <c r="AW248" s="13" t="s">
        <v>35</v>
      </c>
      <c r="AX248" s="13" t="s">
        <v>82</v>
      </c>
      <c r="AY248" s="243" t="s">
        <v>165</v>
      </c>
    </row>
    <row r="249" s="2" customFormat="1" ht="24.15" customHeight="1">
      <c r="A249" s="40"/>
      <c r="B249" s="41"/>
      <c r="C249" s="214" t="s">
        <v>398</v>
      </c>
      <c r="D249" s="214" t="s">
        <v>167</v>
      </c>
      <c r="E249" s="215" t="s">
        <v>399</v>
      </c>
      <c r="F249" s="216" t="s">
        <v>400</v>
      </c>
      <c r="G249" s="217" t="s">
        <v>170</v>
      </c>
      <c r="H249" s="218">
        <v>5.3449999999999998</v>
      </c>
      <c r="I249" s="219"/>
      <c r="J249" s="220">
        <f>ROUND(I249*H249,2)</f>
        <v>0</v>
      </c>
      <c r="K249" s="216" t="s">
        <v>171</v>
      </c>
      <c r="L249" s="46"/>
      <c r="M249" s="221" t="s">
        <v>19</v>
      </c>
      <c r="N249" s="222" t="s">
        <v>45</v>
      </c>
      <c r="O249" s="86"/>
      <c r="P249" s="223">
        <f>O249*H249</f>
        <v>0</v>
      </c>
      <c r="Q249" s="223">
        <v>0</v>
      </c>
      <c r="R249" s="223">
        <f>Q249*H249</f>
        <v>0</v>
      </c>
      <c r="S249" s="223">
        <v>0.075999999999999998</v>
      </c>
      <c r="T249" s="224">
        <f>S249*H249</f>
        <v>0.40621999999999997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25" t="s">
        <v>172</v>
      </c>
      <c r="AT249" s="225" t="s">
        <v>167</v>
      </c>
      <c r="AU249" s="225" t="s">
        <v>84</v>
      </c>
      <c r="AY249" s="19" t="s">
        <v>165</v>
      </c>
      <c r="BE249" s="226">
        <f>IF(N249="základní",J249,0)</f>
        <v>0</v>
      </c>
      <c r="BF249" s="226">
        <f>IF(N249="snížená",J249,0)</f>
        <v>0</v>
      </c>
      <c r="BG249" s="226">
        <f>IF(N249="zákl. přenesená",J249,0)</f>
        <v>0</v>
      </c>
      <c r="BH249" s="226">
        <f>IF(N249="sníž. přenesená",J249,0)</f>
        <v>0</v>
      </c>
      <c r="BI249" s="226">
        <f>IF(N249="nulová",J249,0)</f>
        <v>0</v>
      </c>
      <c r="BJ249" s="19" t="s">
        <v>82</v>
      </c>
      <c r="BK249" s="226">
        <f>ROUND(I249*H249,2)</f>
        <v>0</v>
      </c>
      <c r="BL249" s="19" t="s">
        <v>172</v>
      </c>
      <c r="BM249" s="225" t="s">
        <v>401</v>
      </c>
    </row>
    <row r="250" s="2" customFormat="1">
      <c r="A250" s="40"/>
      <c r="B250" s="41"/>
      <c r="C250" s="42"/>
      <c r="D250" s="227" t="s">
        <v>174</v>
      </c>
      <c r="E250" s="42"/>
      <c r="F250" s="228" t="s">
        <v>402</v>
      </c>
      <c r="G250" s="42"/>
      <c r="H250" s="42"/>
      <c r="I250" s="229"/>
      <c r="J250" s="42"/>
      <c r="K250" s="42"/>
      <c r="L250" s="46"/>
      <c r="M250" s="230"/>
      <c r="N250" s="231"/>
      <c r="O250" s="86"/>
      <c r="P250" s="86"/>
      <c r="Q250" s="86"/>
      <c r="R250" s="86"/>
      <c r="S250" s="86"/>
      <c r="T250" s="87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9" t="s">
        <v>174</v>
      </c>
      <c r="AU250" s="19" t="s">
        <v>84</v>
      </c>
    </row>
    <row r="251" s="13" customFormat="1">
      <c r="A251" s="13"/>
      <c r="B251" s="232"/>
      <c r="C251" s="233"/>
      <c r="D251" s="234" t="s">
        <v>176</v>
      </c>
      <c r="E251" s="235" t="s">
        <v>19</v>
      </c>
      <c r="F251" s="236" t="s">
        <v>403</v>
      </c>
      <c r="G251" s="233"/>
      <c r="H251" s="237">
        <v>1.8999999999999999</v>
      </c>
      <c r="I251" s="238"/>
      <c r="J251" s="233"/>
      <c r="K251" s="233"/>
      <c r="L251" s="239"/>
      <c r="M251" s="240"/>
      <c r="N251" s="241"/>
      <c r="O251" s="241"/>
      <c r="P251" s="241"/>
      <c r="Q251" s="241"/>
      <c r="R251" s="241"/>
      <c r="S251" s="241"/>
      <c r="T251" s="242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3" t="s">
        <v>176</v>
      </c>
      <c r="AU251" s="243" t="s">
        <v>84</v>
      </c>
      <c r="AV251" s="13" t="s">
        <v>84</v>
      </c>
      <c r="AW251" s="13" t="s">
        <v>35</v>
      </c>
      <c r="AX251" s="13" t="s">
        <v>74</v>
      </c>
      <c r="AY251" s="243" t="s">
        <v>165</v>
      </c>
    </row>
    <row r="252" s="13" customFormat="1">
      <c r="A252" s="13"/>
      <c r="B252" s="232"/>
      <c r="C252" s="233"/>
      <c r="D252" s="234" t="s">
        <v>176</v>
      </c>
      <c r="E252" s="235" t="s">
        <v>19</v>
      </c>
      <c r="F252" s="236" t="s">
        <v>404</v>
      </c>
      <c r="G252" s="233"/>
      <c r="H252" s="237">
        <v>3.4449999999999998</v>
      </c>
      <c r="I252" s="238"/>
      <c r="J252" s="233"/>
      <c r="K252" s="233"/>
      <c r="L252" s="239"/>
      <c r="M252" s="240"/>
      <c r="N252" s="241"/>
      <c r="O252" s="241"/>
      <c r="P252" s="241"/>
      <c r="Q252" s="241"/>
      <c r="R252" s="241"/>
      <c r="S252" s="241"/>
      <c r="T252" s="242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3" t="s">
        <v>176</v>
      </c>
      <c r="AU252" s="243" t="s">
        <v>84</v>
      </c>
      <c r="AV252" s="13" t="s">
        <v>84</v>
      </c>
      <c r="AW252" s="13" t="s">
        <v>35</v>
      </c>
      <c r="AX252" s="13" t="s">
        <v>74</v>
      </c>
      <c r="AY252" s="243" t="s">
        <v>165</v>
      </c>
    </row>
    <row r="253" s="14" customFormat="1">
      <c r="A253" s="14"/>
      <c r="B253" s="244"/>
      <c r="C253" s="245"/>
      <c r="D253" s="234" t="s">
        <v>176</v>
      </c>
      <c r="E253" s="246" t="s">
        <v>19</v>
      </c>
      <c r="F253" s="247" t="s">
        <v>218</v>
      </c>
      <c r="G253" s="245"/>
      <c r="H253" s="248">
        <v>5.3449999999999998</v>
      </c>
      <c r="I253" s="249"/>
      <c r="J253" s="245"/>
      <c r="K253" s="245"/>
      <c r="L253" s="250"/>
      <c r="M253" s="251"/>
      <c r="N253" s="252"/>
      <c r="O253" s="252"/>
      <c r="P253" s="252"/>
      <c r="Q253" s="252"/>
      <c r="R253" s="252"/>
      <c r="S253" s="252"/>
      <c r="T253" s="253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54" t="s">
        <v>176</v>
      </c>
      <c r="AU253" s="254" t="s">
        <v>84</v>
      </c>
      <c r="AV253" s="14" t="s">
        <v>172</v>
      </c>
      <c r="AW253" s="14" t="s">
        <v>35</v>
      </c>
      <c r="AX253" s="14" t="s">
        <v>82</v>
      </c>
      <c r="AY253" s="254" t="s">
        <v>165</v>
      </c>
    </row>
    <row r="254" s="2" customFormat="1" ht="24.15" customHeight="1">
      <c r="A254" s="40"/>
      <c r="B254" s="41"/>
      <c r="C254" s="214" t="s">
        <v>405</v>
      </c>
      <c r="D254" s="214" t="s">
        <v>167</v>
      </c>
      <c r="E254" s="215" t="s">
        <v>406</v>
      </c>
      <c r="F254" s="216" t="s">
        <v>407</v>
      </c>
      <c r="G254" s="217" t="s">
        <v>180</v>
      </c>
      <c r="H254" s="218">
        <v>3.6000000000000001</v>
      </c>
      <c r="I254" s="219"/>
      <c r="J254" s="220">
        <f>ROUND(I254*H254,2)</f>
        <v>0</v>
      </c>
      <c r="K254" s="216" t="s">
        <v>171</v>
      </c>
      <c r="L254" s="46"/>
      <c r="M254" s="221" t="s">
        <v>19</v>
      </c>
      <c r="N254" s="222" t="s">
        <v>45</v>
      </c>
      <c r="O254" s="86"/>
      <c r="P254" s="223">
        <f>O254*H254</f>
        <v>0</v>
      </c>
      <c r="Q254" s="223">
        <v>0</v>
      </c>
      <c r="R254" s="223">
        <f>Q254*H254</f>
        <v>0</v>
      </c>
      <c r="S254" s="223">
        <v>1.8</v>
      </c>
      <c r="T254" s="224">
        <f>S254*H254</f>
        <v>6.4800000000000004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25" t="s">
        <v>172</v>
      </c>
      <c r="AT254" s="225" t="s">
        <v>167</v>
      </c>
      <c r="AU254" s="225" t="s">
        <v>84</v>
      </c>
      <c r="AY254" s="19" t="s">
        <v>165</v>
      </c>
      <c r="BE254" s="226">
        <f>IF(N254="základní",J254,0)</f>
        <v>0</v>
      </c>
      <c r="BF254" s="226">
        <f>IF(N254="snížená",J254,0)</f>
        <v>0</v>
      </c>
      <c r="BG254" s="226">
        <f>IF(N254="zákl. přenesená",J254,0)</f>
        <v>0</v>
      </c>
      <c r="BH254" s="226">
        <f>IF(N254="sníž. přenesená",J254,0)</f>
        <v>0</v>
      </c>
      <c r="BI254" s="226">
        <f>IF(N254="nulová",J254,0)</f>
        <v>0</v>
      </c>
      <c r="BJ254" s="19" t="s">
        <v>82</v>
      </c>
      <c r="BK254" s="226">
        <f>ROUND(I254*H254,2)</f>
        <v>0</v>
      </c>
      <c r="BL254" s="19" t="s">
        <v>172</v>
      </c>
      <c r="BM254" s="225" t="s">
        <v>408</v>
      </c>
    </row>
    <row r="255" s="2" customFormat="1">
      <c r="A255" s="40"/>
      <c r="B255" s="41"/>
      <c r="C255" s="42"/>
      <c r="D255" s="227" t="s">
        <v>174</v>
      </c>
      <c r="E255" s="42"/>
      <c r="F255" s="228" t="s">
        <v>409</v>
      </c>
      <c r="G255" s="42"/>
      <c r="H255" s="42"/>
      <c r="I255" s="229"/>
      <c r="J255" s="42"/>
      <c r="K255" s="42"/>
      <c r="L255" s="46"/>
      <c r="M255" s="230"/>
      <c r="N255" s="231"/>
      <c r="O255" s="86"/>
      <c r="P255" s="86"/>
      <c r="Q255" s="86"/>
      <c r="R255" s="86"/>
      <c r="S255" s="86"/>
      <c r="T255" s="87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T255" s="19" t="s">
        <v>174</v>
      </c>
      <c r="AU255" s="19" t="s">
        <v>84</v>
      </c>
    </row>
    <row r="256" s="13" customFormat="1">
      <c r="A256" s="13"/>
      <c r="B256" s="232"/>
      <c r="C256" s="233"/>
      <c r="D256" s="234" t="s">
        <v>176</v>
      </c>
      <c r="E256" s="235" t="s">
        <v>19</v>
      </c>
      <c r="F256" s="236" t="s">
        <v>410</v>
      </c>
      <c r="G256" s="233"/>
      <c r="H256" s="237">
        <v>1.2</v>
      </c>
      <c r="I256" s="238"/>
      <c r="J256" s="233"/>
      <c r="K256" s="233"/>
      <c r="L256" s="239"/>
      <c r="M256" s="240"/>
      <c r="N256" s="241"/>
      <c r="O256" s="241"/>
      <c r="P256" s="241"/>
      <c r="Q256" s="241"/>
      <c r="R256" s="241"/>
      <c r="S256" s="241"/>
      <c r="T256" s="242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3" t="s">
        <v>176</v>
      </c>
      <c r="AU256" s="243" t="s">
        <v>84</v>
      </c>
      <c r="AV256" s="13" t="s">
        <v>84</v>
      </c>
      <c r="AW256" s="13" t="s">
        <v>35</v>
      </c>
      <c r="AX256" s="13" t="s">
        <v>74</v>
      </c>
      <c r="AY256" s="243" t="s">
        <v>165</v>
      </c>
    </row>
    <row r="257" s="13" customFormat="1">
      <c r="A257" s="13"/>
      <c r="B257" s="232"/>
      <c r="C257" s="233"/>
      <c r="D257" s="234" t="s">
        <v>176</v>
      </c>
      <c r="E257" s="235" t="s">
        <v>19</v>
      </c>
      <c r="F257" s="236" t="s">
        <v>411</v>
      </c>
      <c r="G257" s="233"/>
      <c r="H257" s="237">
        <v>1.2</v>
      </c>
      <c r="I257" s="238"/>
      <c r="J257" s="233"/>
      <c r="K257" s="233"/>
      <c r="L257" s="239"/>
      <c r="M257" s="240"/>
      <c r="N257" s="241"/>
      <c r="O257" s="241"/>
      <c r="P257" s="241"/>
      <c r="Q257" s="241"/>
      <c r="R257" s="241"/>
      <c r="S257" s="241"/>
      <c r="T257" s="242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3" t="s">
        <v>176</v>
      </c>
      <c r="AU257" s="243" t="s">
        <v>84</v>
      </c>
      <c r="AV257" s="13" t="s">
        <v>84</v>
      </c>
      <c r="AW257" s="13" t="s">
        <v>35</v>
      </c>
      <c r="AX257" s="13" t="s">
        <v>74</v>
      </c>
      <c r="AY257" s="243" t="s">
        <v>165</v>
      </c>
    </row>
    <row r="258" s="13" customFormat="1">
      <c r="A258" s="13"/>
      <c r="B258" s="232"/>
      <c r="C258" s="233"/>
      <c r="D258" s="234" t="s">
        <v>176</v>
      </c>
      <c r="E258" s="235" t="s">
        <v>19</v>
      </c>
      <c r="F258" s="236" t="s">
        <v>412</v>
      </c>
      <c r="G258" s="233"/>
      <c r="H258" s="237">
        <v>1.2</v>
      </c>
      <c r="I258" s="238"/>
      <c r="J258" s="233"/>
      <c r="K258" s="233"/>
      <c r="L258" s="239"/>
      <c r="M258" s="240"/>
      <c r="N258" s="241"/>
      <c r="O258" s="241"/>
      <c r="P258" s="241"/>
      <c r="Q258" s="241"/>
      <c r="R258" s="241"/>
      <c r="S258" s="241"/>
      <c r="T258" s="242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3" t="s">
        <v>176</v>
      </c>
      <c r="AU258" s="243" t="s">
        <v>84</v>
      </c>
      <c r="AV258" s="13" t="s">
        <v>84</v>
      </c>
      <c r="AW258" s="13" t="s">
        <v>35</v>
      </c>
      <c r="AX258" s="13" t="s">
        <v>74</v>
      </c>
      <c r="AY258" s="243" t="s">
        <v>165</v>
      </c>
    </row>
    <row r="259" s="14" customFormat="1">
      <c r="A259" s="14"/>
      <c r="B259" s="244"/>
      <c r="C259" s="245"/>
      <c r="D259" s="234" t="s">
        <v>176</v>
      </c>
      <c r="E259" s="246" t="s">
        <v>19</v>
      </c>
      <c r="F259" s="247" t="s">
        <v>218</v>
      </c>
      <c r="G259" s="245"/>
      <c r="H259" s="248">
        <v>3.6000000000000001</v>
      </c>
      <c r="I259" s="249"/>
      <c r="J259" s="245"/>
      <c r="K259" s="245"/>
      <c r="L259" s="250"/>
      <c r="M259" s="251"/>
      <c r="N259" s="252"/>
      <c r="O259" s="252"/>
      <c r="P259" s="252"/>
      <c r="Q259" s="252"/>
      <c r="R259" s="252"/>
      <c r="S259" s="252"/>
      <c r="T259" s="253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4" t="s">
        <v>176</v>
      </c>
      <c r="AU259" s="254" t="s">
        <v>84</v>
      </c>
      <c r="AV259" s="14" t="s">
        <v>172</v>
      </c>
      <c r="AW259" s="14" t="s">
        <v>35</v>
      </c>
      <c r="AX259" s="14" t="s">
        <v>82</v>
      </c>
      <c r="AY259" s="254" t="s">
        <v>165</v>
      </c>
    </row>
    <row r="260" s="2" customFormat="1" ht="24.15" customHeight="1">
      <c r="A260" s="40"/>
      <c r="B260" s="41"/>
      <c r="C260" s="214" t="s">
        <v>413</v>
      </c>
      <c r="D260" s="214" t="s">
        <v>167</v>
      </c>
      <c r="E260" s="215" t="s">
        <v>414</v>
      </c>
      <c r="F260" s="216" t="s">
        <v>415</v>
      </c>
      <c r="G260" s="217" t="s">
        <v>351</v>
      </c>
      <c r="H260" s="218">
        <v>12</v>
      </c>
      <c r="I260" s="219"/>
      <c r="J260" s="220">
        <f>ROUND(I260*H260,2)</f>
        <v>0</v>
      </c>
      <c r="K260" s="216" t="s">
        <v>171</v>
      </c>
      <c r="L260" s="46"/>
      <c r="M260" s="221" t="s">
        <v>19</v>
      </c>
      <c r="N260" s="222" t="s">
        <v>45</v>
      </c>
      <c r="O260" s="86"/>
      <c r="P260" s="223">
        <f>O260*H260</f>
        <v>0</v>
      </c>
      <c r="Q260" s="223">
        <v>0</v>
      </c>
      <c r="R260" s="223">
        <f>Q260*H260</f>
        <v>0</v>
      </c>
      <c r="S260" s="223">
        <v>0.047</v>
      </c>
      <c r="T260" s="224">
        <f>S260*H260</f>
        <v>0.56400000000000006</v>
      </c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R260" s="225" t="s">
        <v>172</v>
      </c>
      <c r="AT260" s="225" t="s">
        <v>167</v>
      </c>
      <c r="AU260" s="225" t="s">
        <v>84</v>
      </c>
      <c r="AY260" s="19" t="s">
        <v>165</v>
      </c>
      <c r="BE260" s="226">
        <f>IF(N260="základní",J260,0)</f>
        <v>0</v>
      </c>
      <c r="BF260" s="226">
        <f>IF(N260="snížená",J260,0)</f>
        <v>0</v>
      </c>
      <c r="BG260" s="226">
        <f>IF(N260="zákl. přenesená",J260,0)</f>
        <v>0</v>
      </c>
      <c r="BH260" s="226">
        <f>IF(N260="sníž. přenesená",J260,0)</f>
        <v>0</v>
      </c>
      <c r="BI260" s="226">
        <f>IF(N260="nulová",J260,0)</f>
        <v>0</v>
      </c>
      <c r="BJ260" s="19" t="s">
        <v>82</v>
      </c>
      <c r="BK260" s="226">
        <f>ROUND(I260*H260,2)</f>
        <v>0</v>
      </c>
      <c r="BL260" s="19" t="s">
        <v>172</v>
      </c>
      <c r="BM260" s="225" t="s">
        <v>416</v>
      </c>
    </row>
    <row r="261" s="2" customFormat="1">
      <c r="A261" s="40"/>
      <c r="B261" s="41"/>
      <c r="C261" s="42"/>
      <c r="D261" s="227" t="s">
        <v>174</v>
      </c>
      <c r="E261" s="42"/>
      <c r="F261" s="228" t="s">
        <v>417</v>
      </c>
      <c r="G261" s="42"/>
      <c r="H261" s="42"/>
      <c r="I261" s="229"/>
      <c r="J261" s="42"/>
      <c r="K261" s="42"/>
      <c r="L261" s="46"/>
      <c r="M261" s="230"/>
      <c r="N261" s="231"/>
      <c r="O261" s="86"/>
      <c r="P261" s="86"/>
      <c r="Q261" s="86"/>
      <c r="R261" s="86"/>
      <c r="S261" s="86"/>
      <c r="T261" s="87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T261" s="19" t="s">
        <v>174</v>
      </c>
      <c r="AU261" s="19" t="s">
        <v>84</v>
      </c>
    </row>
    <row r="262" s="13" customFormat="1">
      <c r="A262" s="13"/>
      <c r="B262" s="232"/>
      <c r="C262" s="233"/>
      <c r="D262" s="234" t="s">
        <v>176</v>
      </c>
      <c r="E262" s="235" t="s">
        <v>19</v>
      </c>
      <c r="F262" s="236" t="s">
        <v>418</v>
      </c>
      <c r="G262" s="233"/>
      <c r="H262" s="237">
        <v>6</v>
      </c>
      <c r="I262" s="238"/>
      <c r="J262" s="233"/>
      <c r="K262" s="233"/>
      <c r="L262" s="239"/>
      <c r="M262" s="240"/>
      <c r="N262" s="241"/>
      <c r="O262" s="241"/>
      <c r="P262" s="241"/>
      <c r="Q262" s="241"/>
      <c r="R262" s="241"/>
      <c r="S262" s="241"/>
      <c r="T262" s="242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3" t="s">
        <v>176</v>
      </c>
      <c r="AU262" s="243" t="s">
        <v>84</v>
      </c>
      <c r="AV262" s="13" t="s">
        <v>84</v>
      </c>
      <c r="AW262" s="13" t="s">
        <v>35</v>
      </c>
      <c r="AX262" s="13" t="s">
        <v>74</v>
      </c>
      <c r="AY262" s="243" t="s">
        <v>165</v>
      </c>
    </row>
    <row r="263" s="13" customFormat="1">
      <c r="A263" s="13"/>
      <c r="B263" s="232"/>
      <c r="C263" s="233"/>
      <c r="D263" s="234" t="s">
        <v>176</v>
      </c>
      <c r="E263" s="235" t="s">
        <v>19</v>
      </c>
      <c r="F263" s="236" t="s">
        <v>419</v>
      </c>
      <c r="G263" s="233"/>
      <c r="H263" s="237">
        <v>6</v>
      </c>
      <c r="I263" s="238"/>
      <c r="J263" s="233"/>
      <c r="K263" s="233"/>
      <c r="L263" s="239"/>
      <c r="M263" s="240"/>
      <c r="N263" s="241"/>
      <c r="O263" s="241"/>
      <c r="P263" s="241"/>
      <c r="Q263" s="241"/>
      <c r="R263" s="241"/>
      <c r="S263" s="241"/>
      <c r="T263" s="242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3" t="s">
        <v>176</v>
      </c>
      <c r="AU263" s="243" t="s">
        <v>84</v>
      </c>
      <c r="AV263" s="13" t="s">
        <v>84</v>
      </c>
      <c r="AW263" s="13" t="s">
        <v>35</v>
      </c>
      <c r="AX263" s="13" t="s">
        <v>74</v>
      </c>
      <c r="AY263" s="243" t="s">
        <v>165</v>
      </c>
    </row>
    <row r="264" s="14" customFormat="1">
      <c r="A264" s="14"/>
      <c r="B264" s="244"/>
      <c r="C264" s="245"/>
      <c r="D264" s="234" t="s">
        <v>176</v>
      </c>
      <c r="E264" s="246" t="s">
        <v>19</v>
      </c>
      <c r="F264" s="247" t="s">
        <v>218</v>
      </c>
      <c r="G264" s="245"/>
      <c r="H264" s="248">
        <v>12</v>
      </c>
      <c r="I264" s="249"/>
      <c r="J264" s="245"/>
      <c r="K264" s="245"/>
      <c r="L264" s="250"/>
      <c r="M264" s="251"/>
      <c r="N264" s="252"/>
      <c r="O264" s="252"/>
      <c r="P264" s="252"/>
      <c r="Q264" s="252"/>
      <c r="R264" s="252"/>
      <c r="S264" s="252"/>
      <c r="T264" s="253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54" t="s">
        <v>176</v>
      </c>
      <c r="AU264" s="254" t="s">
        <v>84</v>
      </c>
      <c r="AV264" s="14" t="s">
        <v>172</v>
      </c>
      <c r="AW264" s="14" t="s">
        <v>35</v>
      </c>
      <c r="AX264" s="14" t="s">
        <v>82</v>
      </c>
      <c r="AY264" s="254" t="s">
        <v>165</v>
      </c>
    </row>
    <row r="265" s="2" customFormat="1" ht="24.15" customHeight="1">
      <c r="A265" s="40"/>
      <c r="B265" s="41"/>
      <c r="C265" s="214" t="s">
        <v>420</v>
      </c>
      <c r="D265" s="214" t="s">
        <v>167</v>
      </c>
      <c r="E265" s="215" t="s">
        <v>421</v>
      </c>
      <c r="F265" s="216" t="s">
        <v>422</v>
      </c>
      <c r="G265" s="217" t="s">
        <v>351</v>
      </c>
      <c r="H265" s="218">
        <v>0.5</v>
      </c>
      <c r="I265" s="219"/>
      <c r="J265" s="220">
        <f>ROUND(I265*H265,2)</f>
        <v>0</v>
      </c>
      <c r="K265" s="216" t="s">
        <v>171</v>
      </c>
      <c r="L265" s="46"/>
      <c r="M265" s="221" t="s">
        <v>19</v>
      </c>
      <c r="N265" s="222" t="s">
        <v>45</v>
      </c>
      <c r="O265" s="86"/>
      <c r="P265" s="223">
        <f>O265*H265</f>
        <v>0</v>
      </c>
      <c r="Q265" s="223">
        <v>0.0035999999999999999</v>
      </c>
      <c r="R265" s="223">
        <f>Q265*H265</f>
        <v>0.0018</v>
      </c>
      <c r="S265" s="223">
        <v>0.16</v>
      </c>
      <c r="T265" s="224">
        <f>S265*H265</f>
        <v>0.080000000000000002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25" t="s">
        <v>172</v>
      </c>
      <c r="AT265" s="225" t="s">
        <v>167</v>
      </c>
      <c r="AU265" s="225" t="s">
        <v>84</v>
      </c>
      <c r="AY265" s="19" t="s">
        <v>165</v>
      </c>
      <c r="BE265" s="226">
        <f>IF(N265="základní",J265,0)</f>
        <v>0</v>
      </c>
      <c r="BF265" s="226">
        <f>IF(N265="snížená",J265,0)</f>
        <v>0</v>
      </c>
      <c r="BG265" s="226">
        <f>IF(N265="zákl. přenesená",J265,0)</f>
        <v>0</v>
      </c>
      <c r="BH265" s="226">
        <f>IF(N265="sníž. přenesená",J265,0)</f>
        <v>0</v>
      </c>
      <c r="BI265" s="226">
        <f>IF(N265="nulová",J265,0)</f>
        <v>0</v>
      </c>
      <c r="BJ265" s="19" t="s">
        <v>82</v>
      </c>
      <c r="BK265" s="226">
        <f>ROUND(I265*H265,2)</f>
        <v>0</v>
      </c>
      <c r="BL265" s="19" t="s">
        <v>172</v>
      </c>
      <c r="BM265" s="225" t="s">
        <v>423</v>
      </c>
    </row>
    <row r="266" s="2" customFormat="1">
      <c r="A266" s="40"/>
      <c r="B266" s="41"/>
      <c r="C266" s="42"/>
      <c r="D266" s="227" t="s">
        <v>174</v>
      </c>
      <c r="E266" s="42"/>
      <c r="F266" s="228" t="s">
        <v>424</v>
      </c>
      <c r="G266" s="42"/>
      <c r="H266" s="42"/>
      <c r="I266" s="229"/>
      <c r="J266" s="42"/>
      <c r="K266" s="42"/>
      <c r="L266" s="46"/>
      <c r="M266" s="230"/>
      <c r="N266" s="231"/>
      <c r="O266" s="86"/>
      <c r="P266" s="86"/>
      <c r="Q266" s="86"/>
      <c r="R266" s="86"/>
      <c r="S266" s="86"/>
      <c r="T266" s="87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T266" s="19" t="s">
        <v>174</v>
      </c>
      <c r="AU266" s="19" t="s">
        <v>84</v>
      </c>
    </row>
    <row r="267" s="2" customFormat="1" ht="24.15" customHeight="1">
      <c r="A267" s="40"/>
      <c r="B267" s="41"/>
      <c r="C267" s="214" t="s">
        <v>425</v>
      </c>
      <c r="D267" s="214" t="s">
        <v>167</v>
      </c>
      <c r="E267" s="215" t="s">
        <v>426</v>
      </c>
      <c r="F267" s="216" t="s">
        <v>427</v>
      </c>
      <c r="G267" s="217" t="s">
        <v>170</v>
      </c>
      <c r="H267" s="218">
        <v>7.04</v>
      </c>
      <c r="I267" s="219"/>
      <c r="J267" s="220">
        <f>ROUND(I267*H267,2)</f>
        <v>0</v>
      </c>
      <c r="K267" s="216" t="s">
        <v>171</v>
      </c>
      <c r="L267" s="46"/>
      <c r="M267" s="221" t="s">
        <v>19</v>
      </c>
      <c r="N267" s="222" t="s">
        <v>45</v>
      </c>
      <c r="O267" s="86"/>
      <c r="P267" s="223">
        <f>O267*H267</f>
        <v>0</v>
      </c>
      <c r="Q267" s="223">
        <v>0</v>
      </c>
      <c r="R267" s="223">
        <f>Q267*H267</f>
        <v>0</v>
      </c>
      <c r="S267" s="223">
        <v>0.045999999999999999</v>
      </c>
      <c r="T267" s="224">
        <f>S267*H267</f>
        <v>0.32384000000000002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25" t="s">
        <v>172</v>
      </c>
      <c r="AT267" s="225" t="s">
        <v>167</v>
      </c>
      <c r="AU267" s="225" t="s">
        <v>84</v>
      </c>
      <c r="AY267" s="19" t="s">
        <v>165</v>
      </c>
      <c r="BE267" s="226">
        <f>IF(N267="základní",J267,0)</f>
        <v>0</v>
      </c>
      <c r="BF267" s="226">
        <f>IF(N267="snížená",J267,0)</f>
        <v>0</v>
      </c>
      <c r="BG267" s="226">
        <f>IF(N267="zákl. přenesená",J267,0)</f>
        <v>0</v>
      </c>
      <c r="BH267" s="226">
        <f>IF(N267="sníž. přenesená",J267,0)</f>
        <v>0</v>
      </c>
      <c r="BI267" s="226">
        <f>IF(N267="nulová",J267,0)</f>
        <v>0</v>
      </c>
      <c r="BJ267" s="19" t="s">
        <v>82</v>
      </c>
      <c r="BK267" s="226">
        <f>ROUND(I267*H267,2)</f>
        <v>0</v>
      </c>
      <c r="BL267" s="19" t="s">
        <v>172</v>
      </c>
      <c r="BM267" s="225" t="s">
        <v>428</v>
      </c>
    </row>
    <row r="268" s="2" customFormat="1">
      <c r="A268" s="40"/>
      <c r="B268" s="41"/>
      <c r="C268" s="42"/>
      <c r="D268" s="227" t="s">
        <v>174</v>
      </c>
      <c r="E268" s="42"/>
      <c r="F268" s="228" t="s">
        <v>429</v>
      </c>
      <c r="G268" s="42"/>
      <c r="H268" s="42"/>
      <c r="I268" s="229"/>
      <c r="J268" s="42"/>
      <c r="K268" s="42"/>
      <c r="L268" s="46"/>
      <c r="M268" s="230"/>
      <c r="N268" s="231"/>
      <c r="O268" s="86"/>
      <c r="P268" s="86"/>
      <c r="Q268" s="86"/>
      <c r="R268" s="86"/>
      <c r="S268" s="86"/>
      <c r="T268" s="87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T268" s="19" t="s">
        <v>174</v>
      </c>
      <c r="AU268" s="19" t="s">
        <v>84</v>
      </c>
    </row>
    <row r="269" s="13" customFormat="1">
      <c r="A269" s="13"/>
      <c r="B269" s="232"/>
      <c r="C269" s="233"/>
      <c r="D269" s="234" t="s">
        <v>176</v>
      </c>
      <c r="E269" s="235" t="s">
        <v>19</v>
      </c>
      <c r="F269" s="236" t="s">
        <v>279</v>
      </c>
      <c r="G269" s="233"/>
      <c r="H269" s="237">
        <v>7.04</v>
      </c>
      <c r="I269" s="238"/>
      <c r="J269" s="233"/>
      <c r="K269" s="233"/>
      <c r="L269" s="239"/>
      <c r="M269" s="240"/>
      <c r="N269" s="241"/>
      <c r="O269" s="241"/>
      <c r="P269" s="241"/>
      <c r="Q269" s="241"/>
      <c r="R269" s="241"/>
      <c r="S269" s="241"/>
      <c r="T269" s="242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3" t="s">
        <v>176</v>
      </c>
      <c r="AU269" s="243" t="s">
        <v>84</v>
      </c>
      <c r="AV269" s="13" t="s">
        <v>84</v>
      </c>
      <c r="AW269" s="13" t="s">
        <v>35</v>
      </c>
      <c r="AX269" s="13" t="s">
        <v>82</v>
      </c>
      <c r="AY269" s="243" t="s">
        <v>165</v>
      </c>
    </row>
    <row r="270" s="2" customFormat="1" ht="24.15" customHeight="1">
      <c r="A270" s="40"/>
      <c r="B270" s="41"/>
      <c r="C270" s="214" t="s">
        <v>430</v>
      </c>
      <c r="D270" s="214" t="s">
        <v>167</v>
      </c>
      <c r="E270" s="215" t="s">
        <v>431</v>
      </c>
      <c r="F270" s="216" t="s">
        <v>432</v>
      </c>
      <c r="G270" s="217" t="s">
        <v>170</v>
      </c>
      <c r="H270" s="218">
        <v>7.04</v>
      </c>
      <c r="I270" s="219"/>
      <c r="J270" s="220">
        <f>ROUND(I270*H270,2)</f>
        <v>0</v>
      </c>
      <c r="K270" s="216" t="s">
        <v>171</v>
      </c>
      <c r="L270" s="46"/>
      <c r="M270" s="221" t="s">
        <v>19</v>
      </c>
      <c r="N270" s="222" t="s">
        <v>45</v>
      </c>
      <c r="O270" s="86"/>
      <c r="P270" s="223">
        <f>O270*H270</f>
        <v>0</v>
      </c>
      <c r="Q270" s="223">
        <v>0</v>
      </c>
      <c r="R270" s="223">
        <f>Q270*H270</f>
        <v>0</v>
      </c>
      <c r="S270" s="223">
        <v>0.068000000000000005</v>
      </c>
      <c r="T270" s="224">
        <f>S270*H270</f>
        <v>0.47872000000000003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25" t="s">
        <v>172</v>
      </c>
      <c r="AT270" s="225" t="s">
        <v>167</v>
      </c>
      <c r="AU270" s="225" t="s">
        <v>84</v>
      </c>
      <c r="AY270" s="19" t="s">
        <v>165</v>
      </c>
      <c r="BE270" s="226">
        <f>IF(N270="základní",J270,0)</f>
        <v>0</v>
      </c>
      <c r="BF270" s="226">
        <f>IF(N270="snížená",J270,0)</f>
        <v>0</v>
      </c>
      <c r="BG270" s="226">
        <f>IF(N270="zákl. přenesená",J270,0)</f>
        <v>0</v>
      </c>
      <c r="BH270" s="226">
        <f>IF(N270="sníž. přenesená",J270,0)</f>
        <v>0</v>
      </c>
      <c r="BI270" s="226">
        <f>IF(N270="nulová",J270,0)</f>
        <v>0</v>
      </c>
      <c r="BJ270" s="19" t="s">
        <v>82</v>
      </c>
      <c r="BK270" s="226">
        <f>ROUND(I270*H270,2)</f>
        <v>0</v>
      </c>
      <c r="BL270" s="19" t="s">
        <v>172</v>
      </c>
      <c r="BM270" s="225" t="s">
        <v>433</v>
      </c>
    </row>
    <row r="271" s="2" customFormat="1">
      <c r="A271" s="40"/>
      <c r="B271" s="41"/>
      <c r="C271" s="42"/>
      <c r="D271" s="227" t="s">
        <v>174</v>
      </c>
      <c r="E271" s="42"/>
      <c r="F271" s="228" t="s">
        <v>434</v>
      </c>
      <c r="G271" s="42"/>
      <c r="H271" s="42"/>
      <c r="I271" s="229"/>
      <c r="J271" s="42"/>
      <c r="K271" s="42"/>
      <c r="L271" s="46"/>
      <c r="M271" s="230"/>
      <c r="N271" s="231"/>
      <c r="O271" s="86"/>
      <c r="P271" s="86"/>
      <c r="Q271" s="86"/>
      <c r="R271" s="86"/>
      <c r="S271" s="86"/>
      <c r="T271" s="87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T271" s="19" t="s">
        <v>174</v>
      </c>
      <c r="AU271" s="19" t="s">
        <v>84</v>
      </c>
    </row>
    <row r="272" s="13" customFormat="1">
      <c r="A272" s="13"/>
      <c r="B272" s="232"/>
      <c r="C272" s="233"/>
      <c r="D272" s="234" t="s">
        <v>176</v>
      </c>
      <c r="E272" s="235" t="s">
        <v>19</v>
      </c>
      <c r="F272" s="236" t="s">
        <v>279</v>
      </c>
      <c r="G272" s="233"/>
      <c r="H272" s="237">
        <v>7.04</v>
      </c>
      <c r="I272" s="238"/>
      <c r="J272" s="233"/>
      <c r="K272" s="233"/>
      <c r="L272" s="239"/>
      <c r="M272" s="240"/>
      <c r="N272" s="241"/>
      <c r="O272" s="241"/>
      <c r="P272" s="241"/>
      <c r="Q272" s="241"/>
      <c r="R272" s="241"/>
      <c r="S272" s="241"/>
      <c r="T272" s="242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3" t="s">
        <v>176</v>
      </c>
      <c r="AU272" s="243" t="s">
        <v>84</v>
      </c>
      <c r="AV272" s="13" t="s">
        <v>84</v>
      </c>
      <c r="AW272" s="13" t="s">
        <v>35</v>
      </c>
      <c r="AX272" s="13" t="s">
        <v>82</v>
      </c>
      <c r="AY272" s="243" t="s">
        <v>165</v>
      </c>
    </row>
    <row r="273" s="2" customFormat="1" ht="37.8" customHeight="1">
      <c r="A273" s="40"/>
      <c r="B273" s="41"/>
      <c r="C273" s="214" t="s">
        <v>435</v>
      </c>
      <c r="D273" s="214" t="s">
        <v>167</v>
      </c>
      <c r="E273" s="215" t="s">
        <v>436</v>
      </c>
      <c r="F273" s="216" t="s">
        <v>437</v>
      </c>
      <c r="G273" s="217" t="s">
        <v>170</v>
      </c>
      <c r="H273" s="218">
        <v>22</v>
      </c>
      <c r="I273" s="219"/>
      <c r="J273" s="220">
        <f>ROUND(I273*H273,2)</f>
        <v>0</v>
      </c>
      <c r="K273" s="216" t="s">
        <v>171</v>
      </c>
      <c r="L273" s="46"/>
      <c r="M273" s="221" t="s">
        <v>19</v>
      </c>
      <c r="N273" s="222" t="s">
        <v>45</v>
      </c>
      <c r="O273" s="86"/>
      <c r="P273" s="223">
        <f>O273*H273</f>
        <v>0</v>
      </c>
      <c r="Q273" s="223">
        <v>0</v>
      </c>
      <c r="R273" s="223">
        <f>Q273*H273</f>
        <v>0</v>
      </c>
      <c r="S273" s="223">
        <v>0</v>
      </c>
      <c r="T273" s="224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25" t="s">
        <v>172</v>
      </c>
      <c r="AT273" s="225" t="s">
        <v>167</v>
      </c>
      <c r="AU273" s="225" t="s">
        <v>84</v>
      </c>
      <c r="AY273" s="19" t="s">
        <v>165</v>
      </c>
      <c r="BE273" s="226">
        <f>IF(N273="základní",J273,0)</f>
        <v>0</v>
      </c>
      <c r="BF273" s="226">
        <f>IF(N273="snížená",J273,0)</f>
        <v>0</v>
      </c>
      <c r="BG273" s="226">
        <f>IF(N273="zákl. přenesená",J273,0)</f>
        <v>0</v>
      </c>
      <c r="BH273" s="226">
        <f>IF(N273="sníž. přenesená",J273,0)</f>
        <v>0</v>
      </c>
      <c r="BI273" s="226">
        <f>IF(N273="nulová",J273,0)</f>
        <v>0</v>
      </c>
      <c r="BJ273" s="19" t="s">
        <v>82</v>
      </c>
      <c r="BK273" s="226">
        <f>ROUND(I273*H273,2)</f>
        <v>0</v>
      </c>
      <c r="BL273" s="19" t="s">
        <v>172</v>
      </c>
      <c r="BM273" s="225" t="s">
        <v>438</v>
      </c>
    </row>
    <row r="274" s="2" customFormat="1">
      <c r="A274" s="40"/>
      <c r="B274" s="41"/>
      <c r="C274" s="42"/>
      <c r="D274" s="227" t="s">
        <v>174</v>
      </c>
      <c r="E274" s="42"/>
      <c r="F274" s="228" t="s">
        <v>439</v>
      </c>
      <c r="G274" s="42"/>
      <c r="H274" s="42"/>
      <c r="I274" s="229"/>
      <c r="J274" s="42"/>
      <c r="K274" s="42"/>
      <c r="L274" s="46"/>
      <c r="M274" s="230"/>
      <c r="N274" s="231"/>
      <c r="O274" s="86"/>
      <c r="P274" s="86"/>
      <c r="Q274" s="86"/>
      <c r="R274" s="86"/>
      <c r="S274" s="86"/>
      <c r="T274" s="87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T274" s="19" t="s">
        <v>174</v>
      </c>
      <c r="AU274" s="19" t="s">
        <v>84</v>
      </c>
    </row>
    <row r="275" s="13" customFormat="1">
      <c r="A275" s="13"/>
      <c r="B275" s="232"/>
      <c r="C275" s="233"/>
      <c r="D275" s="234" t="s">
        <v>176</v>
      </c>
      <c r="E275" s="235" t="s">
        <v>19</v>
      </c>
      <c r="F275" s="236" t="s">
        <v>217</v>
      </c>
      <c r="G275" s="233"/>
      <c r="H275" s="237">
        <v>22</v>
      </c>
      <c r="I275" s="238"/>
      <c r="J275" s="233"/>
      <c r="K275" s="233"/>
      <c r="L275" s="239"/>
      <c r="M275" s="240"/>
      <c r="N275" s="241"/>
      <c r="O275" s="241"/>
      <c r="P275" s="241"/>
      <c r="Q275" s="241"/>
      <c r="R275" s="241"/>
      <c r="S275" s="241"/>
      <c r="T275" s="242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3" t="s">
        <v>176</v>
      </c>
      <c r="AU275" s="243" t="s">
        <v>84</v>
      </c>
      <c r="AV275" s="13" t="s">
        <v>84</v>
      </c>
      <c r="AW275" s="13" t="s">
        <v>35</v>
      </c>
      <c r="AX275" s="13" t="s">
        <v>82</v>
      </c>
      <c r="AY275" s="243" t="s">
        <v>165</v>
      </c>
    </row>
    <row r="276" s="2" customFormat="1" ht="24.15" customHeight="1">
      <c r="A276" s="40"/>
      <c r="B276" s="41"/>
      <c r="C276" s="214" t="s">
        <v>440</v>
      </c>
      <c r="D276" s="214" t="s">
        <v>167</v>
      </c>
      <c r="E276" s="215" t="s">
        <v>441</v>
      </c>
      <c r="F276" s="216" t="s">
        <v>442</v>
      </c>
      <c r="G276" s="217" t="s">
        <v>180</v>
      </c>
      <c r="H276" s="218">
        <v>43.752000000000002</v>
      </c>
      <c r="I276" s="219"/>
      <c r="J276" s="220">
        <f>ROUND(I276*H276,2)</f>
        <v>0</v>
      </c>
      <c r="K276" s="216" t="s">
        <v>171</v>
      </c>
      <c r="L276" s="46"/>
      <c r="M276" s="221" t="s">
        <v>19</v>
      </c>
      <c r="N276" s="222" t="s">
        <v>45</v>
      </c>
      <c r="O276" s="86"/>
      <c r="P276" s="223">
        <f>O276*H276</f>
        <v>0</v>
      </c>
      <c r="Q276" s="223">
        <v>0</v>
      </c>
      <c r="R276" s="223">
        <f>Q276*H276</f>
        <v>0</v>
      </c>
      <c r="S276" s="223">
        <v>0.37</v>
      </c>
      <c r="T276" s="224">
        <f>S276*H276</f>
        <v>16.18824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25" t="s">
        <v>172</v>
      </c>
      <c r="AT276" s="225" t="s">
        <v>167</v>
      </c>
      <c r="AU276" s="225" t="s">
        <v>84</v>
      </c>
      <c r="AY276" s="19" t="s">
        <v>165</v>
      </c>
      <c r="BE276" s="226">
        <f>IF(N276="základní",J276,0)</f>
        <v>0</v>
      </c>
      <c r="BF276" s="226">
        <f>IF(N276="snížená",J276,0)</f>
        <v>0</v>
      </c>
      <c r="BG276" s="226">
        <f>IF(N276="zákl. přenesená",J276,0)</f>
        <v>0</v>
      </c>
      <c r="BH276" s="226">
        <f>IF(N276="sníž. přenesená",J276,0)</f>
        <v>0</v>
      </c>
      <c r="BI276" s="226">
        <f>IF(N276="nulová",J276,0)</f>
        <v>0</v>
      </c>
      <c r="BJ276" s="19" t="s">
        <v>82</v>
      </c>
      <c r="BK276" s="226">
        <f>ROUND(I276*H276,2)</f>
        <v>0</v>
      </c>
      <c r="BL276" s="19" t="s">
        <v>172</v>
      </c>
      <c r="BM276" s="225" t="s">
        <v>443</v>
      </c>
    </row>
    <row r="277" s="2" customFormat="1">
      <c r="A277" s="40"/>
      <c r="B277" s="41"/>
      <c r="C277" s="42"/>
      <c r="D277" s="227" t="s">
        <v>174</v>
      </c>
      <c r="E277" s="42"/>
      <c r="F277" s="228" t="s">
        <v>444</v>
      </c>
      <c r="G277" s="42"/>
      <c r="H277" s="42"/>
      <c r="I277" s="229"/>
      <c r="J277" s="42"/>
      <c r="K277" s="42"/>
      <c r="L277" s="46"/>
      <c r="M277" s="230"/>
      <c r="N277" s="231"/>
      <c r="O277" s="86"/>
      <c r="P277" s="86"/>
      <c r="Q277" s="86"/>
      <c r="R277" s="86"/>
      <c r="S277" s="86"/>
      <c r="T277" s="87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T277" s="19" t="s">
        <v>174</v>
      </c>
      <c r="AU277" s="19" t="s">
        <v>84</v>
      </c>
    </row>
    <row r="278" s="13" customFormat="1">
      <c r="A278" s="13"/>
      <c r="B278" s="232"/>
      <c r="C278" s="233"/>
      <c r="D278" s="234" t="s">
        <v>176</v>
      </c>
      <c r="E278" s="235" t="s">
        <v>19</v>
      </c>
      <c r="F278" s="236" t="s">
        <v>445</v>
      </c>
      <c r="G278" s="233"/>
      <c r="H278" s="237">
        <v>43.752000000000002</v>
      </c>
      <c r="I278" s="238"/>
      <c r="J278" s="233"/>
      <c r="K278" s="233"/>
      <c r="L278" s="239"/>
      <c r="M278" s="240"/>
      <c r="N278" s="241"/>
      <c r="O278" s="241"/>
      <c r="P278" s="241"/>
      <c r="Q278" s="241"/>
      <c r="R278" s="241"/>
      <c r="S278" s="241"/>
      <c r="T278" s="242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3" t="s">
        <v>176</v>
      </c>
      <c r="AU278" s="243" t="s">
        <v>84</v>
      </c>
      <c r="AV278" s="13" t="s">
        <v>84</v>
      </c>
      <c r="AW278" s="13" t="s">
        <v>35</v>
      </c>
      <c r="AX278" s="13" t="s">
        <v>82</v>
      </c>
      <c r="AY278" s="243" t="s">
        <v>165</v>
      </c>
    </row>
    <row r="279" s="2" customFormat="1" ht="24.15" customHeight="1">
      <c r="A279" s="40"/>
      <c r="B279" s="41"/>
      <c r="C279" s="214" t="s">
        <v>446</v>
      </c>
      <c r="D279" s="214" t="s">
        <v>167</v>
      </c>
      <c r="E279" s="215" t="s">
        <v>447</v>
      </c>
      <c r="F279" s="216" t="s">
        <v>448</v>
      </c>
      <c r="G279" s="217" t="s">
        <v>351</v>
      </c>
      <c r="H279" s="218">
        <v>25</v>
      </c>
      <c r="I279" s="219"/>
      <c r="J279" s="220">
        <f>ROUND(I279*H279,2)</f>
        <v>0</v>
      </c>
      <c r="K279" s="216" t="s">
        <v>171</v>
      </c>
      <c r="L279" s="46"/>
      <c r="M279" s="221" t="s">
        <v>19</v>
      </c>
      <c r="N279" s="222" t="s">
        <v>45</v>
      </c>
      <c r="O279" s="86"/>
      <c r="P279" s="223">
        <f>O279*H279</f>
        <v>0</v>
      </c>
      <c r="Q279" s="223">
        <v>0</v>
      </c>
      <c r="R279" s="223">
        <f>Q279*H279</f>
        <v>0</v>
      </c>
      <c r="S279" s="223">
        <v>0</v>
      </c>
      <c r="T279" s="224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25" t="s">
        <v>172</v>
      </c>
      <c r="AT279" s="225" t="s">
        <v>167</v>
      </c>
      <c r="AU279" s="225" t="s">
        <v>84</v>
      </c>
      <c r="AY279" s="19" t="s">
        <v>165</v>
      </c>
      <c r="BE279" s="226">
        <f>IF(N279="základní",J279,0)</f>
        <v>0</v>
      </c>
      <c r="BF279" s="226">
        <f>IF(N279="snížená",J279,0)</f>
        <v>0</v>
      </c>
      <c r="BG279" s="226">
        <f>IF(N279="zákl. přenesená",J279,0)</f>
        <v>0</v>
      </c>
      <c r="BH279" s="226">
        <f>IF(N279="sníž. přenesená",J279,0)</f>
        <v>0</v>
      </c>
      <c r="BI279" s="226">
        <f>IF(N279="nulová",J279,0)</f>
        <v>0</v>
      </c>
      <c r="BJ279" s="19" t="s">
        <v>82</v>
      </c>
      <c r="BK279" s="226">
        <f>ROUND(I279*H279,2)</f>
        <v>0</v>
      </c>
      <c r="BL279" s="19" t="s">
        <v>172</v>
      </c>
      <c r="BM279" s="225" t="s">
        <v>449</v>
      </c>
    </row>
    <row r="280" s="2" customFormat="1">
      <c r="A280" s="40"/>
      <c r="B280" s="41"/>
      <c r="C280" s="42"/>
      <c r="D280" s="227" t="s">
        <v>174</v>
      </c>
      <c r="E280" s="42"/>
      <c r="F280" s="228" t="s">
        <v>450</v>
      </c>
      <c r="G280" s="42"/>
      <c r="H280" s="42"/>
      <c r="I280" s="229"/>
      <c r="J280" s="42"/>
      <c r="K280" s="42"/>
      <c r="L280" s="46"/>
      <c r="M280" s="230"/>
      <c r="N280" s="231"/>
      <c r="O280" s="86"/>
      <c r="P280" s="86"/>
      <c r="Q280" s="86"/>
      <c r="R280" s="86"/>
      <c r="S280" s="86"/>
      <c r="T280" s="87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T280" s="19" t="s">
        <v>174</v>
      </c>
      <c r="AU280" s="19" t="s">
        <v>84</v>
      </c>
    </row>
    <row r="281" s="2" customFormat="1" ht="16.5" customHeight="1">
      <c r="A281" s="40"/>
      <c r="B281" s="41"/>
      <c r="C281" s="214" t="s">
        <v>451</v>
      </c>
      <c r="D281" s="214" t="s">
        <v>167</v>
      </c>
      <c r="E281" s="215" t="s">
        <v>452</v>
      </c>
      <c r="F281" s="216" t="s">
        <v>453</v>
      </c>
      <c r="G281" s="217" t="s">
        <v>180</v>
      </c>
      <c r="H281" s="218">
        <v>2</v>
      </c>
      <c r="I281" s="219"/>
      <c r="J281" s="220">
        <f>ROUND(I281*H281,2)</f>
        <v>0</v>
      </c>
      <c r="K281" s="216" t="s">
        <v>171</v>
      </c>
      <c r="L281" s="46"/>
      <c r="M281" s="221" t="s">
        <v>19</v>
      </c>
      <c r="N281" s="222" t="s">
        <v>45</v>
      </c>
      <c r="O281" s="86"/>
      <c r="P281" s="223">
        <f>O281*H281</f>
        <v>0</v>
      </c>
      <c r="Q281" s="223">
        <v>1.6372100000000001</v>
      </c>
      <c r="R281" s="223">
        <f>Q281*H281</f>
        <v>3.2744200000000001</v>
      </c>
      <c r="S281" s="223">
        <v>0</v>
      </c>
      <c r="T281" s="224">
        <f>S281*H281</f>
        <v>0</v>
      </c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R281" s="225" t="s">
        <v>172</v>
      </c>
      <c r="AT281" s="225" t="s">
        <v>167</v>
      </c>
      <c r="AU281" s="225" t="s">
        <v>84</v>
      </c>
      <c r="AY281" s="19" t="s">
        <v>165</v>
      </c>
      <c r="BE281" s="226">
        <f>IF(N281="základní",J281,0)</f>
        <v>0</v>
      </c>
      <c r="BF281" s="226">
        <f>IF(N281="snížená",J281,0)</f>
        <v>0</v>
      </c>
      <c r="BG281" s="226">
        <f>IF(N281="zákl. přenesená",J281,0)</f>
        <v>0</v>
      </c>
      <c r="BH281" s="226">
        <f>IF(N281="sníž. přenesená",J281,0)</f>
        <v>0</v>
      </c>
      <c r="BI281" s="226">
        <f>IF(N281="nulová",J281,0)</f>
        <v>0</v>
      </c>
      <c r="BJ281" s="19" t="s">
        <v>82</v>
      </c>
      <c r="BK281" s="226">
        <f>ROUND(I281*H281,2)</f>
        <v>0</v>
      </c>
      <c r="BL281" s="19" t="s">
        <v>172</v>
      </c>
      <c r="BM281" s="225" t="s">
        <v>454</v>
      </c>
    </row>
    <row r="282" s="2" customFormat="1">
      <c r="A282" s="40"/>
      <c r="B282" s="41"/>
      <c r="C282" s="42"/>
      <c r="D282" s="227" t="s">
        <v>174</v>
      </c>
      <c r="E282" s="42"/>
      <c r="F282" s="228" t="s">
        <v>455</v>
      </c>
      <c r="G282" s="42"/>
      <c r="H282" s="42"/>
      <c r="I282" s="229"/>
      <c r="J282" s="42"/>
      <c r="K282" s="42"/>
      <c r="L282" s="46"/>
      <c r="M282" s="230"/>
      <c r="N282" s="231"/>
      <c r="O282" s="86"/>
      <c r="P282" s="86"/>
      <c r="Q282" s="86"/>
      <c r="R282" s="86"/>
      <c r="S282" s="86"/>
      <c r="T282" s="87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T282" s="19" t="s">
        <v>174</v>
      </c>
      <c r="AU282" s="19" t="s">
        <v>84</v>
      </c>
    </row>
    <row r="283" s="2" customFormat="1" ht="37.8" customHeight="1">
      <c r="A283" s="40"/>
      <c r="B283" s="41"/>
      <c r="C283" s="214" t="s">
        <v>456</v>
      </c>
      <c r="D283" s="214" t="s">
        <v>167</v>
      </c>
      <c r="E283" s="215" t="s">
        <v>457</v>
      </c>
      <c r="F283" s="216" t="s">
        <v>458</v>
      </c>
      <c r="G283" s="217" t="s">
        <v>351</v>
      </c>
      <c r="H283" s="218">
        <v>25</v>
      </c>
      <c r="I283" s="219"/>
      <c r="J283" s="220">
        <f>ROUND(I283*H283,2)</f>
        <v>0</v>
      </c>
      <c r="K283" s="216" t="s">
        <v>171</v>
      </c>
      <c r="L283" s="46"/>
      <c r="M283" s="221" t="s">
        <v>19</v>
      </c>
      <c r="N283" s="222" t="s">
        <v>45</v>
      </c>
      <c r="O283" s="86"/>
      <c r="P283" s="223">
        <f>O283*H283</f>
        <v>0</v>
      </c>
      <c r="Q283" s="223">
        <v>0.01609</v>
      </c>
      <c r="R283" s="223">
        <f>Q283*H283</f>
        <v>0.40225</v>
      </c>
      <c r="S283" s="223">
        <v>0</v>
      </c>
      <c r="T283" s="224">
        <f>S283*H283</f>
        <v>0</v>
      </c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R283" s="225" t="s">
        <v>172</v>
      </c>
      <c r="AT283" s="225" t="s">
        <v>167</v>
      </c>
      <c r="AU283" s="225" t="s">
        <v>84</v>
      </c>
      <c r="AY283" s="19" t="s">
        <v>165</v>
      </c>
      <c r="BE283" s="226">
        <f>IF(N283="základní",J283,0)</f>
        <v>0</v>
      </c>
      <c r="BF283" s="226">
        <f>IF(N283="snížená",J283,0)</f>
        <v>0</v>
      </c>
      <c r="BG283" s="226">
        <f>IF(N283="zákl. přenesená",J283,0)</f>
        <v>0</v>
      </c>
      <c r="BH283" s="226">
        <f>IF(N283="sníž. přenesená",J283,0)</f>
        <v>0</v>
      </c>
      <c r="BI283" s="226">
        <f>IF(N283="nulová",J283,0)</f>
        <v>0</v>
      </c>
      <c r="BJ283" s="19" t="s">
        <v>82</v>
      </c>
      <c r="BK283" s="226">
        <f>ROUND(I283*H283,2)</f>
        <v>0</v>
      </c>
      <c r="BL283" s="19" t="s">
        <v>172</v>
      </c>
      <c r="BM283" s="225" t="s">
        <v>459</v>
      </c>
    </row>
    <row r="284" s="2" customFormat="1">
      <c r="A284" s="40"/>
      <c r="B284" s="41"/>
      <c r="C284" s="42"/>
      <c r="D284" s="227" t="s">
        <v>174</v>
      </c>
      <c r="E284" s="42"/>
      <c r="F284" s="228" t="s">
        <v>460</v>
      </c>
      <c r="G284" s="42"/>
      <c r="H284" s="42"/>
      <c r="I284" s="229"/>
      <c r="J284" s="42"/>
      <c r="K284" s="42"/>
      <c r="L284" s="46"/>
      <c r="M284" s="230"/>
      <c r="N284" s="231"/>
      <c r="O284" s="86"/>
      <c r="P284" s="86"/>
      <c r="Q284" s="86"/>
      <c r="R284" s="86"/>
      <c r="S284" s="86"/>
      <c r="T284" s="87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T284" s="19" t="s">
        <v>174</v>
      </c>
      <c r="AU284" s="19" t="s">
        <v>84</v>
      </c>
    </row>
    <row r="285" s="2" customFormat="1" ht="24.15" customHeight="1">
      <c r="A285" s="40"/>
      <c r="B285" s="41"/>
      <c r="C285" s="214" t="s">
        <v>461</v>
      </c>
      <c r="D285" s="214" t="s">
        <v>167</v>
      </c>
      <c r="E285" s="215" t="s">
        <v>462</v>
      </c>
      <c r="F285" s="216" t="s">
        <v>463</v>
      </c>
      <c r="G285" s="217" t="s">
        <v>464</v>
      </c>
      <c r="H285" s="218">
        <v>1</v>
      </c>
      <c r="I285" s="219"/>
      <c r="J285" s="220">
        <f>ROUND(I285*H285,2)</f>
        <v>0</v>
      </c>
      <c r="K285" s="216" t="s">
        <v>19</v>
      </c>
      <c r="L285" s="46"/>
      <c r="M285" s="221" t="s">
        <v>19</v>
      </c>
      <c r="N285" s="222" t="s">
        <v>45</v>
      </c>
      <c r="O285" s="86"/>
      <c r="P285" s="223">
        <f>O285*H285</f>
        <v>0</v>
      </c>
      <c r="Q285" s="223">
        <v>0</v>
      </c>
      <c r="R285" s="223">
        <f>Q285*H285</f>
        <v>0</v>
      </c>
      <c r="S285" s="223">
        <v>0</v>
      </c>
      <c r="T285" s="224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25" t="s">
        <v>172</v>
      </c>
      <c r="AT285" s="225" t="s">
        <v>167</v>
      </c>
      <c r="AU285" s="225" t="s">
        <v>84</v>
      </c>
      <c r="AY285" s="19" t="s">
        <v>165</v>
      </c>
      <c r="BE285" s="226">
        <f>IF(N285="základní",J285,0)</f>
        <v>0</v>
      </c>
      <c r="BF285" s="226">
        <f>IF(N285="snížená",J285,0)</f>
        <v>0</v>
      </c>
      <c r="BG285" s="226">
        <f>IF(N285="zákl. přenesená",J285,0)</f>
        <v>0</v>
      </c>
      <c r="BH285" s="226">
        <f>IF(N285="sníž. přenesená",J285,0)</f>
        <v>0</v>
      </c>
      <c r="BI285" s="226">
        <f>IF(N285="nulová",J285,0)</f>
        <v>0</v>
      </c>
      <c r="BJ285" s="19" t="s">
        <v>82</v>
      </c>
      <c r="BK285" s="226">
        <f>ROUND(I285*H285,2)</f>
        <v>0</v>
      </c>
      <c r="BL285" s="19" t="s">
        <v>172</v>
      </c>
      <c r="BM285" s="225" t="s">
        <v>465</v>
      </c>
    </row>
    <row r="286" s="2" customFormat="1">
      <c r="A286" s="40"/>
      <c r="B286" s="41"/>
      <c r="C286" s="42"/>
      <c r="D286" s="234" t="s">
        <v>466</v>
      </c>
      <c r="E286" s="42"/>
      <c r="F286" s="275" t="s">
        <v>467</v>
      </c>
      <c r="G286" s="42"/>
      <c r="H286" s="42"/>
      <c r="I286" s="229"/>
      <c r="J286" s="42"/>
      <c r="K286" s="42"/>
      <c r="L286" s="46"/>
      <c r="M286" s="230"/>
      <c r="N286" s="231"/>
      <c r="O286" s="86"/>
      <c r="P286" s="86"/>
      <c r="Q286" s="86"/>
      <c r="R286" s="86"/>
      <c r="S286" s="86"/>
      <c r="T286" s="87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T286" s="19" t="s">
        <v>466</v>
      </c>
      <c r="AU286" s="19" t="s">
        <v>84</v>
      </c>
    </row>
    <row r="287" s="12" customFormat="1" ht="22.8" customHeight="1">
      <c r="A287" s="12"/>
      <c r="B287" s="198"/>
      <c r="C287" s="199"/>
      <c r="D287" s="200" t="s">
        <v>73</v>
      </c>
      <c r="E287" s="212" t="s">
        <v>468</v>
      </c>
      <c r="F287" s="212" t="s">
        <v>469</v>
      </c>
      <c r="G287" s="199"/>
      <c r="H287" s="199"/>
      <c r="I287" s="202"/>
      <c r="J287" s="213">
        <f>BK287</f>
        <v>0</v>
      </c>
      <c r="K287" s="199"/>
      <c r="L287" s="204"/>
      <c r="M287" s="205"/>
      <c r="N287" s="206"/>
      <c r="O287" s="206"/>
      <c r="P287" s="207">
        <f>SUM(P288:P301)</f>
        <v>0</v>
      </c>
      <c r="Q287" s="206"/>
      <c r="R287" s="207">
        <f>SUM(R288:R301)</f>
        <v>0</v>
      </c>
      <c r="S287" s="206"/>
      <c r="T287" s="208">
        <f>SUM(T288:T301)</f>
        <v>0</v>
      </c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R287" s="209" t="s">
        <v>82</v>
      </c>
      <c r="AT287" s="210" t="s">
        <v>73</v>
      </c>
      <c r="AU287" s="210" t="s">
        <v>82</v>
      </c>
      <c r="AY287" s="209" t="s">
        <v>165</v>
      </c>
      <c r="BK287" s="211">
        <f>SUM(BK288:BK301)</f>
        <v>0</v>
      </c>
    </row>
    <row r="288" s="2" customFormat="1" ht="24.15" customHeight="1">
      <c r="A288" s="40"/>
      <c r="B288" s="41"/>
      <c r="C288" s="214" t="s">
        <v>470</v>
      </c>
      <c r="D288" s="214" t="s">
        <v>167</v>
      </c>
      <c r="E288" s="215" t="s">
        <v>471</v>
      </c>
      <c r="F288" s="216" t="s">
        <v>472</v>
      </c>
      <c r="G288" s="217" t="s">
        <v>170</v>
      </c>
      <c r="H288" s="218">
        <v>1122</v>
      </c>
      <c r="I288" s="219"/>
      <c r="J288" s="220">
        <f>ROUND(I288*H288,2)</f>
        <v>0</v>
      </c>
      <c r="K288" s="216" t="s">
        <v>171</v>
      </c>
      <c r="L288" s="46"/>
      <c r="M288" s="221" t="s">
        <v>19</v>
      </c>
      <c r="N288" s="222" t="s">
        <v>45</v>
      </c>
      <c r="O288" s="86"/>
      <c r="P288" s="223">
        <f>O288*H288</f>
        <v>0</v>
      </c>
      <c r="Q288" s="223">
        <v>0</v>
      </c>
      <c r="R288" s="223">
        <f>Q288*H288</f>
        <v>0</v>
      </c>
      <c r="S288" s="223">
        <v>0</v>
      </c>
      <c r="T288" s="224">
        <f>S288*H288</f>
        <v>0</v>
      </c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R288" s="225" t="s">
        <v>172</v>
      </c>
      <c r="AT288" s="225" t="s">
        <v>167</v>
      </c>
      <c r="AU288" s="225" t="s">
        <v>84</v>
      </c>
      <c r="AY288" s="19" t="s">
        <v>165</v>
      </c>
      <c r="BE288" s="226">
        <f>IF(N288="základní",J288,0)</f>
        <v>0</v>
      </c>
      <c r="BF288" s="226">
        <f>IF(N288="snížená",J288,0)</f>
        <v>0</v>
      </c>
      <c r="BG288" s="226">
        <f>IF(N288="zákl. přenesená",J288,0)</f>
        <v>0</v>
      </c>
      <c r="BH288" s="226">
        <f>IF(N288="sníž. přenesená",J288,0)</f>
        <v>0</v>
      </c>
      <c r="BI288" s="226">
        <f>IF(N288="nulová",J288,0)</f>
        <v>0</v>
      </c>
      <c r="BJ288" s="19" t="s">
        <v>82</v>
      </c>
      <c r="BK288" s="226">
        <f>ROUND(I288*H288,2)</f>
        <v>0</v>
      </c>
      <c r="BL288" s="19" t="s">
        <v>172</v>
      </c>
      <c r="BM288" s="225" t="s">
        <v>473</v>
      </c>
    </row>
    <row r="289" s="2" customFormat="1">
      <c r="A289" s="40"/>
      <c r="B289" s="41"/>
      <c r="C289" s="42"/>
      <c r="D289" s="227" t="s">
        <v>174</v>
      </c>
      <c r="E289" s="42"/>
      <c r="F289" s="228" t="s">
        <v>474</v>
      </c>
      <c r="G289" s="42"/>
      <c r="H289" s="42"/>
      <c r="I289" s="229"/>
      <c r="J289" s="42"/>
      <c r="K289" s="42"/>
      <c r="L289" s="46"/>
      <c r="M289" s="230"/>
      <c r="N289" s="231"/>
      <c r="O289" s="86"/>
      <c r="P289" s="86"/>
      <c r="Q289" s="86"/>
      <c r="R289" s="86"/>
      <c r="S289" s="86"/>
      <c r="T289" s="87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T289" s="19" t="s">
        <v>174</v>
      </c>
      <c r="AU289" s="19" t="s">
        <v>84</v>
      </c>
    </row>
    <row r="290" s="13" customFormat="1">
      <c r="A290" s="13"/>
      <c r="B290" s="232"/>
      <c r="C290" s="233"/>
      <c r="D290" s="234" t="s">
        <v>176</v>
      </c>
      <c r="E290" s="235" t="s">
        <v>19</v>
      </c>
      <c r="F290" s="236" t="s">
        <v>475</v>
      </c>
      <c r="G290" s="233"/>
      <c r="H290" s="237">
        <v>1122</v>
      </c>
      <c r="I290" s="238"/>
      <c r="J290" s="233"/>
      <c r="K290" s="233"/>
      <c r="L290" s="239"/>
      <c r="M290" s="240"/>
      <c r="N290" s="241"/>
      <c r="O290" s="241"/>
      <c r="P290" s="241"/>
      <c r="Q290" s="241"/>
      <c r="R290" s="241"/>
      <c r="S290" s="241"/>
      <c r="T290" s="242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43" t="s">
        <v>176</v>
      </c>
      <c r="AU290" s="243" t="s">
        <v>84</v>
      </c>
      <c r="AV290" s="13" t="s">
        <v>84</v>
      </c>
      <c r="AW290" s="13" t="s">
        <v>35</v>
      </c>
      <c r="AX290" s="13" t="s">
        <v>82</v>
      </c>
      <c r="AY290" s="243" t="s">
        <v>165</v>
      </c>
    </row>
    <row r="291" s="2" customFormat="1" ht="24.15" customHeight="1">
      <c r="A291" s="40"/>
      <c r="B291" s="41"/>
      <c r="C291" s="214" t="s">
        <v>476</v>
      </c>
      <c r="D291" s="214" t="s">
        <v>167</v>
      </c>
      <c r="E291" s="215" t="s">
        <v>477</v>
      </c>
      <c r="F291" s="216" t="s">
        <v>478</v>
      </c>
      <c r="G291" s="217" t="s">
        <v>170</v>
      </c>
      <c r="H291" s="218">
        <v>33660</v>
      </c>
      <c r="I291" s="219"/>
      <c r="J291" s="220">
        <f>ROUND(I291*H291,2)</f>
        <v>0</v>
      </c>
      <c r="K291" s="216" t="s">
        <v>171</v>
      </c>
      <c r="L291" s="46"/>
      <c r="M291" s="221" t="s">
        <v>19</v>
      </c>
      <c r="N291" s="222" t="s">
        <v>45</v>
      </c>
      <c r="O291" s="86"/>
      <c r="P291" s="223">
        <f>O291*H291</f>
        <v>0</v>
      </c>
      <c r="Q291" s="223">
        <v>0</v>
      </c>
      <c r="R291" s="223">
        <f>Q291*H291</f>
        <v>0</v>
      </c>
      <c r="S291" s="223">
        <v>0</v>
      </c>
      <c r="T291" s="224">
        <f>S291*H291</f>
        <v>0</v>
      </c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R291" s="225" t="s">
        <v>172</v>
      </c>
      <c r="AT291" s="225" t="s">
        <v>167</v>
      </c>
      <c r="AU291" s="225" t="s">
        <v>84</v>
      </c>
      <c r="AY291" s="19" t="s">
        <v>165</v>
      </c>
      <c r="BE291" s="226">
        <f>IF(N291="základní",J291,0)</f>
        <v>0</v>
      </c>
      <c r="BF291" s="226">
        <f>IF(N291="snížená",J291,0)</f>
        <v>0</v>
      </c>
      <c r="BG291" s="226">
        <f>IF(N291="zákl. přenesená",J291,0)</f>
        <v>0</v>
      </c>
      <c r="BH291" s="226">
        <f>IF(N291="sníž. přenesená",J291,0)</f>
        <v>0</v>
      </c>
      <c r="BI291" s="226">
        <f>IF(N291="nulová",J291,0)</f>
        <v>0</v>
      </c>
      <c r="BJ291" s="19" t="s">
        <v>82</v>
      </c>
      <c r="BK291" s="226">
        <f>ROUND(I291*H291,2)</f>
        <v>0</v>
      </c>
      <c r="BL291" s="19" t="s">
        <v>172</v>
      </c>
      <c r="BM291" s="225" t="s">
        <v>479</v>
      </c>
    </row>
    <row r="292" s="2" customFormat="1">
      <c r="A292" s="40"/>
      <c r="B292" s="41"/>
      <c r="C292" s="42"/>
      <c r="D292" s="227" t="s">
        <v>174</v>
      </c>
      <c r="E292" s="42"/>
      <c r="F292" s="228" t="s">
        <v>480</v>
      </c>
      <c r="G292" s="42"/>
      <c r="H292" s="42"/>
      <c r="I292" s="229"/>
      <c r="J292" s="42"/>
      <c r="K292" s="42"/>
      <c r="L292" s="46"/>
      <c r="M292" s="230"/>
      <c r="N292" s="231"/>
      <c r="O292" s="86"/>
      <c r="P292" s="86"/>
      <c r="Q292" s="86"/>
      <c r="R292" s="86"/>
      <c r="S292" s="86"/>
      <c r="T292" s="87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T292" s="19" t="s">
        <v>174</v>
      </c>
      <c r="AU292" s="19" t="s">
        <v>84</v>
      </c>
    </row>
    <row r="293" s="13" customFormat="1">
      <c r="A293" s="13"/>
      <c r="B293" s="232"/>
      <c r="C293" s="233"/>
      <c r="D293" s="234" t="s">
        <v>176</v>
      </c>
      <c r="E293" s="233"/>
      <c r="F293" s="236" t="s">
        <v>481</v>
      </c>
      <c r="G293" s="233"/>
      <c r="H293" s="237">
        <v>33660</v>
      </c>
      <c r="I293" s="238"/>
      <c r="J293" s="233"/>
      <c r="K293" s="233"/>
      <c r="L293" s="239"/>
      <c r="M293" s="240"/>
      <c r="N293" s="241"/>
      <c r="O293" s="241"/>
      <c r="P293" s="241"/>
      <c r="Q293" s="241"/>
      <c r="R293" s="241"/>
      <c r="S293" s="241"/>
      <c r="T293" s="242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3" t="s">
        <v>176</v>
      </c>
      <c r="AU293" s="243" t="s">
        <v>84</v>
      </c>
      <c r="AV293" s="13" t="s">
        <v>84</v>
      </c>
      <c r="AW293" s="13" t="s">
        <v>4</v>
      </c>
      <c r="AX293" s="13" t="s">
        <v>82</v>
      </c>
      <c r="AY293" s="243" t="s">
        <v>165</v>
      </c>
    </row>
    <row r="294" s="2" customFormat="1" ht="24.15" customHeight="1">
      <c r="A294" s="40"/>
      <c r="B294" s="41"/>
      <c r="C294" s="214" t="s">
        <v>482</v>
      </c>
      <c r="D294" s="214" t="s">
        <v>167</v>
      </c>
      <c r="E294" s="215" t="s">
        <v>483</v>
      </c>
      <c r="F294" s="216" t="s">
        <v>484</v>
      </c>
      <c r="G294" s="217" t="s">
        <v>170</v>
      </c>
      <c r="H294" s="218">
        <v>1122</v>
      </c>
      <c r="I294" s="219"/>
      <c r="J294" s="220">
        <f>ROUND(I294*H294,2)</f>
        <v>0</v>
      </c>
      <c r="K294" s="216" t="s">
        <v>171</v>
      </c>
      <c r="L294" s="46"/>
      <c r="M294" s="221" t="s">
        <v>19</v>
      </c>
      <c r="N294" s="222" t="s">
        <v>45</v>
      </c>
      <c r="O294" s="86"/>
      <c r="P294" s="223">
        <f>O294*H294</f>
        <v>0</v>
      </c>
      <c r="Q294" s="223">
        <v>0</v>
      </c>
      <c r="R294" s="223">
        <f>Q294*H294</f>
        <v>0</v>
      </c>
      <c r="S294" s="223">
        <v>0</v>
      </c>
      <c r="T294" s="224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25" t="s">
        <v>172</v>
      </c>
      <c r="AT294" s="225" t="s">
        <v>167</v>
      </c>
      <c r="AU294" s="225" t="s">
        <v>84</v>
      </c>
      <c r="AY294" s="19" t="s">
        <v>165</v>
      </c>
      <c r="BE294" s="226">
        <f>IF(N294="základní",J294,0)</f>
        <v>0</v>
      </c>
      <c r="BF294" s="226">
        <f>IF(N294="snížená",J294,0)</f>
        <v>0</v>
      </c>
      <c r="BG294" s="226">
        <f>IF(N294="zákl. přenesená",J294,0)</f>
        <v>0</v>
      </c>
      <c r="BH294" s="226">
        <f>IF(N294="sníž. přenesená",J294,0)</f>
        <v>0</v>
      </c>
      <c r="BI294" s="226">
        <f>IF(N294="nulová",J294,0)</f>
        <v>0</v>
      </c>
      <c r="BJ294" s="19" t="s">
        <v>82</v>
      </c>
      <c r="BK294" s="226">
        <f>ROUND(I294*H294,2)</f>
        <v>0</v>
      </c>
      <c r="BL294" s="19" t="s">
        <v>172</v>
      </c>
      <c r="BM294" s="225" t="s">
        <v>485</v>
      </c>
    </row>
    <row r="295" s="2" customFormat="1">
      <c r="A295" s="40"/>
      <c r="B295" s="41"/>
      <c r="C295" s="42"/>
      <c r="D295" s="227" t="s">
        <v>174</v>
      </c>
      <c r="E295" s="42"/>
      <c r="F295" s="228" t="s">
        <v>486</v>
      </c>
      <c r="G295" s="42"/>
      <c r="H295" s="42"/>
      <c r="I295" s="229"/>
      <c r="J295" s="42"/>
      <c r="K295" s="42"/>
      <c r="L295" s="46"/>
      <c r="M295" s="230"/>
      <c r="N295" s="231"/>
      <c r="O295" s="86"/>
      <c r="P295" s="86"/>
      <c r="Q295" s="86"/>
      <c r="R295" s="86"/>
      <c r="S295" s="86"/>
      <c r="T295" s="87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T295" s="19" t="s">
        <v>174</v>
      </c>
      <c r="AU295" s="19" t="s">
        <v>84</v>
      </c>
    </row>
    <row r="296" s="2" customFormat="1" ht="24.15" customHeight="1">
      <c r="A296" s="40"/>
      <c r="B296" s="41"/>
      <c r="C296" s="214" t="s">
        <v>487</v>
      </c>
      <c r="D296" s="214" t="s">
        <v>167</v>
      </c>
      <c r="E296" s="215" t="s">
        <v>488</v>
      </c>
      <c r="F296" s="216" t="s">
        <v>489</v>
      </c>
      <c r="G296" s="217" t="s">
        <v>170</v>
      </c>
      <c r="H296" s="218">
        <v>304.25999999999999</v>
      </c>
      <c r="I296" s="219"/>
      <c r="J296" s="220">
        <f>ROUND(I296*H296,2)</f>
        <v>0</v>
      </c>
      <c r="K296" s="216" t="s">
        <v>171</v>
      </c>
      <c r="L296" s="46"/>
      <c r="M296" s="221" t="s">
        <v>19</v>
      </c>
      <c r="N296" s="222" t="s">
        <v>45</v>
      </c>
      <c r="O296" s="86"/>
      <c r="P296" s="223">
        <f>O296*H296</f>
        <v>0</v>
      </c>
      <c r="Q296" s="223">
        <v>0</v>
      </c>
      <c r="R296" s="223">
        <f>Q296*H296</f>
        <v>0</v>
      </c>
      <c r="S296" s="223">
        <v>0</v>
      </c>
      <c r="T296" s="224">
        <f>S296*H296</f>
        <v>0</v>
      </c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R296" s="225" t="s">
        <v>172</v>
      </c>
      <c r="AT296" s="225" t="s">
        <v>167</v>
      </c>
      <c r="AU296" s="225" t="s">
        <v>84</v>
      </c>
      <c r="AY296" s="19" t="s">
        <v>165</v>
      </c>
      <c r="BE296" s="226">
        <f>IF(N296="základní",J296,0)</f>
        <v>0</v>
      </c>
      <c r="BF296" s="226">
        <f>IF(N296="snížená",J296,0)</f>
        <v>0</v>
      </c>
      <c r="BG296" s="226">
        <f>IF(N296="zákl. přenesená",J296,0)</f>
        <v>0</v>
      </c>
      <c r="BH296" s="226">
        <f>IF(N296="sníž. přenesená",J296,0)</f>
        <v>0</v>
      </c>
      <c r="BI296" s="226">
        <f>IF(N296="nulová",J296,0)</f>
        <v>0</v>
      </c>
      <c r="BJ296" s="19" t="s">
        <v>82</v>
      </c>
      <c r="BK296" s="226">
        <f>ROUND(I296*H296,2)</f>
        <v>0</v>
      </c>
      <c r="BL296" s="19" t="s">
        <v>172</v>
      </c>
      <c r="BM296" s="225" t="s">
        <v>490</v>
      </c>
    </row>
    <row r="297" s="2" customFormat="1">
      <c r="A297" s="40"/>
      <c r="B297" s="41"/>
      <c r="C297" s="42"/>
      <c r="D297" s="227" t="s">
        <v>174</v>
      </c>
      <c r="E297" s="42"/>
      <c r="F297" s="228" t="s">
        <v>491</v>
      </c>
      <c r="G297" s="42"/>
      <c r="H297" s="42"/>
      <c r="I297" s="229"/>
      <c r="J297" s="42"/>
      <c r="K297" s="42"/>
      <c r="L297" s="46"/>
      <c r="M297" s="230"/>
      <c r="N297" s="231"/>
      <c r="O297" s="86"/>
      <c r="P297" s="86"/>
      <c r="Q297" s="86"/>
      <c r="R297" s="86"/>
      <c r="S297" s="86"/>
      <c r="T297" s="87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T297" s="19" t="s">
        <v>174</v>
      </c>
      <c r="AU297" s="19" t="s">
        <v>84</v>
      </c>
    </row>
    <row r="298" s="13" customFormat="1">
      <c r="A298" s="13"/>
      <c r="B298" s="232"/>
      <c r="C298" s="233"/>
      <c r="D298" s="234" t="s">
        <v>176</v>
      </c>
      <c r="E298" s="235" t="s">
        <v>19</v>
      </c>
      <c r="F298" s="236" t="s">
        <v>365</v>
      </c>
      <c r="G298" s="233"/>
      <c r="H298" s="237">
        <v>11.4</v>
      </c>
      <c r="I298" s="238"/>
      <c r="J298" s="233"/>
      <c r="K298" s="233"/>
      <c r="L298" s="239"/>
      <c r="M298" s="240"/>
      <c r="N298" s="241"/>
      <c r="O298" s="241"/>
      <c r="P298" s="241"/>
      <c r="Q298" s="241"/>
      <c r="R298" s="241"/>
      <c r="S298" s="241"/>
      <c r="T298" s="242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3" t="s">
        <v>176</v>
      </c>
      <c r="AU298" s="243" t="s">
        <v>84</v>
      </c>
      <c r="AV298" s="13" t="s">
        <v>84</v>
      </c>
      <c r="AW298" s="13" t="s">
        <v>35</v>
      </c>
      <c r="AX298" s="13" t="s">
        <v>74</v>
      </c>
      <c r="AY298" s="243" t="s">
        <v>165</v>
      </c>
    </row>
    <row r="299" s="13" customFormat="1">
      <c r="A299" s="13"/>
      <c r="B299" s="232"/>
      <c r="C299" s="233"/>
      <c r="D299" s="234" t="s">
        <v>176</v>
      </c>
      <c r="E299" s="235" t="s">
        <v>19</v>
      </c>
      <c r="F299" s="236" t="s">
        <v>366</v>
      </c>
      <c r="G299" s="233"/>
      <c r="H299" s="237">
        <v>20.5</v>
      </c>
      <c r="I299" s="238"/>
      <c r="J299" s="233"/>
      <c r="K299" s="233"/>
      <c r="L299" s="239"/>
      <c r="M299" s="240"/>
      <c r="N299" s="241"/>
      <c r="O299" s="241"/>
      <c r="P299" s="241"/>
      <c r="Q299" s="241"/>
      <c r="R299" s="241"/>
      <c r="S299" s="241"/>
      <c r="T299" s="242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3" t="s">
        <v>176</v>
      </c>
      <c r="AU299" s="243" t="s">
        <v>84</v>
      </c>
      <c r="AV299" s="13" t="s">
        <v>84</v>
      </c>
      <c r="AW299" s="13" t="s">
        <v>35</v>
      </c>
      <c r="AX299" s="13" t="s">
        <v>74</v>
      </c>
      <c r="AY299" s="243" t="s">
        <v>165</v>
      </c>
    </row>
    <row r="300" s="13" customFormat="1">
      <c r="A300" s="13"/>
      <c r="B300" s="232"/>
      <c r="C300" s="233"/>
      <c r="D300" s="234" t="s">
        <v>176</v>
      </c>
      <c r="E300" s="235" t="s">
        <v>19</v>
      </c>
      <c r="F300" s="236" t="s">
        <v>367</v>
      </c>
      <c r="G300" s="233"/>
      <c r="H300" s="237">
        <v>272.36000000000001</v>
      </c>
      <c r="I300" s="238"/>
      <c r="J300" s="233"/>
      <c r="K300" s="233"/>
      <c r="L300" s="239"/>
      <c r="M300" s="240"/>
      <c r="N300" s="241"/>
      <c r="O300" s="241"/>
      <c r="P300" s="241"/>
      <c r="Q300" s="241"/>
      <c r="R300" s="241"/>
      <c r="S300" s="241"/>
      <c r="T300" s="242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43" t="s">
        <v>176</v>
      </c>
      <c r="AU300" s="243" t="s">
        <v>84</v>
      </c>
      <c r="AV300" s="13" t="s">
        <v>84</v>
      </c>
      <c r="AW300" s="13" t="s">
        <v>35</v>
      </c>
      <c r="AX300" s="13" t="s">
        <v>74</v>
      </c>
      <c r="AY300" s="243" t="s">
        <v>165</v>
      </c>
    </row>
    <row r="301" s="14" customFormat="1">
      <c r="A301" s="14"/>
      <c r="B301" s="244"/>
      <c r="C301" s="245"/>
      <c r="D301" s="234" t="s">
        <v>176</v>
      </c>
      <c r="E301" s="246" t="s">
        <v>19</v>
      </c>
      <c r="F301" s="247" t="s">
        <v>218</v>
      </c>
      <c r="G301" s="245"/>
      <c r="H301" s="248">
        <v>304.25999999999999</v>
      </c>
      <c r="I301" s="249"/>
      <c r="J301" s="245"/>
      <c r="K301" s="245"/>
      <c r="L301" s="250"/>
      <c r="M301" s="251"/>
      <c r="N301" s="252"/>
      <c r="O301" s="252"/>
      <c r="P301" s="252"/>
      <c r="Q301" s="252"/>
      <c r="R301" s="252"/>
      <c r="S301" s="252"/>
      <c r="T301" s="253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54" t="s">
        <v>176</v>
      </c>
      <c r="AU301" s="254" t="s">
        <v>84</v>
      </c>
      <c r="AV301" s="14" t="s">
        <v>172</v>
      </c>
      <c r="AW301" s="14" t="s">
        <v>35</v>
      </c>
      <c r="AX301" s="14" t="s">
        <v>82</v>
      </c>
      <c r="AY301" s="254" t="s">
        <v>165</v>
      </c>
    </row>
    <row r="302" s="12" customFormat="1" ht="22.8" customHeight="1">
      <c r="A302" s="12"/>
      <c r="B302" s="198"/>
      <c r="C302" s="199"/>
      <c r="D302" s="200" t="s">
        <v>73</v>
      </c>
      <c r="E302" s="212" t="s">
        <v>492</v>
      </c>
      <c r="F302" s="212" t="s">
        <v>493</v>
      </c>
      <c r="G302" s="199"/>
      <c r="H302" s="199"/>
      <c r="I302" s="202"/>
      <c r="J302" s="213">
        <f>BK302</f>
        <v>0</v>
      </c>
      <c r="K302" s="199"/>
      <c r="L302" s="204"/>
      <c r="M302" s="205"/>
      <c r="N302" s="206"/>
      <c r="O302" s="206"/>
      <c r="P302" s="207">
        <f>P303</f>
        <v>0</v>
      </c>
      <c r="Q302" s="206"/>
      <c r="R302" s="207">
        <f>R303</f>
        <v>0</v>
      </c>
      <c r="S302" s="206"/>
      <c r="T302" s="208">
        <f>T303</f>
        <v>0</v>
      </c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R302" s="209" t="s">
        <v>82</v>
      </c>
      <c r="AT302" s="210" t="s">
        <v>73</v>
      </c>
      <c r="AU302" s="210" t="s">
        <v>82</v>
      </c>
      <c r="AY302" s="209" t="s">
        <v>165</v>
      </c>
      <c r="BK302" s="211">
        <f>BK303</f>
        <v>0</v>
      </c>
    </row>
    <row r="303" s="2" customFormat="1" ht="16.5" customHeight="1">
      <c r="A303" s="40"/>
      <c r="B303" s="41"/>
      <c r="C303" s="214" t="s">
        <v>494</v>
      </c>
      <c r="D303" s="214" t="s">
        <v>167</v>
      </c>
      <c r="E303" s="215" t="s">
        <v>495</v>
      </c>
      <c r="F303" s="216" t="s">
        <v>496</v>
      </c>
      <c r="G303" s="217" t="s">
        <v>497</v>
      </c>
      <c r="H303" s="218">
        <v>350</v>
      </c>
      <c r="I303" s="219"/>
      <c r="J303" s="220">
        <f>ROUND(I303*H303,2)</f>
        <v>0</v>
      </c>
      <c r="K303" s="216" t="s">
        <v>19</v>
      </c>
      <c r="L303" s="46"/>
      <c r="M303" s="221" t="s">
        <v>19</v>
      </c>
      <c r="N303" s="222" t="s">
        <v>45</v>
      </c>
      <c r="O303" s="86"/>
      <c r="P303" s="223">
        <f>O303*H303</f>
        <v>0</v>
      </c>
      <c r="Q303" s="223">
        <v>0</v>
      </c>
      <c r="R303" s="223">
        <f>Q303*H303</f>
        <v>0</v>
      </c>
      <c r="S303" s="223">
        <v>0</v>
      </c>
      <c r="T303" s="224">
        <f>S303*H303</f>
        <v>0</v>
      </c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R303" s="225" t="s">
        <v>172</v>
      </c>
      <c r="AT303" s="225" t="s">
        <v>167</v>
      </c>
      <c r="AU303" s="225" t="s">
        <v>84</v>
      </c>
      <c r="AY303" s="19" t="s">
        <v>165</v>
      </c>
      <c r="BE303" s="226">
        <f>IF(N303="základní",J303,0)</f>
        <v>0</v>
      </c>
      <c r="BF303" s="226">
        <f>IF(N303="snížená",J303,0)</f>
        <v>0</v>
      </c>
      <c r="BG303" s="226">
        <f>IF(N303="zákl. přenesená",J303,0)</f>
        <v>0</v>
      </c>
      <c r="BH303" s="226">
        <f>IF(N303="sníž. přenesená",J303,0)</f>
        <v>0</v>
      </c>
      <c r="BI303" s="226">
        <f>IF(N303="nulová",J303,0)</f>
        <v>0</v>
      </c>
      <c r="BJ303" s="19" t="s">
        <v>82</v>
      </c>
      <c r="BK303" s="226">
        <f>ROUND(I303*H303,2)</f>
        <v>0</v>
      </c>
      <c r="BL303" s="19" t="s">
        <v>172</v>
      </c>
      <c r="BM303" s="225" t="s">
        <v>498</v>
      </c>
    </row>
    <row r="304" s="12" customFormat="1" ht="22.8" customHeight="1">
      <c r="A304" s="12"/>
      <c r="B304" s="198"/>
      <c r="C304" s="199"/>
      <c r="D304" s="200" t="s">
        <v>73</v>
      </c>
      <c r="E304" s="212" t="s">
        <v>499</v>
      </c>
      <c r="F304" s="212" t="s">
        <v>500</v>
      </c>
      <c r="G304" s="199"/>
      <c r="H304" s="199"/>
      <c r="I304" s="202"/>
      <c r="J304" s="213">
        <f>BK304</f>
        <v>0</v>
      </c>
      <c r="K304" s="199"/>
      <c r="L304" s="204"/>
      <c r="M304" s="205"/>
      <c r="N304" s="206"/>
      <c r="O304" s="206"/>
      <c r="P304" s="207">
        <f>SUM(P305:P318)</f>
        <v>0</v>
      </c>
      <c r="Q304" s="206"/>
      <c r="R304" s="207">
        <f>SUM(R305:R318)</f>
        <v>0</v>
      </c>
      <c r="S304" s="206"/>
      <c r="T304" s="208">
        <f>SUM(T305:T318)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209" t="s">
        <v>82</v>
      </c>
      <c r="AT304" s="210" t="s">
        <v>73</v>
      </c>
      <c r="AU304" s="210" t="s">
        <v>82</v>
      </c>
      <c r="AY304" s="209" t="s">
        <v>165</v>
      </c>
      <c r="BK304" s="211">
        <f>SUM(BK305:BK318)</f>
        <v>0</v>
      </c>
    </row>
    <row r="305" s="2" customFormat="1" ht="16.5" customHeight="1">
      <c r="A305" s="40"/>
      <c r="B305" s="41"/>
      <c r="C305" s="214" t="s">
        <v>501</v>
      </c>
      <c r="D305" s="214" t="s">
        <v>167</v>
      </c>
      <c r="E305" s="215" t="s">
        <v>502</v>
      </c>
      <c r="F305" s="216" t="s">
        <v>503</v>
      </c>
      <c r="G305" s="217" t="s">
        <v>202</v>
      </c>
      <c r="H305" s="218">
        <v>101.70099999999999</v>
      </c>
      <c r="I305" s="219"/>
      <c r="J305" s="220">
        <f>ROUND(I305*H305,2)</f>
        <v>0</v>
      </c>
      <c r="K305" s="216" t="s">
        <v>171</v>
      </c>
      <c r="L305" s="46"/>
      <c r="M305" s="221" t="s">
        <v>19</v>
      </c>
      <c r="N305" s="222" t="s">
        <v>45</v>
      </c>
      <c r="O305" s="86"/>
      <c r="P305" s="223">
        <f>O305*H305</f>
        <v>0</v>
      </c>
      <c r="Q305" s="223">
        <v>0</v>
      </c>
      <c r="R305" s="223">
        <f>Q305*H305</f>
        <v>0</v>
      </c>
      <c r="S305" s="223">
        <v>0</v>
      </c>
      <c r="T305" s="224">
        <f>S305*H305</f>
        <v>0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225" t="s">
        <v>172</v>
      </c>
      <c r="AT305" s="225" t="s">
        <v>167</v>
      </c>
      <c r="AU305" s="225" t="s">
        <v>84</v>
      </c>
      <c r="AY305" s="19" t="s">
        <v>165</v>
      </c>
      <c r="BE305" s="226">
        <f>IF(N305="základní",J305,0)</f>
        <v>0</v>
      </c>
      <c r="BF305" s="226">
        <f>IF(N305="snížená",J305,0)</f>
        <v>0</v>
      </c>
      <c r="BG305" s="226">
        <f>IF(N305="zákl. přenesená",J305,0)</f>
        <v>0</v>
      </c>
      <c r="BH305" s="226">
        <f>IF(N305="sníž. přenesená",J305,0)</f>
        <v>0</v>
      </c>
      <c r="BI305" s="226">
        <f>IF(N305="nulová",J305,0)</f>
        <v>0</v>
      </c>
      <c r="BJ305" s="19" t="s">
        <v>82</v>
      </c>
      <c r="BK305" s="226">
        <f>ROUND(I305*H305,2)</f>
        <v>0</v>
      </c>
      <c r="BL305" s="19" t="s">
        <v>172</v>
      </c>
      <c r="BM305" s="225" t="s">
        <v>504</v>
      </c>
    </row>
    <row r="306" s="2" customFormat="1">
      <c r="A306" s="40"/>
      <c r="B306" s="41"/>
      <c r="C306" s="42"/>
      <c r="D306" s="227" t="s">
        <v>174</v>
      </c>
      <c r="E306" s="42"/>
      <c r="F306" s="228" t="s">
        <v>505</v>
      </c>
      <c r="G306" s="42"/>
      <c r="H306" s="42"/>
      <c r="I306" s="229"/>
      <c r="J306" s="42"/>
      <c r="K306" s="42"/>
      <c r="L306" s="46"/>
      <c r="M306" s="230"/>
      <c r="N306" s="231"/>
      <c r="O306" s="86"/>
      <c r="P306" s="86"/>
      <c r="Q306" s="86"/>
      <c r="R306" s="86"/>
      <c r="S306" s="86"/>
      <c r="T306" s="87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T306" s="19" t="s">
        <v>174</v>
      </c>
      <c r="AU306" s="19" t="s">
        <v>84</v>
      </c>
    </row>
    <row r="307" s="2" customFormat="1" ht="24.15" customHeight="1">
      <c r="A307" s="40"/>
      <c r="B307" s="41"/>
      <c r="C307" s="214" t="s">
        <v>506</v>
      </c>
      <c r="D307" s="214" t="s">
        <v>167</v>
      </c>
      <c r="E307" s="215" t="s">
        <v>507</v>
      </c>
      <c r="F307" s="216" t="s">
        <v>508</v>
      </c>
      <c r="G307" s="217" t="s">
        <v>202</v>
      </c>
      <c r="H307" s="218">
        <v>101.70099999999999</v>
      </c>
      <c r="I307" s="219"/>
      <c r="J307" s="220">
        <f>ROUND(I307*H307,2)</f>
        <v>0</v>
      </c>
      <c r="K307" s="216" t="s">
        <v>171</v>
      </c>
      <c r="L307" s="46"/>
      <c r="M307" s="221" t="s">
        <v>19</v>
      </c>
      <c r="N307" s="222" t="s">
        <v>45</v>
      </c>
      <c r="O307" s="86"/>
      <c r="P307" s="223">
        <f>O307*H307</f>
        <v>0</v>
      </c>
      <c r="Q307" s="223">
        <v>0</v>
      </c>
      <c r="R307" s="223">
        <f>Q307*H307</f>
        <v>0</v>
      </c>
      <c r="S307" s="223">
        <v>0</v>
      </c>
      <c r="T307" s="224">
        <f>S307*H307</f>
        <v>0</v>
      </c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R307" s="225" t="s">
        <v>172</v>
      </c>
      <c r="AT307" s="225" t="s">
        <v>167</v>
      </c>
      <c r="AU307" s="225" t="s">
        <v>84</v>
      </c>
      <c r="AY307" s="19" t="s">
        <v>165</v>
      </c>
      <c r="BE307" s="226">
        <f>IF(N307="základní",J307,0)</f>
        <v>0</v>
      </c>
      <c r="BF307" s="226">
        <f>IF(N307="snížená",J307,0)</f>
        <v>0</v>
      </c>
      <c r="BG307" s="226">
        <f>IF(N307="zákl. přenesená",J307,0)</f>
        <v>0</v>
      </c>
      <c r="BH307" s="226">
        <f>IF(N307="sníž. přenesená",J307,0)</f>
        <v>0</v>
      </c>
      <c r="BI307" s="226">
        <f>IF(N307="nulová",J307,0)</f>
        <v>0</v>
      </c>
      <c r="BJ307" s="19" t="s">
        <v>82</v>
      </c>
      <c r="BK307" s="226">
        <f>ROUND(I307*H307,2)</f>
        <v>0</v>
      </c>
      <c r="BL307" s="19" t="s">
        <v>172</v>
      </c>
      <c r="BM307" s="225" t="s">
        <v>509</v>
      </c>
    </row>
    <row r="308" s="2" customFormat="1">
      <c r="A308" s="40"/>
      <c r="B308" s="41"/>
      <c r="C308" s="42"/>
      <c r="D308" s="227" t="s">
        <v>174</v>
      </c>
      <c r="E308" s="42"/>
      <c r="F308" s="228" t="s">
        <v>510</v>
      </c>
      <c r="G308" s="42"/>
      <c r="H308" s="42"/>
      <c r="I308" s="229"/>
      <c r="J308" s="42"/>
      <c r="K308" s="42"/>
      <c r="L308" s="46"/>
      <c r="M308" s="230"/>
      <c r="N308" s="231"/>
      <c r="O308" s="86"/>
      <c r="P308" s="86"/>
      <c r="Q308" s="86"/>
      <c r="R308" s="86"/>
      <c r="S308" s="86"/>
      <c r="T308" s="87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T308" s="19" t="s">
        <v>174</v>
      </c>
      <c r="AU308" s="19" t="s">
        <v>84</v>
      </c>
    </row>
    <row r="309" s="2" customFormat="1" ht="24.15" customHeight="1">
      <c r="A309" s="40"/>
      <c r="B309" s="41"/>
      <c r="C309" s="214" t="s">
        <v>511</v>
      </c>
      <c r="D309" s="214" t="s">
        <v>167</v>
      </c>
      <c r="E309" s="215" t="s">
        <v>512</v>
      </c>
      <c r="F309" s="216" t="s">
        <v>513</v>
      </c>
      <c r="G309" s="217" t="s">
        <v>202</v>
      </c>
      <c r="H309" s="218">
        <v>2034.02</v>
      </c>
      <c r="I309" s="219"/>
      <c r="J309" s="220">
        <f>ROUND(I309*H309,2)</f>
        <v>0</v>
      </c>
      <c r="K309" s="216" t="s">
        <v>171</v>
      </c>
      <c r="L309" s="46"/>
      <c r="M309" s="221" t="s">
        <v>19</v>
      </c>
      <c r="N309" s="222" t="s">
        <v>45</v>
      </c>
      <c r="O309" s="86"/>
      <c r="P309" s="223">
        <f>O309*H309</f>
        <v>0</v>
      </c>
      <c r="Q309" s="223">
        <v>0</v>
      </c>
      <c r="R309" s="223">
        <f>Q309*H309</f>
        <v>0</v>
      </c>
      <c r="S309" s="223">
        <v>0</v>
      </c>
      <c r="T309" s="224">
        <f>S309*H309</f>
        <v>0</v>
      </c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R309" s="225" t="s">
        <v>172</v>
      </c>
      <c r="AT309" s="225" t="s">
        <v>167</v>
      </c>
      <c r="AU309" s="225" t="s">
        <v>84</v>
      </c>
      <c r="AY309" s="19" t="s">
        <v>165</v>
      </c>
      <c r="BE309" s="226">
        <f>IF(N309="základní",J309,0)</f>
        <v>0</v>
      </c>
      <c r="BF309" s="226">
        <f>IF(N309="snížená",J309,0)</f>
        <v>0</v>
      </c>
      <c r="BG309" s="226">
        <f>IF(N309="zákl. přenesená",J309,0)</f>
        <v>0</v>
      </c>
      <c r="BH309" s="226">
        <f>IF(N309="sníž. přenesená",J309,0)</f>
        <v>0</v>
      </c>
      <c r="BI309" s="226">
        <f>IF(N309="nulová",J309,0)</f>
        <v>0</v>
      </c>
      <c r="BJ309" s="19" t="s">
        <v>82</v>
      </c>
      <c r="BK309" s="226">
        <f>ROUND(I309*H309,2)</f>
        <v>0</v>
      </c>
      <c r="BL309" s="19" t="s">
        <v>172</v>
      </c>
      <c r="BM309" s="225" t="s">
        <v>514</v>
      </c>
    </row>
    <row r="310" s="2" customFormat="1">
      <c r="A310" s="40"/>
      <c r="B310" s="41"/>
      <c r="C310" s="42"/>
      <c r="D310" s="227" t="s">
        <v>174</v>
      </c>
      <c r="E310" s="42"/>
      <c r="F310" s="228" t="s">
        <v>515</v>
      </c>
      <c r="G310" s="42"/>
      <c r="H310" s="42"/>
      <c r="I310" s="229"/>
      <c r="J310" s="42"/>
      <c r="K310" s="42"/>
      <c r="L310" s="46"/>
      <c r="M310" s="230"/>
      <c r="N310" s="231"/>
      <c r="O310" s="86"/>
      <c r="P310" s="86"/>
      <c r="Q310" s="86"/>
      <c r="R310" s="86"/>
      <c r="S310" s="86"/>
      <c r="T310" s="87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T310" s="19" t="s">
        <v>174</v>
      </c>
      <c r="AU310" s="19" t="s">
        <v>84</v>
      </c>
    </row>
    <row r="311" s="13" customFormat="1">
      <c r="A311" s="13"/>
      <c r="B311" s="232"/>
      <c r="C311" s="233"/>
      <c r="D311" s="234" t="s">
        <v>176</v>
      </c>
      <c r="E311" s="233"/>
      <c r="F311" s="236" t="s">
        <v>516</v>
      </c>
      <c r="G311" s="233"/>
      <c r="H311" s="237">
        <v>2034.02</v>
      </c>
      <c r="I311" s="238"/>
      <c r="J311" s="233"/>
      <c r="K311" s="233"/>
      <c r="L311" s="239"/>
      <c r="M311" s="240"/>
      <c r="N311" s="241"/>
      <c r="O311" s="241"/>
      <c r="P311" s="241"/>
      <c r="Q311" s="241"/>
      <c r="R311" s="241"/>
      <c r="S311" s="241"/>
      <c r="T311" s="242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3" t="s">
        <v>176</v>
      </c>
      <c r="AU311" s="243" t="s">
        <v>84</v>
      </c>
      <c r="AV311" s="13" t="s">
        <v>84</v>
      </c>
      <c r="AW311" s="13" t="s">
        <v>4</v>
      </c>
      <c r="AX311" s="13" t="s">
        <v>82</v>
      </c>
      <c r="AY311" s="243" t="s">
        <v>165</v>
      </c>
    </row>
    <row r="312" s="2" customFormat="1" ht="21.75" customHeight="1">
      <c r="A312" s="40"/>
      <c r="B312" s="41"/>
      <c r="C312" s="214" t="s">
        <v>517</v>
      </c>
      <c r="D312" s="214" t="s">
        <v>167</v>
      </c>
      <c r="E312" s="215" t="s">
        <v>518</v>
      </c>
      <c r="F312" s="216" t="s">
        <v>519</v>
      </c>
      <c r="G312" s="217" t="s">
        <v>202</v>
      </c>
      <c r="H312" s="218">
        <v>101.70099999999999</v>
      </c>
      <c r="I312" s="219"/>
      <c r="J312" s="220">
        <f>ROUND(I312*H312,2)</f>
        <v>0</v>
      </c>
      <c r="K312" s="216" t="s">
        <v>171</v>
      </c>
      <c r="L312" s="46"/>
      <c r="M312" s="221" t="s">
        <v>19</v>
      </c>
      <c r="N312" s="222" t="s">
        <v>45</v>
      </c>
      <c r="O312" s="86"/>
      <c r="P312" s="223">
        <f>O312*H312</f>
        <v>0</v>
      </c>
      <c r="Q312" s="223">
        <v>0</v>
      </c>
      <c r="R312" s="223">
        <f>Q312*H312</f>
        <v>0</v>
      </c>
      <c r="S312" s="223">
        <v>0</v>
      </c>
      <c r="T312" s="224">
        <f>S312*H312</f>
        <v>0</v>
      </c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R312" s="225" t="s">
        <v>172</v>
      </c>
      <c r="AT312" s="225" t="s">
        <v>167</v>
      </c>
      <c r="AU312" s="225" t="s">
        <v>84</v>
      </c>
      <c r="AY312" s="19" t="s">
        <v>165</v>
      </c>
      <c r="BE312" s="226">
        <f>IF(N312="základní",J312,0)</f>
        <v>0</v>
      </c>
      <c r="BF312" s="226">
        <f>IF(N312="snížená",J312,0)</f>
        <v>0</v>
      </c>
      <c r="BG312" s="226">
        <f>IF(N312="zákl. přenesená",J312,0)</f>
        <v>0</v>
      </c>
      <c r="BH312" s="226">
        <f>IF(N312="sníž. přenesená",J312,0)</f>
        <v>0</v>
      </c>
      <c r="BI312" s="226">
        <f>IF(N312="nulová",J312,0)</f>
        <v>0</v>
      </c>
      <c r="BJ312" s="19" t="s">
        <v>82</v>
      </c>
      <c r="BK312" s="226">
        <f>ROUND(I312*H312,2)</f>
        <v>0</v>
      </c>
      <c r="BL312" s="19" t="s">
        <v>172</v>
      </c>
      <c r="BM312" s="225" t="s">
        <v>520</v>
      </c>
    </row>
    <row r="313" s="2" customFormat="1">
      <c r="A313" s="40"/>
      <c r="B313" s="41"/>
      <c r="C313" s="42"/>
      <c r="D313" s="227" t="s">
        <v>174</v>
      </c>
      <c r="E313" s="42"/>
      <c r="F313" s="228" t="s">
        <v>521</v>
      </c>
      <c r="G313" s="42"/>
      <c r="H313" s="42"/>
      <c r="I313" s="229"/>
      <c r="J313" s="42"/>
      <c r="K313" s="42"/>
      <c r="L313" s="46"/>
      <c r="M313" s="230"/>
      <c r="N313" s="231"/>
      <c r="O313" s="86"/>
      <c r="P313" s="86"/>
      <c r="Q313" s="86"/>
      <c r="R313" s="86"/>
      <c r="S313" s="86"/>
      <c r="T313" s="87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T313" s="19" t="s">
        <v>174</v>
      </c>
      <c r="AU313" s="19" t="s">
        <v>84</v>
      </c>
    </row>
    <row r="314" s="2" customFormat="1" ht="33" customHeight="1">
      <c r="A314" s="40"/>
      <c r="B314" s="41"/>
      <c r="C314" s="214" t="s">
        <v>522</v>
      </c>
      <c r="D314" s="214" t="s">
        <v>167</v>
      </c>
      <c r="E314" s="215" t="s">
        <v>523</v>
      </c>
      <c r="F314" s="216" t="s">
        <v>524</v>
      </c>
      <c r="G314" s="217" t="s">
        <v>202</v>
      </c>
      <c r="H314" s="218">
        <v>81.022999999999996</v>
      </c>
      <c r="I314" s="219"/>
      <c r="J314" s="220">
        <f>ROUND(I314*H314,2)</f>
        <v>0</v>
      </c>
      <c r="K314" s="216" t="s">
        <v>171</v>
      </c>
      <c r="L314" s="46"/>
      <c r="M314" s="221" t="s">
        <v>19</v>
      </c>
      <c r="N314" s="222" t="s">
        <v>45</v>
      </c>
      <c r="O314" s="86"/>
      <c r="P314" s="223">
        <f>O314*H314</f>
        <v>0</v>
      </c>
      <c r="Q314" s="223">
        <v>0</v>
      </c>
      <c r="R314" s="223">
        <f>Q314*H314</f>
        <v>0</v>
      </c>
      <c r="S314" s="223">
        <v>0</v>
      </c>
      <c r="T314" s="224">
        <f>S314*H314</f>
        <v>0</v>
      </c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R314" s="225" t="s">
        <v>172</v>
      </c>
      <c r="AT314" s="225" t="s">
        <v>167</v>
      </c>
      <c r="AU314" s="225" t="s">
        <v>84</v>
      </c>
      <c r="AY314" s="19" t="s">
        <v>165</v>
      </c>
      <c r="BE314" s="226">
        <f>IF(N314="základní",J314,0)</f>
        <v>0</v>
      </c>
      <c r="BF314" s="226">
        <f>IF(N314="snížená",J314,0)</f>
        <v>0</v>
      </c>
      <c r="BG314" s="226">
        <f>IF(N314="zákl. přenesená",J314,0)</f>
        <v>0</v>
      </c>
      <c r="BH314" s="226">
        <f>IF(N314="sníž. přenesená",J314,0)</f>
        <v>0</v>
      </c>
      <c r="BI314" s="226">
        <f>IF(N314="nulová",J314,0)</f>
        <v>0</v>
      </c>
      <c r="BJ314" s="19" t="s">
        <v>82</v>
      </c>
      <c r="BK314" s="226">
        <f>ROUND(I314*H314,2)</f>
        <v>0</v>
      </c>
      <c r="BL314" s="19" t="s">
        <v>172</v>
      </c>
      <c r="BM314" s="225" t="s">
        <v>525</v>
      </c>
    </row>
    <row r="315" s="2" customFormat="1">
      <c r="A315" s="40"/>
      <c r="B315" s="41"/>
      <c r="C315" s="42"/>
      <c r="D315" s="227" t="s">
        <v>174</v>
      </c>
      <c r="E315" s="42"/>
      <c r="F315" s="228" t="s">
        <v>526</v>
      </c>
      <c r="G315" s="42"/>
      <c r="H315" s="42"/>
      <c r="I315" s="229"/>
      <c r="J315" s="42"/>
      <c r="K315" s="42"/>
      <c r="L315" s="46"/>
      <c r="M315" s="230"/>
      <c r="N315" s="231"/>
      <c r="O315" s="86"/>
      <c r="P315" s="86"/>
      <c r="Q315" s="86"/>
      <c r="R315" s="86"/>
      <c r="S315" s="86"/>
      <c r="T315" s="87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T315" s="19" t="s">
        <v>174</v>
      </c>
      <c r="AU315" s="19" t="s">
        <v>84</v>
      </c>
    </row>
    <row r="316" s="13" customFormat="1">
      <c r="A316" s="13"/>
      <c r="B316" s="232"/>
      <c r="C316" s="233"/>
      <c r="D316" s="234" t="s">
        <v>176</v>
      </c>
      <c r="E316" s="235" t="s">
        <v>19</v>
      </c>
      <c r="F316" s="236" t="s">
        <v>527</v>
      </c>
      <c r="G316" s="233"/>
      <c r="H316" s="237">
        <v>81.022999999999996</v>
      </c>
      <c r="I316" s="238"/>
      <c r="J316" s="233"/>
      <c r="K316" s="233"/>
      <c r="L316" s="239"/>
      <c r="M316" s="240"/>
      <c r="N316" s="241"/>
      <c r="O316" s="241"/>
      <c r="P316" s="241"/>
      <c r="Q316" s="241"/>
      <c r="R316" s="241"/>
      <c r="S316" s="241"/>
      <c r="T316" s="242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43" t="s">
        <v>176</v>
      </c>
      <c r="AU316" s="243" t="s">
        <v>84</v>
      </c>
      <c r="AV316" s="13" t="s">
        <v>84</v>
      </c>
      <c r="AW316" s="13" t="s">
        <v>35</v>
      </c>
      <c r="AX316" s="13" t="s">
        <v>82</v>
      </c>
      <c r="AY316" s="243" t="s">
        <v>165</v>
      </c>
    </row>
    <row r="317" s="2" customFormat="1" ht="24.15" customHeight="1">
      <c r="A317" s="40"/>
      <c r="B317" s="41"/>
      <c r="C317" s="214" t="s">
        <v>528</v>
      </c>
      <c r="D317" s="214" t="s">
        <v>167</v>
      </c>
      <c r="E317" s="215" t="s">
        <v>529</v>
      </c>
      <c r="F317" s="216" t="s">
        <v>530</v>
      </c>
      <c r="G317" s="217" t="s">
        <v>202</v>
      </c>
      <c r="H317" s="218">
        <v>20.678000000000001</v>
      </c>
      <c r="I317" s="219"/>
      <c r="J317" s="220">
        <f>ROUND(I317*H317,2)</f>
        <v>0</v>
      </c>
      <c r="K317" s="216" t="s">
        <v>171</v>
      </c>
      <c r="L317" s="46"/>
      <c r="M317" s="221" t="s">
        <v>19</v>
      </c>
      <c r="N317" s="222" t="s">
        <v>45</v>
      </c>
      <c r="O317" s="86"/>
      <c r="P317" s="223">
        <f>O317*H317</f>
        <v>0</v>
      </c>
      <c r="Q317" s="223">
        <v>0</v>
      </c>
      <c r="R317" s="223">
        <f>Q317*H317</f>
        <v>0</v>
      </c>
      <c r="S317" s="223">
        <v>0</v>
      </c>
      <c r="T317" s="224">
        <f>S317*H317</f>
        <v>0</v>
      </c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R317" s="225" t="s">
        <v>172</v>
      </c>
      <c r="AT317" s="225" t="s">
        <v>167</v>
      </c>
      <c r="AU317" s="225" t="s">
        <v>84</v>
      </c>
      <c r="AY317" s="19" t="s">
        <v>165</v>
      </c>
      <c r="BE317" s="226">
        <f>IF(N317="základní",J317,0)</f>
        <v>0</v>
      </c>
      <c r="BF317" s="226">
        <f>IF(N317="snížená",J317,0)</f>
        <v>0</v>
      </c>
      <c r="BG317" s="226">
        <f>IF(N317="zákl. přenesená",J317,0)</f>
        <v>0</v>
      </c>
      <c r="BH317" s="226">
        <f>IF(N317="sníž. přenesená",J317,0)</f>
        <v>0</v>
      </c>
      <c r="BI317" s="226">
        <f>IF(N317="nulová",J317,0)</f>
        <v>0</v>
      </c>
      <c r="BJ317" s="19" t="s">
        <v>82</v>
      </c>
      <c r="BK317" s="226">
        <f>ROUND(I317*H317,2)</f>
        <v>0</v>
      </c>
      <c r="BL317" s="19" t="s">
        <v>172</v>
      </c>
      <c r="BM317" s="225" t="s">
        <v>531</v>
      </c>
    </row>
    <row r="318" s="2" customFormat="1">
      <c r="A318" s="40"/>
      <c r="B318" s="41"/>
      <c r="C318" s="42"/>
      <c r="D318" s="227" t="s">
        <v>174</v>
      </c>
      <c r="E318" s="42"/>
      <c r="F318" s="228" t="s">
        <v>532</v>
      </c>
      <c r="G318" s="42"/>
      <c r="H318" s="42"/>
      <c r="I318" s="229"/>
      <c r="J318" s="42"/>
      <c r="K318" s="42"/>
      <c r="L318" s="46"/>
      <c r="M318" s="230"/>
      <c r="N318" s="231"/>
      <c r="O318" s="86"/>
      <c r="P318" s="86"/>
      <c r="Q318" s="86"/>
      <c r="R318" s="86"/>
      <c r="S318" s="86"/>
      <c r="T318" s="87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T318" s="19" t="s">
        <v>174</v>
      </c>
      <c r="AU318" s="19" t="s">
        <v>84</v>
      </c>
    </row>
    <row r="319" s="12" customFormat="1" ht="22.8" customHeight="1">
      <c r="A319" s="12"/>
      <c r="B319" s="198"/>
      <c r="C319" s="199"/>
      <c r="D319" s="200" t="s">
        <v>73</v>
      </c>
      <c r="E319" s="212" t="s">
        <v>533</v>
      </c>
      <c r="F319" s="212" t="s">
        <v>534</v>
      </c>
      <c r="G319" s="199"/>
      <c r="H319" s="199"/>
      <c r="I319" s="202"/>
      <c r="J319" s="213">
        <f>BK319</f>
        <v>0</v>
      </c>
      <c r="K319" s="199"/>
      <c r="L319" s="204"/>
      <c r="M319" s="205"/>
      <c r="N319" s="206"/>
      <c r="O319" s="206"/>
      <c r="P319" s="207">
        <f>SUM(P320:P321)</f>
        <v>0</v>
      </c>
      <c r="Q319" s="206"/>
      <c r="R319" s="207">
        <f>SUM(R320:R321)</f>
        <v>0</v>
      </c>
      <c r="S319" s="206"/>
      <c r="T319" s="208">
        <f>SUM(T320:T321)</f>
        <v>0</v>
      </c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R319" s="209" t="s">
        <v>82</v>
      </c>
      <c r="AT319" s="210" t="s">
        <v>73</v>
      </c>
      <c r="AU319" s="210" t="s">
        <v>82</v>
      </c>
      <c r="AY319" s="209" t="s">
        <v>165</v>
      </c>
      <c r="BK319" s="211">
        <f>SUM(BK320:BK321)</f>
        <v>0</v>
      </c>
    </row>
    <row r="320" s="2" customFormat="1" ht="37.8" customHeight="1">
      <c r="A320" s="40"/>
      <c r="B320" s="41"/>
      <c r="C320" s="214" t="s">
        <v>535</v>
      </c>
      <c r="D320" s="214" t="s">
        <v>167</v>
      </c>
      <c r="E320" s="215" t="s">
        <v>536</v>
      </c>
      <c r="F320" s="216" t="s">
        <v>537</v>
      </c>
      <c r="G320" s="217" t="s">
        <v>202</v>
      </c>
      <c r="H320" s="218">
        <v>42.088000000000001</v>
      </c>
      <c r="I320" s="219"/>
      <c r="J320" s="220">
        <f>ROUND(I320*H320,2)</f>
        <v>0</v>
      </c>
      <c r="K320" s="216" t="s">
        <v>171</v>
      </c>
      <c r="L320" s="46"/>
      <c r="M320" s="221" t="s">
        <v>19</v>
      </c>
      <c r="N320" s="222" t="s">
        <v>45</v>
      </c>
      <c r="O320" s="86"/>
      <c r="P320" s="223">
        <f>O320*H320</f>
        <v>0</v>
      </c>
      <c r="Q320" s="223">
        <v>0</v>
      </c>
      <c r="R320" s="223">
        <f>Q320*H320</f>
        <v>0</v>
      </c>
      <c r="S320" s="223">
        <v>0</v>
      </c>
      <c r="T320" s="224">
        <f>S320*H320</f>
        <v>0</v>
      </c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R320" s="225" t="s">
        <v>172</v>
      </c>
      <c r="AT320" s="225" t="s">
        <v>167</v>
      </c>
      <c r="AU320" s="225" t="s">
        <v>84</v>
      </c>
      <c r="AY320" s="19" t="s">
        <v>165</v>
      </c>
      <c r="BE320" s="226">
        <f>IF(N320="základní",J320,0)</f>
        <v>0</v>
      </c>
      <c r="BF320" s="226">
        <f>IF(N320="snížená",J320,0)</f>
        <v>0</v>
      </c>
      <c r="BG320" s="226">
        <f>IF(N320="zákl. přenesená",J320,0)</f>
        <v>0</v>
      </c>
      <c r="BH320" s="226">
        <f>IF(N320="sníž. přenesená",J320,0)</f>
        <v>0</v>
      </c>
      <c r="BI320" s="226">
        <f>IF(N320="nulová",J320,0)</f>
        <v>0</v>
      </c>
      <c r="BJ320" s="19" t="s">
        <v>82</v>
      </c>
      <c r="BK320" s="226">
        <f>ROUND(I320*H320,2)</f>
        <v>0</v>
      </c>
      <c r="BL320" s="19" t="s">
        <v>172</v>
      </c>
      <c r="BM320" s="225" t="s">
        <v>538</v>
      </c>
    </row>
    <row r="321" s="2" customFormat="1">
      <c r="A321" s="40"/>
      <c r="B321" s="41"/>
      <c r="C321" s="42"/>
      <c r="D321" s="227" t="s">
        <v>174</v>
      </c>
      <c r="E321" s="42"/>
      <c r="F321" s="228" t="s">
        <v>539</v>
      </c>
      <c r="G321" s="42"/>
      <c r="H321" s="42"/>
      <c r="I321" s="229"/>
      <c r="J321" s="42"/>
      <c r="K321" s="42"/>
      <c r="L321" s="46"/>
      <c r="M321" s="230"/>
      <c r="N321" s="231"/>
      <c r="O321" s="86"/>
      <c r="P321" s="86"/>
      <c r="Q321" s="86"/>
      <c r="R321" s="86"/>
      <c r="S321" s="86"/>
      <c r="T321" s="87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T321" s="19" t="s">
        <v>174</v>
      </c>
      <c r="AU321" s="19" t="s">
        <v>84</v>
      </c>
    </row>
    <row r="322" s="12" customFormat="1" ht="25.92" customHeight="1">
      <c r="A322" s="12"/>
      <c r="B322" s="198"/>
      <c r="C322" s="199"/>
      <c r="D322" s="200" t="s">
        <v>73</v>
      </c>
      <c r="E322" s="201" t="s">
        <v>540</v>
      </c>
      <c r="F322" s="201" t="s">
        <v>541</v>
      </c>
      <c r="G322" s="199"/>
      <c r="H322" s="199"/>
      <c r="I322" s="202"/>
      <c r="J322" s="203">
        <f>BK322</f>
        <v>0</v>
      </c>
      <c r="K322" s="199"/>
      <c r="L322" s="204"/>
      <c r="M322" s="205"/>
      <c r="N322" s="206"/>
      <c r="O322" s="206"/>
      <c r="P322" s="207">
        <f>P323+P349+P374+P469+P478+P635+P738+P795+P808+P833+P838+P848+P869+P879+P903+P943+P956</f>
        <v>0</v>
      </c>
      <c r="Q322" s="206"/>
      <c r="R322" s="207">
        <f>R323+R349+R374+R469+R478+R635+R738+R795+R808+R833+R838+R848+R869+R879+R903+R943+R956</f>
        <v>133.68960717942002</v>
      </c>
      <c r="S322" s="206"/>
      <c r="T322" s="208">
        <f>T323+T349+T374+T469+T478+T635+T738+T795+T808+T833+T838+T848+T869+T879+T903+T943+T956</f>
        <v>20.678373799999999</v>
      </c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R322" s="209" t="s">
        <v>84</v>
      </c>
      <c r="AT322" s="210" t="s">
        <v>73</v>
      </c>
      <c r="AU322" s="210" t="s">
        <v>74</v>
      </c>
      <c r="AY322" s="209" t="s">
        <v>165</v>
      </c>
      <c r="BK322" s="211">
        <f>BK323+BK349+BK374+BK469+BK478+BK635+BK738+BK795+BK808+BK833+BK838+BK848+BK869+BK879+BK903+BK943+BK956</f>
        <v>0</v>
      </c>
    </row>
    <row r="323" s="12" customFormat="1" ht="22.8" customHeight="1">
      <c r="A323" s="12"/>
      <c r="B323" s="198"/>
      <c r="C323" s="199"/>
      <c r="D323" s="200" t="s">
        <v>73</v>
      </c>
      <c r="E323" s="212" t="s">
        <v>542</v>
      </c>
      <c r="F323" s="212" t="s">
        <v>543</v>
      </c>
      <c r="G323" s="199"/>
      <c r="H323" s="199"/>
      <c r="I323" s="202"/>
      <c r="J323" s="213">
        <f>BK323</f>
        <v>0</v>
      </c>
      <c r="K323" s="199"/>
      <c r="L323" s="204"/>
      <c r="M323" s="205"/>
      <c r="N323" s="206"/>
      <c r="O323" s="206"/>
      <c r="P323" s="207">
        <f>SUM(P324:P348)</f>
        <v>0</v>
      </c>
      <c r="Q323" s="206"/>
      <c r="R323" s="207">
        <f>SUM(R324:R348)</f>
        <v>0.039211999999999997</v>
      </c>
      <c r="S323" s="206"/>
      <c r="T323" s="208">
        <f>SUM(T324:T348)</f>
        <v>0</v>
      </c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R323" s="209" t="s">
        <v>84</v>
      </c>
      <c r="AT323" s="210" t="s">
        <v>73</v>
      </c>
      <c r="AU323" s="210" t="s">
        <v>82</v>
      </c>
      <c r="AY323" s="209" t="s">
        <v>165</v>
      </c>
      <c r="BK323" s="211">
        <f>SUM(BK324:BK348)</f>
        <v>0</v>
      </c>
    </row>
    <row r="324" s="2" customFormat="1" ht="21.75" customHeight="1">
      <c r="A324" s="40"/>
      <c r="B324" s="41"/>
      <c r="C324" s="214" t="s">
        <v>544</v>
      </c>
      <c r="D324" s="214" t="s">
        <v>167</v>
      </c>
      <c r="E324" s="215" t="s">
        <v>545</v>
      </c>
      <c r="F324" s="216" t="s">
        <v>546</v>
      </c>
      <c r="G324" s="217" t="s">
        <v>170</v>
      </c>
      <c r="H324" s="218">
        <v>1.8999999999999999</v>
      </c>
      <c r="I324" s="219"/>
      <c r="J324" s="220">
        <f>ROUND(I324*H324,2)</f>
        <v>0</v>
      </c>
      <c r="K324" s="216" t="s">
        <v>171</v>
      </c>
      <c r="L324" s="46"/>
      <c r="M324" s="221" t="s">
        <v>19</v>
      </c>
      <c r="N324" s="222" t="s">
        <v>45</v>
      </c>
      <c r="O324" s="86"/>
      <c r="P324" s="223">
        <f>O324*H324</f>
        <v>0</v>
      </c>
      <c r="Q324" s="223">
        <v>0</v>
      </c>
      <c r="R324" s="223">
        <f>Q324*H324</f>
        <v>0</v>
      </c>
      <c r="S324" s="223">
        <v>0</v>
      </c>
      <c r="T324" s="224">
        <f>S324*H324</f>
        <v>0</v>
      </c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R324" s="225" t="s">
        <v>261</v>
      </c>
      <c r="AT324" s="225" t="s">
        <v>167</v>
      </c>
      <c r="AU324" s="225" t="s">
        <v>84</v>
      </c>
      <c r="AY324" s="19" t="s">
        <v>165</v>
      </c>
      <c r="BE324" s="226">
        <f>IF(N324="základní",J324,0)</f>
        <v>0</v>
      </c>
      <c r="BF324" s="226">
        <f>IF(N324="snížená",J324,0)</f>
        <v>0</v>
      </c>
      <c r="BG324" s="226">
        <f>IF(N324="zákl. přenesená",J324,0)</f>
        <v>0</v>
      </c>
      <c r="BH324" s="226">
        <f>IF(N324="sníž. přenesená",J324,0)</f>
        <v>0</v>
      </c>
      <c r="BI324" s="226">
        <f>IF(N324="nulová",J324,0)</f>
        <v>0</v>
      </c>
      <c r="BJ324" s="19" t="s">
        <v>82</v>
      </c>
      <c r="BK324" s="226">
        <f>ROUND(I324*H324,2)</f>
        <v>0</v>
      </c>
      <c r="BL324" s="19" t="s">
        <v>261</v>
      </c>
      <c r="BM324" s="225" t="s">
        <v>547</v>
      </c>
    </row>
    <row r="325" s="2" customFormat="1">
      <c r="A325" s="40"/>
      <c r="B325" s="41"/>
      <c r="C325" s="42"/>
      <c r="D325" s="227" t="s">
        <v>174</v>
      </c>
      <c r="E325" s="42"/>
      <c r="F325" s="228" t="s">
        <v>548</v>
      </c>
      <c r="G325" s="42"/>
      <c r="H325" s="42"/>
      <c r="I325" s="229"/>
      <c r="J325" s="42"/>
      <c r="K325" s="42"/>
      <c r="L325" s="46"/>
      <c r="M325" s="230"/>
      <c r="N325" s="231"/>
      <c r="O325" s="86"/>
      <c r="P325" s="86"/>
      <c r="Q325" s="86"/>
      <c r="R325" s="86"/>
      <c r="S325" s="86"/>
      <c r="T325" s="87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T325" s="19" t="s">
        <v>174</v>
      </c>
      <c r="AU325" s="19" t="s">
        <v>84</v>
      </c>
    </row>
    <row r="326" s="13" customFormat="1">
      <c r="A326" s="13"/>
      <c r="B326" s="232"/>
      <c r="C326" s="233"/>
      <c r="D326" s="234" t="s">
        <v>176</v>
      </c>
      <c r="E326" s="235" t="s">
        <v>19</v>
      </c>
      <c r="F326" s="236" t="s">
        <v>225</v>
      </c>
      <c r="G326" s="233"/>
      <c r="H326" s="237">
        <v>1.8999999999999999</v>
      </c>
      <c r="I326" s="238"/>
      <c r="J326" s="233"/>
      <c r="K326" s="233"/>
      <c r="L326" s="239"/>
      <c r="M326" s="240"/>
      <c r="N326" s="241"/>
      <c r="O326" s="241"/>
      <c r="P326" s="241"/>
      <c r="Q326" s="241"/>
      <c r="R326" s="241"/>
      <c r="S326" s="241"/>
      <c r="T326" s="242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43" t="s">
        <v>176</v>
      </c>
      <c r="AU326" s="243" t="s">
        <v>84</v>
      </c>
      <c r="AV326" s="13" t="s">
        <v>84</v>
      </c>
      <c r="AW326" s="13" t="s">
        <v>35</v>
      </c>
      <c r="AX326" s="13" t="s">
        <v>82</v>
      </c>
      <c r="AY326" s="243" t="s">
        <v>165</v>
      </c>
    </row>
    <row r="327" s="2" customFormat="1" ht="16.5" customHeight="1">
      <c r="A327" s="40"/>
      <c r="B327" s="41"/>
      <c r="C327" s="255" t="s">
        <v>549</v>
      </c>
      <c r="D327" s="255" t="s">
        <v>255</v>
      </c>
      <c r="E327" s="256" t="s">
        <v>550</v>
      </c>
      <c r="F327" s="257" t="s">
        <v>551</v>
      </c>
      <c r="G327" s="258" t="s">
        <v>202</v>
      </c>
      <c r="H327" s="259">
        <v>0.001</v>
      </c>
      <c r="I327" s="260"/>
      <c r="J327" s="261">
        <f>ROUND(I327*H327,2)</f>
        <v>0</v>
      </c>
      <c r="K327" s="257" t="s">
        <v>171</v>
      </c>
      <c r="L327" s="262"/>
      <c r="M327" s="263" t="s">
        <v>19</v>
      </c>
      <c r="N327" s="264" t="s">
        <v>45</v>
      </c>
      <c r="O327" s="86"/>
      <c r="P327" s="223">
        <f>O327*H327</f>
        <v>0</v>
      </c>
      <c r="Q327" s="223">
        <v>1</v>
      </c>
      <c r="R327" s="223">
        <f>Q327*H327</f>
        <v>0.001</v>
      </c>
      <c r="S327" s="223">
        <v>0</v>
      </c>
      <c r="T327" s="224">
        <f>S327*H327</f>
        <v>0</v>
      </c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R327" s="225" t="s">
        <v>355</v>
      </c>
      <c r="AT327" s="225" t="s">
        <v>255</v>
      </c>
      <c r="AU327" s="225" t="s">
        <v>84</v>
      </c>
      <c r="AY327" s="19" t="s">
        <v>165</v>
      </c>
      <c r="BE327" s="226">
        <f>IF(N327="základní",J327,0)</f>
        <v>0</v>
      </c>
      <c r="BF327" s="226">
        <f>IF(N327="snížená",J327,0)</f>
        <v>0</v>
      </c>
      <c r="BG327" s="226">
        <f>IF(N327="zákl. přenesená",J327,0)</f>
        <v>0</v>
      </c>
      <c r="BH327" s="226">
        <f>IF(N327="sníž. přenesená",J327,0)</f>
        <v>0</v>
      </c>
      <c r="BI327" s="226">
        <f>IF(N327="nulová",J327,0)</f>
        <v>0</v>
      </c>
      <c r="BJ327" s="19" t="s">
        <v>82</v>
      </c>
      <c r="BK327" s="226">
        <f>ROUND(I327*H327,2)</f>
        <v>0</v>
      </c>
      <c r="BL327" s="19" t="s">
        <v>261</v>
      </c>
      <c r="BM327" s="225" t="s">
        <v>552</v>
      </c>
    </row>
    <row r="328" s="13" customFormat="1">
      <c r="A328" s="13"/>
      <c r="B328" s="232"/>
      <c r="C328" s="233"/>
      <c r="D328" s="234" t="s">
        <v>176</v>
      </c>
      <c r="E328" s="233"/>
      <c r="F328" s="236" t="s">
        <v>553</v>
      </c>
      <c r="G328" s="233"/>
      <c r="H328" s="237">
        <v>0.001</v>
      </c>
      <c r="I328" s="238"/>
      <c r="J328" s="233"/>
      <c r="K328" s="233"/>
      <c r="L328" s="239"/>
      <c r="M328" s="240"/>
      <c r="N328" s="241"/>
      <c r="O328" s="241"/>
      <c r="P328" s="241"/>
      <c r="Q328" s="241"/>
      <c r="R328" s="241"/>
      <c r="S328" s="241"/>
      <c r="T328" s="242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43" t="s">
        <v>176</v>
      </c>
      <c r="AU328" s="243" t="s">
        <v>84</v>
      </c>
      <c r="AV328" s="13" t="s">
        <v>84</v>
      </c>
      <c r="AW328" s="13" t="s">
        <v>4</v>
      </c>
      <c r="AX328" s="13" t="s">
        <v>82</v>
      </c>
      <c r="AY328" s="243" t="s">
        <v>165</v>
      </c>
    </row>
    <row r="329" s="2" customFormat="1" ht="16.5" customHeight="1">
      <c r="A329" s="40"/>
      <c r="B329" s="41"/>
      <c r="C329" s="214" t="s">
        <v>554</v>
      </c>
      <c r="D329" s="214" t="s">
        <v>167</v>
      </c>
      <c r="E329" s="215" t="s">
        <v>555</v>
      </c>
      <c r="F329" s="216" t="s">
        <v>556</v>
      </c>
      <c r="G329" s="217" t="s">
        <v>170</v>
      </c>
      <c r="H329" s="218">
        <v>3.7999999999999998</v>
      </c>
      <c r="I329" s="219"/>
      <c r="J329" s="220">
        <f>ROUND(I329*H329,2)</f>
        <v>0</v>
      </c>
      <c r="K329" s="216" t="s">
        <v>171</v>
      </c>
      <c r="L329" s="46"/>
      <c r="M329" s="221" t="s">
        <v>19</v>
      </c>
      <c r="N329" s="222" t="s">
        <v>45</v>
      </c>
      <c r="O329" s="86"/>
      <c r="P329" s="223">
        <f>O329*H329</f>
        <v>0</v>
      </c>
      <c r="Q329" s="223">
        <v>0.00040000000000000002</v>
      </c>
      <c r="R329" s="223">
        <f>Q329*H329</f>
        <v>0.0015200000000000001</v>
      </c>
      <c r="S329" s="223">
        <v>0</v>
      </c>
      <c r="T329" s="224">
        <f>S329*H329</f>
        <v>0</v>
      </c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R329" s="225" t="s">
        <v>261</v>
      </c>
      <c r="AT329" s="225" t="s">
        <v>167</v>
      </c>
      <c r="AU329" s="225" t="s">
        <v>84</v>
      </c>
      <c r="AY329" s="19" t="s">
        <v>165</v>
      </c>
      <c r="BE329" s="226">
        <f>IF(N329="základní",J329,0)</f>
        <v>0</v>
      </c>
      <c r="BF329" s="226">
        <f>IF(N329="snížená",J329,0)</f>
        <v>0</v>
      </c>
      <c r="BG329" s="226">
        <f>IF(N329="zákl. přenesená",J329,0)</f>
        <v>0</v>
      </c>
      <c r="BH329" s="226">
        <f>IF(N329="sníž. přenesená",J329,0)</f>
        <v>0</v>
      </c>
      <c r="BI329" s="226">
        <f>IF(N329="nulová",J329,0)</f>
        <v>0</v>
      </c>
      <c r="BJ329" s="19" t="s">
        <v>82</v>
      </c>
      <c r="BK329" s="226">
        <f>ROUND(I329*H329,2)</f>
        <v>0</v>
      </c>
      <c r="BL329" s="19" t="s">
        <v>261</v>
      </c>
      <c r="BM329" s="225" t="s">
        <v>557</v>
      </c>
    </row>
    <row r="330" s="2" customFormat="1">
      <c r="A330" s="40"/>
      <c r="B330" s="41"/>
      <c r="C330" s="42"/>
      <c r="D330" s="227" t="s">
        <v>174</v>
      </c>
      <c r="E330" s="42"/>
      <c r="F330" s="228" t="s">
        <v>558</v>
      </c>
      <c r="G330" s="42"/>
      <c r="H330" s="42"/>
      <c r="I330" s="229"/>
      <c r="J330" s="42"/>
      <c r="K330" s="42"/>
      <c r="L330" s="46"/>
      <c r="M330" s="230"/>
      <c r="N330" s="231"/>
      <c r="O330" s="86"/>
      <c r="P330" s="86"/>
      <c r="Q330" s="86"/>
      <c r="R330" s="86"/>
      <c r="S330" s="86"/>
      <c r="T330" s="87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T330" s="19" t="s">
        <v>174</v>
      </c>
      <c r="AU330" s="19" t="s">
        <v>84</v>
      </c>
    </row>
    <row r="331" s="13" customFormat="1">
      <c r="A331" s="13"/>
      <c r="B331" s="232"/>
      <c r="C331" s="233"/>
      <c r="D331" s="234" t="s">
        <v>176</v>
      </c>
      <c r="E331" s="235" t="s">
        <v>19</v>
      </c>
      <c r="F331" s="236" t="s">
        <v>559</v>
      </c>
      <c r="G331" s="233"/>
      <c r="H331" s="237">
        <v>3.7999999999999998</v>
      </c>
      <c r="I331" s="238"/>
      <c r="J331" s="233"/>
      <c r="K331" s="233"/>
      <c r="L331" s="239"/>
      <c r="M331" s="240"/>
      <c r="N331" s="241"/>
      <c r="O331" s="241"/>
      <c r="P331" s="241"/>
      <c r="Q331" s="241"/>
      <c r="R331" s="241"/>
      <c r="S331" s="241"/>
      <c r="T331" s="242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3" t="s">
        <v>176</v>
      </c>
      <c r="AU331" s="243" t="s">
        <v>84</v>
      </c>
      <c r="AV331" s="13" t="s">
        <v>84</v>
      </c>
      <c r="AW331" s="13" t="s">
        <v>35</v>
      </c>
      <c r="AX331" s="13" t="s">
        <v>82</v>
      </c>
      <c r="AY331" s="243" t="s">
        <v>165</v>
      </c>
    </row>
    <row r="332" s="2" customFormat="1" ht="24.15" customHeight="1">
      <c r="A332" s="40"/>
      <c r="B332" s="41"/>
      <c r="C332" s="255" t="s">
        <v>560</v>
      </c>
      <c r="D332" s="255" t="s">
        <v>255</v>
      </c>
      <c r="E332" s="256" t="s">
        <v>561</v>
      </c>
      <c r="F332" s="257" t="s">
        <v>562</v>
      </c>
      <c r="G332" s="258" t="s">
        <v>170</v>
      </c>
      <c r="H332" s="259">
        <v>4.6399999999999997</v>
      </c>
      <c r="I332" s="260"/>
      <c r="J332" s="261">
        <f>ROUND(I332*H332,2)</f>
        <v>0</v>
      </c>
      <c r="K332" s="257" t="s">
        <v>171</v>
      </c>
      <c r="L332" s="262"/>
      <c r="M332" s="263" t="s">
        <v>19</v>
      </c>
      <c r="N332" s="264" t="s">
        <v>45</v>
      </c>
      <c r="O332" s="86"/>
      <c r="P332" s="223">
        <f>O332*H332</f>
        <v>0</v>
      </c>
      <c r="Q332" s="223">
        <v>0.0054000000000000003</v>
      </c>
      <c r="R332" s="223">
        <f>Q332*H332</f>
        <v>0.025055999999999998</v>
      </c>
      <c r="S332" s="223">
        <v>0</v>
      </c>
      <c r="T332" s="224">
        <f>S332*H332</f>
        <v>0</v>
      </c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R332" s="225" t="s">
        <v>355</v>
      </c>
      <c r="AT332" s="225" t="s">
        <v>255</v>
      </c>
      <c r="AU332" s="225" t="s">
        <v>84</v>
      </c>
      <c r="AY332" s="19" t="s">
        <v>165</v>
      </c>
      <c r="BE332" s="226">
        <f>IF(N332="základní",J332,0)</f>
        <v>0</v>
      </c>
      <c r="BF332" s="226">
        <f>IF(N332="snížená",J332,0)</f>
        <v>0</v>
      </c>
      <c r="BG332" s="226">
        <f>IF(N332="zákl. přenesená",J332,0)</f>
        <v>0</v>
      </c>
      <c r="BH332" s="226">
        <f>IF(N332="sníž. přenesená",J332,0)</f>
        <v>0</v>
      </c>
      <c r="BI332" s="226">
        <f>IF(N332="nulová",J332,0)</f>
        <v>0</v>
      </c>
      <c r="BJ332" s="19" t="s">
        <v>82</v>
      </c>
      <c r="BK332" s="226">
        <f>ROUND(I332*H332,2)</f>
        <v>0</v>
      </c>
      <c r="BL332" s="19" t="s">
        <v>261</v>
      </c>
      <c r="BM332" s="225" t="s">
        <v>563</v>
      </c>
    </row>
    <row r="333" s="13" customFormat="1">
      <c r="A333" s="13"/>
      <c r="B333" s="232"/>
      <c r="C333" s="233"/>
      <c r="D333" s="234" t="s">
        <v>176</v>
      </c>
      <c r="E333" s="233"/>
      <c r="F333" s="236" t="s">
        <v>564</v>
      </c>
      <c r="G333" s="233"/>
      <c r="H333" s="237">
        <v>4.6399999999999997</v>
      </c>
      <c r="I333" s="238"/>
      <c r="J333" s="233"/>
      <c r="K333" s="233"/>
      <c r="L333" s="239"/>
      <c r="M333" s="240"/>
      <c r="N333" s="241"/>
      <c r="O333" s="241"/>
      <c r="P333" s="241"/>
      <c r="Q333" s="241"/>
      <c r="R333" s="241"/>
      <c r="S333" s="241"/>
      <c r="T333" s="242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43" t="s">
        <v>176</v>
      </c>
      <c r="AU333" s="243" t="s">
        <v>84</v>
      </c>
      <c r="AV333" s="13" t="s">
        <v>84</v>
      </c>
      <c r="AW333" s="13" t="s">
        <v>4</v>
      </c>
      <c r="AX333" s="13" t="s">
        <v>82</v>
      </c>
      <c r="AY333" s="243" t="s">
        <v>165</v>
      </c>
    </row>
    <row r="334" s="2" customFormat="1" ht="16.5" customHeight="1">
      <c r="A334" s="40"/>
      <c r="B334" s="41"/>
      <c r="C334" s="214" t="s">
        <v>565</v>
      </c>
      <c r="D334" s="214" t="s">
        <v>167</v>
      </c>
      <c r="E334" s="215" t="s">
        <v>566</v>
      </c>
      <c r="F334" s="216" t="s">
        <v>567</v>
      </c>
      <c r="G334" s="217" t="s">
        <v>170</v>
      </c>
      <c r="H334" s="218">
        <v>91.984999999999999</v>
      </c>
      <c r="I334" s="219"/>
      <c r="J334" s="220">
        <f>ROUND(I334*H334,2)</f>
        <v>0</v>
      </c>
      <c r="K334" s="216" t="s">
        <v>171</v>
      </c>
      <c r="L334" s="46"/>
      <c r="M334" s="221" t="s">
        <v>19</v>
      </c>
      <c r="N334" s="222" t="s">
        <v>45</v>
      </c>
      <c r="O334" s="86"/>
      <c r="P334" s="223">
        <f>O334*H334</f>
        <v>0</v>
      </c>
      <c r="Q334" s="223">
        <v>0</v>
      </c>
      <c r="R334" s="223">
        <f>Q334*H334</f>
        <v>0</v>
      </c>
      <c r="S334" s="223">
        <v>0</v>
      </c>
      <c r="T334" s="224">
        <f>S334*H334</f>
        <v>0</v>
      </c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R334" s="225" t="s">
        <v>261</v>
      </c>
      <c r="AT334" s="225" t="s">
        <v>167</v>
      </c>
      <c r="AU334" s="225" t="s">
        <v>84</v>
      </c>
      <c r="AY334" s="19" t="s">
        <v>165</v>
      </c>
      <c r="BE334" s="226">
        <f>IF(N334="základní",J334,0)</f>
        <v>0</v>
      </c>
      <c r="BF334" s="226">
        <f>IF(N334="snížená",J334,0)</f>
        <v>0</v>
      </c>
      <c r="BG334" s="226">
        <f>IF(N334="zákl. přenesená",J334,0)</f>
        <v>0</v>
      </c>
      <c r="BH334" s="226">
        <f>IF(N334="sníž. přenesená",J334,0)</f>
        <v>0</v>
      </c>
      <c r="BI334" s="226">
        <f>IF(N334="nulová",J334,0)</f>
        <v>0</v>
      </c>
      <c r="BJ334" s="19" t="s">
        <v>82</v>
      </c>
      <c r="BK334" s="226">
        <f>ROUND(I334*H334,2)</f>
        <v>0</v>
      </c>
      <c r="BL334" s="19" t="s">
        <v>261</v>
      </c>
      <c r="BM334" s="225" t="s">
        <v>568</v>
      </c>
    </row>
    <row r="335" s="2" customFormat="1">
      <c r="A335" s="40"/>
      <c r="B335" s="41"/>
      <c r="C335" s="42"/>
      <c r="D335" s="227" t="s">
        <v>174</v>
      </c>
      <c r="E335" s="42"/>
      <c r="F335" s="228" t="s">
        <v>569</v>
      </c>
      <c r="G335" s="42"/>
      <c r="H335" s="42"/>
      <c r="I335" s="229"/>
      <c r="J335" s="42"/>
      <c r="K335" s="42"/>
      <c r="L335" s="46"/>
      <c r="M335" s="230"/>
      <c r="N335" s="231"/>
      <c r="O335" s="86"/>
      <c r="P335" s="86"/>
      <c r="Q335" s="86"/>
      <c r="R335" s="86"/>
      <c r="S335" s="86"/>
      <c r="T335" s="87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T335" s="19" t="s">
        <v>174</v>
      </c>
      <c r="AU335" s="19" t="s">
        <v>84</v>
      </c>
    </row>
    <row r="336" s="15" customFormat="1">
      <c r="A336" s="15"/>
      <c r="B336" s="265"/>
      <c r="C336" s="266"/>
      <c r="D336" s="234" t="s">
        <v>176</v>
      </c>
      <c r="E336" s="267" t="s">
        <v>19</v>
      </c>
      <c r="F336" s="268" t="s">
        <v>570</v>
      </c>
      <c r="G336" s="266"/>
      <c r="H336" s="267" t="s">
        <v>19</v>
      </c>
      <c r="I336" s="269"/>
      <c r="J336" s="266"/>
      <c r="K336" s="266"/>
      <c r="L336" s="270"/>
      <c r="M336" s="271"/>
      <c r="N336" s="272"/>
      <c r="O336" s="272"/>
      <c r="P336" s="272"/>
      <c r="Q336" s="272"/>
      <c r="R336" s="272"/>
      <c r="S336" s="272"/>
      <c r="T336" s="273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T336" s="274" t="s">
        <v>176</v>
      </c>
      <c r="AU336" s="274" t="s">
        <v>84</v>
      </c>
      <c r="AV336" s="15" t="s">
        <v>82</v>
      </c>
      <c r="AW336" s="15" t="s">
        <v>35</v>
      </c>
      <c r="AX336" s="15" t="s">
        <v>74</v>
      </c>
      <c r="AY336" s="274" t="s">
        <v>165</v>
      </c>
    </row>
    <row r="337" s="13" customFormat="1">
      <c r="A337" s="13"/>
      <c r="B337" s="232"/>
      <c r="C337" s="233"/>
      <c r="D337" s="234" t="s">
        <v>176</v>
      </c>
      <c r="E337" s="235" t="s">
        <v>19</v>
      </c>
      <c r="F337" s="236" t="s">
        <v>571</v>
      </c>
      <c r="G337" s="233"/>
      <c r="H337" s="237">
        <v>12.220000000000001</v>
      </c>
      <c r="I337" s="238"/>
      <c r="J337" s="233"/>
      <c r="K337" s="233"/>
      <c r="L337" s="239"/>
      <c r="M337" s="240"/>
      <c r="N337" s="241"/>
      <c r="O337" s="241"/>
      <c r="P337" s="241"/>
      <c r="Q337" s="241"/>
      <c r="R337" s="241"/>
      <c r="S337" s="241"/>
      <c r="T337" s="242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43" t="s">
        <v>176</v>
      </c>
      <c r="AU337" s="243" t="s">
        <v>84</v>
      </c>
      <c r="AV337" s="13" t="s">
        <v>84</v>
      </c>
      <c r="AW337" s="13" t="s">
        <v>35</v>
      </c>
      <c r="AX337" s="13" t="s">
        <v>74</v>
      </c>
      <c r="AY337" s="243" t="s">
        <v>165</v>
      </c>
    </row>
    <row r="338" s="13" customFormat="1">
      <c r="A338" s="13"/>
      <c r="B338" s="232"/>
      <c r="C338" s="233"/>
      <c r="D338" s="234" t="s">
        <v>176</v>
      </c>
      <c r="E338" s="235" t="s">
        <v>19</v>
      </c>
      <c r="F338" s="236" t="s">
        <v>572</v>
      </c>
      <c r="G338" s="233"/>
      <c r="H338" s="237">
        <v>26.02</v>
      </c>
      <c r="I338" s="238"/>
      <c r="J338" s="233"/>
      <c r="K338" s="233"/>
      <c r="L338" s="239"/>
      <c r="M338" s="240"/>
      <c r="N338" s="241"/>
      <c r="O338" s="241"/>
      <c r="P338" s="241"/>
      <c r="Q338" s="241"/>
      <c r="R338" s="241"/>
      <c r="S338" s="241"/>
      <c r="T338" s="242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43" t="s">
        <v>176</v>
      </c>
      <c r="AU338" s="243" t="s">
        <v>84</v>
      </c>
      <c r="AV338" s="13" t="s">
        <v>84</v>
      </c>
      <c r="AW338" s="13" t="s">
        <v>35</v>
      </c>
      <c r="AX338" s="13" t="s">
        <v>74</v>
      </c>
      <c r="AY338" s="243" t="s">
        <v>165</v>
      </c>
    </row>
    <row r="339" s="13" customFormat="1">
      <c r="A339" s="13"/>
      <c r="B339" s="232"/>
      <c r="C339" s="233"/>
      <c r="D339" s="234" t="s">
        <v>176</v>
      </c>
      <c r="E339" s="235" t="s">
        <v>19</v>
      </c>
      <c r="F339" s="236" t="s">
        <v>573</v>
      </c>
      <c r="G339" s="233"/>
      <c r="H339" s="237">
        <v>18.199999999999999</v>
      </c>
      <c r="I339" s="238"/>
      <c r="J339" s="233"/>
      <c r="K339" s="233"/>
      <c r="L339" s="239"/>
      <c r="M339" s="240"/>
      <c r="N339" s="241"/>
      <c r="O339" s="241"/>
      <c r="P339" s="241"/>
      <c r="Q339" s="241"/>
      <c r="R339" s="241"/>
      <c r="S339" s="241"/>
      <c r="T339" s="242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43" t="s">
        <v>176</v>
      </c>
      <c r="AU339" s="243" t="s">
        <v>84</v>
      </c>
      <c r="AV339" s="13" t="s">
        <v>84</v>
      </c>
      <c r="AW339" s="13" t="s">
        <v>35</v>
      </c>
      <c r="AX339" s="13" t="s">
        <v>74</v>
      </c>
      <c r="AY339" s="243" t="s">
        <v>165</v>
      </c>
    </row>
    <row r="340" s="13" customFormat="1">
      <c r="A340" s="13"/>
      <c r="B340" s="232"/>
      <c r="C340" s="233"/>
      <c r="D340" s="234" t="s">
        <v>176</v>
      </c>
      <c r="E340" s="235" t="s">
        <v>19</v>
      </c>
      <c r="F340" s="236" t="s">
        <v>573</v>
      </c>
      <c r="G340" s="233"/>
      <c r="H340" s="237">
        <v>18.199999999999999</v>
      </c>
      <c r="I340" s="238"/>
      <c r="J340" s="233"/>
      <c r="K340" s="233"/>
      <c r="L340" s="239"/>
      <c r="M340" s="240"/>
      <c r="N340" s="241"/>
      <c r="O340" s="241"/>
      <c r="P340" s="241"/>
      <c r="Q340" s="241"/>
      <c r="R340" s="241"/>
      <c r="S340" s="241"/>
      <c r="T340" s="242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43" t="s">
        <v>176</v>
      </c>
      <c r="AU340" s="243" t="s">
        <v>84</v>
      </c>
      <c r="AV340" s="13" t="s">
        <v>84</v>
      </c>
      <c r="AW340" s="13" t="s">
        <v>35</v>
      </c>
      <c r="AX340" s="13" t="s">
        <v>74</v>
      </c>
      <c r="AY340" s="243" t="s">
        <v>165</v>
      </c>
    </row>
    <row r="341" s="13" customFormat="1">
      <c r="A341" s="13"/>
      <c r="B341" s="232"/>
      <c r="C341" s="233"/>
      <c r="D341" s="234" t="s">
        <v>176</v>
      </c>
      <c r="E341" s="235" t="s">
        <v>19</v>
      </c>
      <c r="F341" s="236" t="s">
        <v>574</v>
      </c>
      <c r="G341" s="233"/>
      <c r="H341" s="237">
        <v>12.800000000000001</v>
      </c>
      <c r="I341" s="238"/>
      <c r="J341" s="233"/>
      <c r="K341" s="233"/>
      <c r="L341" s="239"/>
      <c r="M341" s="240"/>
      <c r="N341" s="241"/>
      <c r="O341" s="241"/>
      <c r="P341" s="241"/>
      <c r="Q341" s="241"/>
      <c r="R341" s="241"/>
      <c r="S341" s="241"/>
      <c r="T341" s="242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43" t="s">
        <v>176</v>
      </c>
      <c r="AU341" s="243" t="s">
        <v>84</v>
      </c>
      <c r="AV341" s="13" t="s">
        <v>84</v>
      </c>
      <c r="AW341" s="13" t="s">
        <v>35</v>
      </c>
      <c r="AX341" s="13" t="s">
        <v>74</v>
      </c>
      <c r="AY341" s="243" t="s">
        <v>165</v>
      </c>
    </row>
    <row r="342" s="13" customFormat="1">
      <c r="A342" s="13"/>
      <c r="B342" s="232"/>
      <c r="C342" s="233"/>
      <c r="D342" s="234" t="s">
        <v>176</v>
      </c>
      <c r="E342" s="235" t="s">
        <v>19</v>
      </c>
      <c r="F342" s="236" t="s">
        <v>575</v>
      </c>
      <c r="G342" s="233"/>
      <c r="H342" s="237">
        <v>0.94499999999999995</v>
      </c>
      <c r="I342" s="238"/>
      <c r="J342" s="233"/>
      <c r="K342" s="233"/>
      <c r="L342" s="239"/>
      <c r="M342" s="240"/>
      <c r="N342" s="241"/>
      <c r="O342" s="241"/>
      <c r="P342" s="241"/>
      <c r="Q342" s="241"/>
      <c r="R342" s="241"/>
      <c r="S342" s="241"/>
      <c r="T342" s="242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43" t="s">
        <v>176</v>
      </c>
      <c r="AU342" s="243" t="s">
        <v>84</v>
      </c>
      <c r="AV342" s="13" t="s">
        <v>84</v>
      </c>
      <c r="AW342" s="13" t="s">
        <v>35</v>
      </c>
      <c r="AX342" s="13" t="s">
        <v>74</v>
      </c>
      <c r="AY342" s="243" t="s">
        <v>165</v>
      </c>
    </row>
    <row r="343" s="13" customFormat="1">
      <c r="A343" s="13"/>
      <c r="B343" s="232"/>
      <c r="C343" s="233"/>
      <c r="D343" s="234" t="s">
        <v>176</v>
      </c>
      <c r="E343" s="235" t="s">
        <v>19</v>
      </c>
      <c r="F343" s="236" t="s">
        <v>576</v>
      </c>
      <c r="G343" s="233"/>
      <c r="H343" s="237">
        <v>3.6000000000000001</v>
      </c>
      <c r="I343" s="238"/>
      <c r="J343" s="233"/>
      <c r="K343" s="233"/>
      <c r="L343" s="239"/>
      <c r="M343" s="240"/>
      <c r="N343" s="241"/>
      <c r="O343" s="241"/>
      <c r="P343" s="241"/>
      <c r="Q343" s="241"/>
      <c r="R343" s="241"/>
      <c r="S343" s="241"/>
      <c r="T343" s="242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3" t="s">
        <v>176</v>
      </c>
      <c r="AU343" s="243" t="s">
        <v>84</v>
      </c>
      <c r="AV343" s="13" t="s">
        <v>84</v>
      </c>
      <c r="AW343" s="13" t="s">
        <v>35</v>
      </c>
      <c r="AX343" s="13" t="s">
        <v>74</v>
      </c>
      <c r="AY343" s="243" t="s">
        <v>165</v>
      </c>
    </row>
    <row r="344" s="14" customFormat="1">
      <c r="A344" s="14"/>
      <c r="B344" s="244"/>
      <c r="C344" s="245"/>
      <c r="D344" s="234" t="s">
        <v>176</v>
      </c>
      <c r="E344" s="246" t="s">
        <v>19</v>
      </c>
      <c r="F344" s="247" t="s">
        <v>218</v>
      </c>
      <c r="G344" s="245"/>
      <c r="H344" s="248">
        <v>91.984999999999999</v>
      </c>
      <c r="I344" s="249"/>
      <c r="J344" s="245"/>
      <c r="K344" s="245"/>
      <c r="L344" s="250"/>
      <c r="M344" s="251"/>
      <c r="N344" s="252"/>
      <c r="O344" s="252"/>
      <c r="P344" s="252"/>
      <c r="Q344" s="252"/>
      <c r="R344" s="252"/>
      <c r="S344" s="252"/>
      <c r="T344" s="253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54" t="s">
        <v>176</v>
      </c>
      <c r="AU344" s="254" t="s">
        <v>84</v>
      </c>
      <c r="AV344" s="14" t="s">
        <v>172</v>
      </c>
      <c r="AW344" s="14" t="s">
        <v>35</v>
      </c>
      <c r="AX344" s="14" t="s">
        <v>82</v>
      </c>
      <c r="AY344" s="254" t="s">
        <v>165</v>
      </c>
    </row>
    <row r="345" s="2" customFormat="1" ht="16.5" customHeight="1">
      <c r="A345" s="40"/>
      <c r="B345" s="41"/>
      <c r="C345" s="255" t="s">
        <v>577</v>
      </c>
      <c r="D345" s="255" t="s">
        <v>255</v>
      </c>
      <c r="E345" s="256" t="s">
        <v>578</v>
      </c>
      <c r="F345" s="257" t="s">
        <v>579</v>
      </c>
      <c r="G345" s="258" t="s">
        <v>580</v>
      </c>
      <c r="H345" s="259">
        <v>11.635999999999999</v>
      </c>
      <c r="I345" s="260"/>
      <c r="J345" s="261">
        <f>ROUND(I345*H345,2)</f>
        <v>0</v>
      </c>
      <c r="K345" s="257" t="s">
        <v>171</v>
      </c>
      <c r="L345" s="262"/>
      <c r="M345" s="263" t="s">
        <v>19</v>
      </c>
      <c r="N345" s="264" t="s">
        <v>45</v>
      </c>
      <c r="O345" s="86"/>
      <c r="P345" s="223">
        <f>O345*H345</f>
        <v>0</v>
      </c>
      <c r="Q345" s="223">
        <v>0.001</v>
      </c>
      <c r="R345" s="223">
        <f>Q345*H345</f>
        <v>0.011635999999999999</v>
      </c>
      <c r="S345" s="223">
        <v>0</v>
      </c>
      <c r="T345" s="224">
        <f>S345*H345</f>
        <v>0</v>
      </c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R345" s="225" t="s">
        <v>355</v>
      </c>
      <c r="AT345" s="225" t="s">
        <v>255</v>
      </c>
      <c r="AU345" s="225" t="s">
        <v>84</v>
      </c>
      <c r="AY345" s="19" t="s">
        <v>165</v>
      </c>
      <c r="BE345" s="226">
        <f>IF(N345="základní",J345,0)</f>
        <v>0</v>
      </c>
      <c r="BF345" s="226">
        <f>IF(N345="snížená",J345,0)</f>
        <v>0</v>
      </c>
      <c r="BG345" s="226">
        <f>IF(N345="zákl. přenesená",J345,0)</f>
        <v>0</v>
      </c>
      <c r="BH345" s="226">
        <f>IF(N345="sníž. přenesená",J345,0)</f>
        <v>0</v>
      </c>
      <c r="BI345" s="226">
        <f>IF(N345="nulová",J345,0)</f>
        <v>0</v>
      </c>
      <c r="BJ345" s="19" t="s">
        <v>82</v>
      </c>
      <c r="BK345" s="226">
        <f>ROUND(I345*H345,2)</f>
        <v>0</v>
      </c>
      <c r="BL345" s="19" t="s">
        <v>261</v>
      </c>
      <c r="BM345" s="225" t="s">
        <v>581</v>
      </c>
    </row>
    <row r="346" s="13" customFormat="1">
      <c r="A346" s="13"/>
      <c r="B346" s="232"/>
      <c r="C346" s="233"/>
      <c r="D346" s="234" t="s">
        <v>176</v>
      </c>
      <c r="E346" s="233"/>
      <c r="F346" s="236" t="s">
        <v>582</v>
      </c>
      <c r="G346" s="233"/>
      <c r="H346" s="237">
        <v>11.635999999999999</v>
      </c>
      <c r="I346" s="238"/>
      <c r="J346" s="233"/>
      <c r="K346" s="233"/>
      <c r="L346" s="239"/>
      <c r="M346" s="240"/>
      <c r="N346" s="241"/>
      <c r="O346" s="241"/>
      <c r="P346" s="241"/>
      <c r="Q346" s="241"/>
      <c r="R346" s="241"/>
      <c r="S346" s="241"/>
      <c r="T346" s="242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43" t="s">
        <v>176</v>
      </c>
      <c r="AU346" s="243" t="s">
        <v>84</v>
      </c>
      <c r="AV346" s="13" t="s">
        <v>84</v>
      </c>
      <c r="AW346" s="13" t="s">
        <v>4</v>
      </c>
      <c r="AX346" s="13" t="s">
        <v>82</v>
      </c>
      <c r="AY346" s="243" t="s">
        <v>165</v>
      </c>
    </row>
    <row r="347" s="2" customFormat="1" ht="24.15" customHeight="1">
      <c r="A347" s="40"/>
      <c r="B347" s="41"/>
      <c r="C347" s="214" t="s">
        <v>583</v>
      </c>
      <c r="D347" s="214" t="s">
        <v>167</v>
      </c>
      <c r="E347" s="215" t="s">
        <v>584</v>
      </c>
      <c r="F347" s="216" t="s">
        <v>585</v>
      </c>
      <c r="G347" s="217" t="s">
        <v>202</v>
      </c>
      <c r="H347" s="218">
        <v>0.039</v>
      </c>
      <c r="I347" s="219"/>
      <c r="J347" s="220">
        <f>ROUND(I347*H347,2)</f>
        <v>0</v>
      </c>
      <c r="K347" s="216" t="s">
        <v>171</v>
      </c>
      <c r="L347" s="46"/>
      <c r="M347" s="221" t="s">
        <v>19</v>
      </c>
      <c r="N347" s="222" t="s">
        <v>45</v>
      </c>
      <c r="O347" s="86"/>
      <c r="P347" s="223">
        <f>O347*H347</f>
        <v>0</v>
      </c>
      <c r="Q347" s="223">
        <v>0</v>
      </c>
      <c r="R347" s="223">
        <f>Q347*H347</f>
        <v>0</v>
      </c>
      <c r="S347" s="223">
        <v>0</v>
      </c>
      <c r="T347" s="224">
        <f>S347*H347</f>
        <v>0</v>
      </c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R347" s="225" t="s">
        <v>261</v>
      </c>
      <c r="AT347" s="225" t="s">
        <v>167</v>
      </c>
      <c r="AU347" s="225" t="s">
        <v>84</v>
      </c>
      <c r="AY347" s="19" t="s">
        <v>165</v>
      </c>
      <c r="BE347" s="226">
        <f>IF(N347="základní",J347,0)</f>
        <v>0</v>
      </c>
      <c r="BF347" s="226">
        <f>IF(N347="snížená",J347,0)</f>
        <v>0</v>
      </c>
      <c r="BG347" s="226">
        <f>IF(N347="zákl. přenesená",J347,0)</f>
        <v>0</v>
      </c>
      <c r="BH347" s="226">
        <f>IF(N347="sníž. přenesená",J347,0)</f>
        <v>0</v>
      </c>
      <c r="BI347" s="226">
        <f>IF(N347="nulová",J347,0)</f>
        <v>0</v>
      </c>
      <c r="BJ347" s="19" t="s">
        <v>82</v>
      </c>
      <c r="BK347" s="226">
        <f>ROUND(I347*H347,2)</f>
        <v>0</v>
      </c>
      <c r="BL347" s="19" t="s">
        <v>261</v>
      </c>
      <c r="BM347" s="225" t="s">
        <v>586</v>
      </c>
    </row>
    <row r="348" s="2" customFormat="1">
      <c r="A348" s="40"/>
      <c r="B348" s="41"/>
      <c r="C348" s="42"/>
      <c r="D348" s="227" t="s">
        <v>174</v>
      </c>
      <c r="E348" s="42"/>
      <c r="F348" s="228" t="s">
        <v>587</v>
      </c>
      <c r="G348" s="42"/>
      <c r="H348" s="42"/>
      <c r="I348" s="229"/>
      <c r="J348" s="42"/>
      <c r="K348" s="42"/>
      <c r="L348" s="46"/>
      <c r="M348" s="230"/>
      <c r="N348" s="231"/>
      <c r="O348" s="86"/>
      <c r="P348" s="86"/>
      <c r="Q348" s="86"/>
      <c r="R348" s="86"/>
      <c r="S348" s="86"/>
      <c r="T348" s="87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T348" s="19" t="s">
        <v>174</v>
      </c>
      <c r="AU348" s="19" t="s">
        <v>84</v>
      </c>
    </row>
    <row r="349" s="12" customFormat="1" ht="22.8" customHeight="1">
      <c r="A349" s="12"/>
      <c r="B349" s="198"/>
      <c r="C349" s="199"/>
      <c r="D349" s="200" t="s">
        <v>73</v>
      </c>
      <c r="E349" s="212" t="s">
        <v>588</v>
      </c>
      <c r="F349" s="212" t="s">
        <v>589</v>
      </c>
      <c r="G349" s="199"/>
      <c r="H349" s="199"/>
      <c r="I349" s="202"/>
      <c r="J349" s="213">
        <f>BK349</f>
        <v>0</v>
      </c>
      <c r="K349" s="199"/>
      <c r="L349" s="204"/>
      <c r="M349" s="205"/>
      <c r="N349" s="206"/>
      <c r="O349" s="206"/>
      <c r="P349" s="207">
        <f>SUM(P350:P373)</f>
        <v>0</v>
      </c>
      <c r="Q349" s="206"/>
      <c r="R349" s="207">
        <f>SUM(R350:R373)</f>
        <v>0.95442494000000011</v>
      </c>
      <c r="S349" s="206"/>
      <c r="T349" s="208">
        <f>SUM(T350:T373)</f>
        <v>0</v>
      </c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R349" s="209" t="s">
        <v>84</v>
      </c>
      <c r="AT349" s="210" t="s">
        <v>73</v>
      </c>
      <c r="AU349" s="210" t="s">
        <v>82</v>
      </c>
      <c r="AY349" s="209" t="s">
        <v>165</v>
      </c>
      <c r="BK349" s="211">
        <f>SUM(BK350:BK373)</f>
        <v>0</v>
      </c>
    </row>
    <row r="350" s="2" customFormat="1" ht="21.75" customHeight="1">
      <c r="A350" s="40"/>
      <c r="B350" s="41"/>
      <c r="C350" s="214" t="s">
        <v>590</v>
      </c>
      <c r="D350" s="214" t="s">
        <v>167</v>
      </c>
      <c r="E350" s="215" t="s">
        <v>591</v>
      </c>
      <c r="F350" s="216" t="s">
        <v>592</v>
      </c>
      <c r="G350" s="217" t="s">
        <v>170</v>
      </c>
      <c r="H350" s="218">
        <v>8.9800000000000004</v>
      </c>
      <c r="I350" s="219"/>
      <c r="J350" s="220">
        <f>ROUND(I350*H350,2)</f>
        <v>0</v>
      </c>
      <c r="K350" s="216" t="s">
        <v>171</v>
      </c>
      <c r="L350" s="46"/>
      <c r="M350" s="221" t="s">
        <v>19</v>
      </c>
      <c r="N350" s="222" t="s">
        <v>45</v>
      </c>
      <c r="O350" s="86"/>
      <c r="P350" s="223">
        <f>O350*H350</f>
        <v>0</v>
      </c>
      <c r="Q350" s="223">
        <v>0</v>
      </c>
      <c r="R350" s="223">
        <f>Q350*H350</f>
        <v>0</v>
      </c>
      <c r="S350" s="223">
        <v>0</v>
      </c>
      <c r="T350" s="224">
        <f>S350*H350</f>
        <v>0</v>
      </c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R350" s="225" t="s">
        <v>261</v>
      </c>
      <c r="AT350" s="225" t="s">
        <v>167</v>
      </c>
      <c r="AU350" s="225" t="s">
        <v>84</v>
      </c>
      <c r="AY350" s="19" t="s">
        <v>165</v>
      </c>
      <c r="BE350" s="226">
        <f>IF(N350="základní",J350,0)</f>
        <v>0</v>
      </c>
      <c r="BF350" s="226">
        <f>IF(N350="snížená",J350,0)</f>
        <v>0</v>
      </c>
      <c r="BG350" s="226">
        <f>IF(N350="zákl. přenesená",J350,0)</f>
        <v>0</v>
      </c>
      <c r="BH350" s="226">
        <f>IF(N350="sníž. přenesená",J350,0)</f>
        <v>0</v>
      </c>
      <c r="BI350" s="226">
        <f>IF(N350="nulová",J350,0)</f>
        <v>0</v>
      </c>
      <c r="BJ350" s="19" t="s">
        <v>82</v>
      </c>
      <c r="BK350" s="226">
        <f>ROUND(I350*H350,2)</f>
        <v>0</v>
      </c>
      <c r="BL350" s="19" t="s">
        <v>261</v>
      </c>
      <c r="BM350" s="225" t="s">
        <v>593</v>
      </c>
    </row>
    <row r="351" s="2" customFormat="1">
      <c r="A351" s="40"/>
      <c r="B351" s="41"/>
      <c r="C351" s="42"/>
      <c r="D351" s="227" t="s">
        <v>174</v>
      </c>
      <c r="E351" s="42"/>
      <c r="F351" s="228" t="s">
        <v>594</v>
      </c>
      <c r="G351" s="42"/>
      <c r="H351" s="42"/>
      <c r="I351" s="229"/>
      <c r="J351" s="42"/>
      <c r="K351" s="42"/>
      <c r="L351" s="46"/>
      <c r="M351" s="230"/>
      <c r="N351" s="231"/>
      <c r="O351" s="86"/>
      <c r="P351" s="86"/>
      <c r="Q351" s="86"/>
      <c r="R351" s="86"/>
      <c r="S351" s="86"/>
      <c r="T351" s="87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T351" s="19" t="s">
        <v>174</v>
      </c>
      <c r="AU351" s="19" t="s">
        <v>84</v>
      </c>
    </row>
    <row r="352" s="13" customFormat="1">
      <c r="A352" s="13"/>
      <c r="B352" s="232"/>
      <c r="C352" s="233"/>
      <c r="D352" s="234" t="s">
        <v>176</v>
      </c>
      <c r="E352" s="235" t="s">
        <v>19</v>
      </c>
      <c r="F352" s="236" t="s">
        <v>595</v>
      </c>
      <c r="G352" s="233"/>
      <c r="H352" s="237">
        <v>8.9800000000000004</v>
      </c>
      <c r="I352" s="238"/>
      <c r="J352" s="233"/>
      <c r="K352" s="233"/>
      <c r="L352" s="239"/>
      <c r="M352" s="240"/>
      <c r="N352" s="241"/>
      <c r="O352" s="241"/>
      <c r="P352" s="241"/>
      <c r="Q352" s="241"/>
      <c r="R352" s="241"/>
      <c r="S352" s="241"/>
      <c r="T352" s="242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43" t="s">
        <v>176</v>
      </c>
      <c r="AU352" s="243" t="s">
        <v>84</v>
      </c>
      <c r="AV352" s="13" t="s">
        <v>84</v>
      </c>
      <c r="AW352" s="13" t="s">
        <v>35</v>
      </c>
      <c r="AX352" s="13" t="s">
        <v>82</v>
      </c>
      <c r="AY352" s="243" t="s">
        <v>165</v>
      </c>
    </row>
    <row r="353" s="2" customFormat="1" ht="24.15" customHeight="1">
      <c r="A353" s="40"/>
      <c r="B353" s="41"/>
      <c r="C353" s="255" t="s">
        <v>596</v>
      </c>
      <c r="D353" s="255" t="s">
        <v>255</v>
      </c>
      <c r="E353" s="256" t="s">
        <v>597</v>
      </c>
      <c r="F353" s="257" t="s">
        <v>598</v>
      </c>
      <c r="G353" s="258" t="s">
        <v>170</v>
      </c>
      <c r="H353" s="259">
        <v>10.465999999999999</v>
      </c>
      <c r="I353" s="260"/>
      <c r="J353" s="261">
        <f>ROUND(I353*H353,2)</f>
        <v>0</v>
      </c>
      <c r="K353" s="257" t="s">
        <v>171</v>
      </c>
      <c r="L353" s="262"/>
      <c r="M353" s="263" t="s">
        <v>19</v>
      </c>
      <c r="N353" s="264" t="s">
        <v>45</v>
      </c>
      <c r="O353" s="86"/>
      <c r="P353" s="223">
        <f>O353*H353</f>
        <v>0</v>
      </c>
      <c r="Q353" s="223">
        <v>0.0040000000000000001</v>
      </c>
      <c r="R353" s="223">
        <f>Q353*H353</f>
        <v>0.041863999999999998</v>
      </c>
      <c r="S353" s="223">
        <v>0</v>
      </c>
      <c r="T353" s="224">
        <f>S353*H353</f>
        <v>0</v>
      </c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R353" s="225" t="s">
        <v>355</v>
      </c>
      <c r="AT353" s="225" t="s">
        <v>255</v>
      </c>
      <c r="AU353" s="225" t="s">
        <v>84</v>
      </c>
      <c r="AY353" s="19" t="s">
        <v>165</v>
      </c>
      <c r="BE353" s="226">
        <f>IF(N353="základní",J353,0)</f>
        <v>0</v>
      </c>
      <c r="BF353" s="226">
        <f>IF(N353="snížená",J353,0)</f>
        <v>0</v>
      </c>
      <c r="BG353" s="226">
        <f>IF(N353="zákl. přenesená",J353,0)</f>
        <v>0</v>
      </c>
      <c r="BH353" s="226">
        <f>IF(N353="sníž. přenesená",J353,0)</f>
        <v>0</v>
      </c>
      <c r="BI353" s="226">
        <f>IF(N353="nulová",J353,0)</f>
        <v>0</v>
      </c>
      <c r="BJ353" s="19" t="s">
        <v>82</v>
      </c>
      <c r="BK353" s="226">
        <f>ROUND(I353*H353,2)</f>
        <v>0</v>
      </c>
      <c r="BL353" s="19" t="s">
        <v>261</v>
      </c>
      <c r="BM353" s="225" t="s">
        <v>599</v>
      </c>
    </row>
    <row r="354" s="13" customFormat="1">
      <c r="A354" s="13"/>
      <c r="B354" s="232"/>
      <c r="C354" s="233"/>
      <c r="D354" s="234" t="s">
        <v>176</v>
      </c>
      <c r="E354" s="233"/>
      <c r="F354" s="236" t="s">
        <v>600</v>
      </c>
      <c r="G354" s="233"/>
      <c r="H354" s="237">
        <v>10.465999999999999</v>
      </c>
      <c r="I354" s="238"/>
      <c r="J354" s="233"/>
      <c r="K354" s="233"/>
      <c r="L354" s="239"/>
      <c r="M354" s="240"/>
      <c r="N354" s="241"/>
      <c r="O354" s="241"/>
      <c r="P354" s="241"/>
      <c r="Q354" s="241"/>
      <c r="R354" s="241"/>
      <c r="S354" s="241"/>
      <c r="T354" s="242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43" t="s">
        <v>176</v>
      </c>
      <c r="AU354" s="243" t="s">
        <v>84</v>
      </c>
      <c r="AV354" s="13" t="s">
        <v>84</v>
      </c>
      <c r="AW354" s="13" t="s">
        <v>4</v>
      </c>
      <c r="AX354" s="13" t="s">
        <v>82</v>
      </c>
      <c r="AY354" s="243" t="s">
        <v>165</v>
      </c>
    </row>
    <row r="355" s="2" customFormat="1" ht="37.8" customHeight="1">
      <c r="A355" s="40"/>
      <c r="B355" s="41"/>
      <c r="C355" s="214" t="s">
        <v>601</v>
      </c>
      <c r="D355" s="214" t="s">
        <v>167</v>
      </c>
      <c r="E355" s="215" t="s">
        <v>602</v>
      </c>
      <c r="F355" s="216" t="s">
        <v>603</v>
      </c>
      <c r="G355" s="217" t="s">
        <v>170</v>
      </c>
      <c r="H355" s="218">
        <v>81.772000000000006</v>
      </c>
      <c r="I355" s="219"/>
      <c r="J355" s="220">
        <f>ROUND(I355*H355,2)</f>
        <v>0</v>
      </c>
      <c r="K355" s="216" t="s">
        <v>19</v>
      </c>
      <c r="L355" s="46"/>
      <c r="M355" s="221" t="s">
        <v>19</v>
      </c>
      <c r="N355" s="222" t="s">
        <v>45</v>
      </c>
      <c r="O355" s="86"/>
      <c r="P355" s="223">
        <f>O355*H355</f>
        <v>0</v>
      </c>
      <c r="Q355" s="223">
        <v>0.00013999999999999999</v>
      </c>
      <c r="R355" s="223">
        <f>Q355*H355</f>
        <v>0.011448079999999999</v>
      </c>
      <c r="S355" s="223">
        <v>0</v>
      </c>
      <c r="T355" s="224">
        <f>S355*H355</f>
        <v>0</v>
      </c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R355" s="225" t="s">
        <v>261</v>
      </c>
      <c r="AT355" s="225" t="s">
        <v>167</v>
      </c>
      <c r="AU355" s="225" t="s">
        <v>84</v>
      </c>
      <c r="AY355" s="19" t="s">
        <v>165</v>
      </c>
      <c r="BE355" s="226">
        <f>IF(N355="základní",J355,0)</f>
        <v>0</v>
      </c>
      <c r="BF355" s="226">
        <f>IF(N355="snížená",J355,0)</f>
        <v>0</v>
      </c>
      <c r="BG355" s="226">
        <f>IF(N355="zákl. přenesená",J355,0)</f>
        <v>0</v>
      </c>
      <c r="BH355" s="226">
        <f>IF(N355="sníž. přenesená",J355,0)</f>
        <v>0</v>
      </c>
      <c r="BI355" s="226">
        <f>IF(N355="nulová",J355,0)</f>
        <v>0</v>
      </c>
      <c r="BJ355" s="19" t="s">
        <v>82</v>
      </c>
      <c r="BK355" s="226">
        <f>ROUND(I355*H355,2)</f>
        <v>0</v>
      </c>
      <c r="BL355" s="19" t="s">
        <v>261</v>
      </c>
      <c r="BM355" s="225" t="s">
        <v>604</v>
      </c>
    </row>
    <row r="356" s="13" customFormat="1">
      <c r="A356" s="13"/>
      <c r="B356" s="232"/>
      <c r="C356" s="233"/>
      <c r="D356" s="234" t="s">
        <v>176</v>
      </c>
      <c r="E356" s="235" t="s">
        <v>19</v>
      </c>
      <c r="F356" s="236" t="s">
        <v>605</v>
      </c>
      <c r="G356" s="233"/>
      <c r="H356" s="237">
        <v>65.853999999999999</v>
      </c>
      <c r="I356" s="238"/>
      <c r="J356" s="233"/>
      <c r="K356" s="233"/>
      <c r="L356" s="239"/>
      <c r="M356" s="240"/>
      <c r="N356" s="241"/>
      <c r="O356" s="241"/>
      <c r="P356" s="241"/>
      <c r="Q356" s="241"/>
      <c r="R356" s="241"/>
      <c r="S356" s="241"/>
      <c r="T356" s="242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43" t="s">
        <v>176</v>
      </c>
      <c r="AU356" s="243" t="s">
        <v>84</v>
      </c>
      <c r="AV356" s="13" t="s">
        <v>84</v>
      </c>
      <c r="AW356" s="13" t="s">
        <v>35</v>
      </c>
      <c r="AX356" s="13" t="s">
        <v>74</v>
      </c>
      <c r="AY356" s="243" t="s">
        <v>165</v>
      </c>
    </row>
    <row r="357" s="13" customFormat="1">
      <c r="A357" s="13"/>
      <c r="B357" s="232"/>
      <c r="C357" s="233"/>
      <c r="D357" s="234" t="s">
        <v>176</v>
      </c>
      <c r="E357" s="235" t="s">
        <v>19</v>
      </c>
      <c r="F357" s="236" t="s">
        <v>595</v>
      </c>
      <c r="G357" s="233"/>
      <c r="H357" s="237">
        <v>8.9800000000000004</v>
      </c>
      <c r="I357" s="238"/>
      <c r="J357" s="233"/>
      <c r="K357" s="233"/>
      <c r="L357" s="239"/>
      <c r="M357" s="240"/>
      <c r="N357" s="241"/>
      <c r="O357" s="241"/>
      <c r="P357" s="241"/>
      <c r="Q357" s="241"/>
      <c r="R357" s="241"/>
      <c r="S357" s="241"/>
      <c r="T357" s="242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43" t="s">
        <v>176</v>
      </c>
      <c r="AU357" s="243" t="s">
        <v>84</v>
      </c>
      <c r="AV357" s="13" t="s">
        <v>84</v>
      </c>
      <c r="AW357" s="13" t="s">
        <v>35</v>
      </c>
      <c r="AX357" s="13" t="s">
        <v>74</v>
      </c>
      <c r="AY357" s="243" t="s">
        <v>165</v>
      </c>
    </row>
    <row r="358" s="13" customFormat="1">
      <c r="A358" s="13"/>
      <c r="B358" s="232"/>
      <c r="C358" s="233"/>
      <c r="D358" s="234" t="s">
        <v>176</v>
      </c>
      <c r="E358" s="235" t="s">
        <v>19</v>
      </c>
      <c r="F358" s="236" t="s">
        <v>606</v>
      </c>
      <c r="G358" s="233"/>
      <c r="H358" s="237">
        <v>0.41099999999999998</v>
      </c>
      <c r="I358" s="238"/>
      <c r="J358" s="233"/>
      <c r="K358" s="233"/>
      <c r="L358" s="239"/>
      <c r="M358" s="240"/>
      <c r="N358" s="241"/>
      <c r="O358" s="241"/>
      <c r="P358" s="241"/>
      <c r="Q358" s="241"/>
      <c r="R358" s="241"/>
      <c r="S358" s="241"/>
      <c r="T358" s="242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43" t="s">
        <v>176</v>
      </c>
      <c r="AU358" s="243" t="s">
        <v>84</v>
      </c>
      <c r="AV358" s="13" t="s">
        <v>84</v>
      </c>
      <c r="AW358" s="13" t="s">
        <v>35</v>
      </c>
      <c r="AX358" s="13" t="s">
        <v>74</v>
      </c>
      <c r="AY358" s="243" t="s">
        <v>165</v>
      </c>
    </row>
    <row r="359" s="13" customFormat="1">
      <c r="A359" s="13"/>
      <c r="B359" s="232"/>
      <c r="C359" s="233"/>
      <c r="D359" s="234" t="s">
        <v>176</v>
      </c>
      <c r="E359" s="235" t="s">
        <v>19</v>
      </c>
      <c r="F359" s="236" t="s">
        <v>607</v>
      </c>
      <c r="G359" s="233"/>
      <c r="H359" s="237">
        <v>6.5270000000000001</v>
      </c>
      <c r="I359" s="238"/>
      <c r="J359" s="233"/>
      <c r="K359" s="233"/>
      <c r="L359" s="239"/>
      <c r="M359" s="240"/>
      <c r="N359" s="241"/>
      <c r="O359" s="241"/>
      <c r="P359" s="241"/>
      <c r="Q359" s="241"/>
      <c r="R359" s="241"/>
      <c r="S359" s="241"/>
      <c r="T359" s="242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43" t="s">
        <v>176</v>
      </c>
      <c r="AU359" s="243" t="s">
        <v>84</v>
      </c>
      <c r="AV359" s="13" t="s">
        <v>84</v>
      </c>
      <c r="AW359" s="13" t="s">
        <v>35</v>
      </c>
      <c r="AX359" s="13" t="s">
        <v>74</v>
      </c>
      <c r="AY359" s="243" t="s">
        <v>165</v>
      </c>
    </row>
    <row r="360" s="14" customFormat="1">
      <c r="A360" s="14"/>
      <c r="B360" s="244"/>
      <c r="C360" s="245"/>
      <c r="D360" s="234" t="s">
        <v>176</v>
      </c>
      <c r="E360" s="246" t="s">
        <v>19</v>
      </c>
      <c r="F360" s="247" t="s">
        <v>218</v>
      </c>
      <c r="G360" s="245"/>
      <c r="H360" s="248">
        <v>81.772000000000006</v>
      </c>
      <c r="I360" s="249"/>
      <c r="J360" s="245"/>
      <c r="K360" s="245"/>
      <c r="L360" s="250"/>
      <c r="M360" s="251"/>
      <c r="N360" s="252"/>
      <c r="O360" s="252"/>
      <c r="P360" s="252"/>
      <c r="Q360" s="252"/>
      <c r="R360" s="252"/>
      <c r="S360" s="252"/>
      <c r="T360" s="253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54" t="s">
        <v>176</v>
      </c>
      <c r="AU360" s="254" t="s">
        <v>84</v>
      </c>
      <c r="AV360" s="14" t="s">
        <v>172</v>
      </c>
      <c r="AW360" s="14" t="s">
        <v>35</v>
      </c>
      <c r="AX360" s="14" t="s">
        <v>82</v>
      </c>
      <c r="AY360" s="254" t="s">
        <v>165</v>
      </c>
    </row>
    <row r="361" s="2" customFormat="1" ht="24.15" customHeight="1">
      <c r="A361" s="40"/>
      <c r="B361" s="41"/>
      <c r="C361" s="255" t="s">
        <v>608</v>
      </c>
      <c r="D361" s="255" t="s">
        <v>255</v>
      </c>
      <c r="E361" s="256" t="s">
        <v>609</v>
      </c>
      <c r="F361" s="257" t="s">
        <v>610</v>
      </c>
      <c r="G361" s="258" t="s">
        <v>170</v>
      </c>
      <c r="H361" s="259">
        <v>95.305000000000007</v>
      </c>
      <c r="I361" s="260"/>
      <c r="J361" s="261">
        <f>ROUND(I361*H361,2)</f>
        <v>0</v>
      </c>
      <c r="K361" s="257" t="s">
        <v>19</v>
      </c>
      <c r="L361" s="262"/>
      <c r="M361" s="263" t="s">
        <v>19</v>
      </c>
      <c r="N361" s="264" t="s">
        <v>45</v>
      </c>
      <c r="O361" s="86"/>
      <c r="P361" s="223">
        <f>O361*H361</f>
        <v>0</v>
      </c>
      <c r="Q361" s="223">
        <v>0.0033999999999999998</v>
      </c>
      <c r="R361" s="223">
        <f>Q361*H361</f>
        <v>0.32403700000000002</v>
      </c>
      <c r="S361" s="223">
        <v>0</v>
      </c>
      <c r="T361" s="224">
        <f>S361*H361</f>
        <v>0</v>
      </c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R361" s="225" t="s">
        <v>355</v>
      </c>
      <c r="AT361" s="225" t="s">
        <v>255</v>
      </c>
      <c r="AU361" s="225" t="s">
        <v>84</v>
      </c>
      <c r="AY361" s="19" t="s">
        <v>165</v>
      </c>
      <c r="BE361" s="226">
        <f>IF(N361="základní",J361,0)</f>
        <v>0</v>
      </c>
      <c r="BF361" s="226">
        <f>IF(N361="snížená",J361,0)</f>
        <v>0</v>
      </c>
      <c r="BG361" s="226">
        <f>IF(N361="zákl. přenesená",J361,0)</f>
        <v>0</v>
      </c>
      <c r="BH361" s="226">
        <f>IF(N361="sníž. přenesená",J361,0)</f>
        <v>0</v>
      </c>
      <c r="BI361" s="226">
        <f>IF(N361="nulová",J361,0)</f>
        <v>0</v>
      </c>
      <c r="BJ361" s="19" t="s">
        <v>82</v>
      </c>
      <c r="BK361" s="226">
        <f>ROUND(I361*H361,2)</f>
        <v>0</v>
      </c>
      <c r="BL361" s="19" t="s">
        <v>261</v>
      </c>
      <c r="BM361" s="225" t="s">
        <v>611</v>
      </c>
    </row>
    <row r="362" s="13" customFormat="1">
      <c r="A362" s="13"/>
      <c r="B362" s="232"/>
      <c r="C362" s="233"/>
      <c r="D362" s="234" t="s">
        <v>176</v>
      </c>
      <c r="E362" s="233"/>
      <c r="F362" s="236" t="s">
        <v>612</v>
      </c>
      <c r="G362" s="233"/>
      <c r="H362" s="237">
        <v>95.305000000000007</v>
      </c>
      <c r="I362" s="238"/>
      <c r="J362" s="233"/>
      <c r="K362" s="233"/>
      <c r="L362" s="239"/>
      <c r="M362" s="240"/>
      <c r="N362" s="241"/>
      <c r="O362" s="241"/>
      <c r="P362" s="241"/>
      <c r="Q362" s="241"/>
      <c r="R362" s="241"/>
      <c r="S362" s="241"/>
      <c r="T362" s="242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43" t="s">
        <v>176</v>
      </c>
      <c r="AU362" s="243" t="s">
        <v>84</v>
      </c>
      <c r="AV362" s="13" t="s">
        <v>84</v>
      </c>
      <c r="AW362" s="13" t="s">
        <v>4</v>
      </c>
      <c r="AX362" s="13" t="s">
        <v>82</v>
      </c>
      <c r="AY362" s="243" t="s">
        <v>165</v>
      </c>
    </row>
    <row r="363" s="2" customFormat="1" ht="16.5" customHeight="1">
      <c r="A363" s="40"/>
      <c r="B363" s="41"/>
      <c r="C363" s="214" t="s">
        <v>613</v>
      </c>
      <c r="D363" s="214" t="s">
        <v>167</v>
      </c>
      <c r="E363" s="215" t="s">
        <v>614</v>
      </c>
      <c r="F363" s="216" t="s">
        <v>615</v>
      </c>
      <c r="G363" s="217" t="s">
        <v>170</v>
      </c>
      <c r="H363" s="218">
        <v>81.772000000000006</v>
      </c>
      <c r="I363" s="219"/>
      <c r="J363" s="220">
        <f>ROUND(I363*H363,2)</f>
        <v>0</v>
      </c>
      <c r="K363" s="216" t="s">
        <v>171</v>
      </c>
      <c r="L363" s="46"/>
      <c r="M363" s="221" t="s">
        <v>19</v>
      </c>
      <c r="N363" s="222" t="s">
        <v>45</v>
      </c>
      <c r="O363" s="86"/>
      <c r="P363" s="223">
        <f>O363*H363</f>
        <v>0</v>
      </c>
      <c r="Q363" s="223">
        <v>0.00088000000000000003</v>
      </c>
      <c r="R363" s="223">
        <f>Q363*H363</f>
        <v>0.071959360000000014</v>
      </c>
      <c r="S363" s="223">
        <v>0</v>
      </c>
      <c r="T363" s="224">
        <f>S363*H363</f>
        <v>0</v>
      </c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R363" s="225" t="s">
        <v>261</v>
      </c>
      <c r="AT363" s="225" t="s">
        <v>167</v>
      </c>
      <c r="AU363" s="225" t="s">
        <v>84</v>
      </c>
      <c r="AY363" s="19" t="s">
        <v>165</v>
      </c>
      <c r="BE363" s="226">
        <f>IF(N363="základní",J363,0)</f>
        <v>0</v>
      </c>
      <c r="BF363" s="226">
        <f>IF(N363="snížená",J363,0)</f>
        <v>0</v>
      </c>
      <c r="BG363" s="226">
        <f>IF(N363="zákl. přenesená",J363,0)</f>
        <v>0</v>
      </c>
      <c r="BH363" s="226">
        <f>IF(N363="sníž. přenesená",J363,0)</f>
        <v>0</v>
      </c>
      <c r="BI363" s="226">
        <f>IF(N363="nulová",J363,0)</f>
        <v>0</v>
      </c>
      <c r="BJ363" s="19" t="s">
        <v>82</v>
      </c>
      <c r="BK363" s="226">
        <f>ROUND(I363*H363,2)</f>
        <v>0</v>
      </c>
      <c r="BL363" s="19" t="s">
        <v>261</v>
      </c>
      <c r="BM363" s="225" t="s">
        <v>616</v>
      </c>
    </row>
    <row r="364" s="2" customFormat="1">
      <c r="A364" s="40"/>
      <c r="B364" s="41"/>
      <c r="C364" s="42"/>
      <c r="D364" s="227" t="s">
        <v>174</v>
      </c>
      <c r="E364" s="42"/>
      <c r="F364" s="228" t="s">
        <v>617</v>
      </c>
      <c r="G364" s="42"/>
      <c r="H364" s="42"/>
      <c r="I364" s="229"/>
      <c r="J364" s="42"/>
      <c r="K364" s="42"/>
      <c r="L364" s="46"/>
      <c r="M364" s="230"/>
      <c r="N364" s="231"/>
      <c r="O364" s="86"/>
      <c r="P364" s="86"/>
      <c r="Q364" s="86"/>
      <c r="R364" s="86"/>
      <c r="S364" s="86"/>
      <c r="T364" s="87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T364" s="19" t="s">
        <v>174</v>
      </c>
      <c r="AU364" s="19" t="s">
        <v>84</v>
      </c>
    </row>
    <row r="365" s="13" customFormat="1">
      <c r="A365" s="13"/>
      <c r="B365" s="232"/>
      <c r="C365" s="233"/>
      <c r="D365" s="234" t="s">
        <v>176</v>
      </c>
      <c r="E365" s="235" t="s">
        <v>19</v>
      </c>
      <c r="F365" s="236" t="s">
        <v>605</v>
      </c>
      <c r="G365" s="233"/>
      <c r="H365" s="237">
        <v>65.853999999999999</v>
      </c>
      <c r="I365" s="238"/>
      <c r="J365" s="233"/>
      <c r="K365" s="233"/>
      <c r="L365" s="239"/>
      <c r="M365" s="240"/>
      <c r="N365" s="241"/>
      <c r="O365" s="241"/>
      <c r="P365" s="241"/>
      <c r="Q365" s="241"/>
      <c r="R365" s="241"/>
      <c r="S365" s="241"/>
      <c r="T365" s="242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43" t="s">
        <v>176</v>
      </c>
      <c r="AU365" s="243" t="s">
        <v>84</v>
      </c>
      <c r="AV365" s="13" t="s">
        <v>84</v>
      </c>
      <c r="AW365" s="13" t="s">
        <v>35</v>
      </c>
      <c r="AX365" s="13" t="s">
        <v>74</v>
      </c>
      <c r="AY365" s="243" t="s">
        <v>165</v>
      </c>
    </row>
    <row r="366" s="13" customFormat="1">
      <c r="A366" s="13"/>
      <c r="B366" s="232"/>
      <c r="C366" s="233"/>
      <c r="D366" s="234" t="s">
        <v>176</v>
      </c>
      <c r="E366" s="235" t="s">
        <v>19</v>
      </c>
      <c r="F366" s="236" t="s">
        <v>595</v>
      </c>
      <c r="G366" s="233"/>
      <c r="H366" s="237">
        <v>8.9800000000000004</v>
      </c>
      <c r="I366" s="238"/>
      <c r="J366" s="233"/>
      <c r="K366" s="233"/>
      <c r="L366" s="239"/>
      <c r="M366" s="240"/>
      <c r="N366" s="241"/>
      <c r="O366" s="241"/>
      <c r="P366" s="241"/>
      <c r="Q366" s="241"/>
      <c r="R366" s="241"/>
      <c r="S366" s="241"/>
      <c r="T366" s="242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43" t="s">
        <v>176</v>
      </c>
      <c r="AU366" s="243" t="s">
        <v>84</v>
      </c>
      <c r="AV366" s="13" t="s">
        <v>84</v>
      </c>
      <c r="AW366" s="13" t="s">
        <v>35</v>
      </c>
      <c r="AX366" s="13" t="s">
        <v>74</v>
      </c>
      <c r="AY366" s="243" t="s">
        <v>165</v>
      </c>
    </row>
    <row r="367" s="13" customFormat="1">
      <c r="A367" s="13"/>
      <c r="B367" s="232"/>
      <c r="C367" s="233"/>
      <c r="D367" s="234" t="s">
        <v>176</v>
      </c>
      <c r="E367" s="235" t="s">
        <v>19</v>
      </c>
      <c r="F367" s="236" t="s">
        <v>606</v>
      </c>
      <c r="G367" s="233"/>
      <c r="H367" s="237">
        <v>0.41099999999999998</v>
      </c>
      <c r="I367" s="238"/>
      <c r="J367" s="233"/>
      <c r="K367" s="233"/>
      <c r="L367" s="239"/>
      <c r="M367" s="240"/>
      <c r="N367" s="241"/>
      <c r="O367" s="241"/>
      <c r="P367" s="241"/>
      <c r="Q367" s="241"/>
      <c r="R367" s="241"/>
      <c r="S367" s="241"/>
      <c r="T367" s="242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3" t="s">
        <v>176</v>
      </c>
      <c r="AU367" s="243" t="s">
        <v>84</v>
      </c>
      <c r="AV367" s="13" t="s">
        <v>84</v>
      </c>
      <c r="AW367" s="13" t="s">
        <v>35</v>
      </c>
      <c r="AX367" s="13" t="s">
        <v>74</v>
      </c>
      <c r="AY367" s="243" t="s">
        <v>165</v>
      </c>
    </row>
    <row r="368" s="13" customFormat="1">
      <c r="A368" s="13"/>
      <c r="B368" s="232"/>
      <c r="C368" s="233"/>
      <c r="D368" s="234" t="s">
        <v>176</v>
      </c>
      <c r="E368" s="235" t="s">
        <v>19</v>
      </c>
      <c r="F368" s="236" t="s">
        <v>607</v>
      </c>
      <c r="G368" s="233"/>
      <c r="H368" s="237">
        <v>6.5270000000000001</v>
      </c>
      <c r="I368" s="238"/>
      <c r="J368" s="233"/>
      <c r="K368" s="233"/>
      <c r="L368" s="239"/>
      <c r="M368" s="240"/>
      <c r="N368" s="241"/>
      <c r="O368" s="241"/>
      <c r="P368" s="241"/>
      <c r="Q368" s="241"/>
      <c r="R368" s="241"/>
      <c r="S368" s="241"/>
      <c r="T368" s="242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43" t="s">
        <v>176</v>
      </c>
      <c r="AU368" s="243" t="s">
        <v>84</v>
      </c>
      <c r="AV368" s="13" t="s">
        <v>84</v>
      </c>
      <c r="AW368" s="13" t="s">
        <v>35</v>
      </c>
      <c r="AX368" s="13" t="s">
        <v>74</v>
      </c>
      <c r="AY368" s="243" t="s">
        <v>165</v>
      </c>
    </row>
    <row r="369" s="14" customFormat="1">
      <c r="A369" s="14"/>
      <c r="B369" s="244"/>
      <c r="C369" s="245"/>
      <c r="D369" s="234" t="s">
        <v>176</v>
      </c>
      <c r="E369" s="246" t="s">
        <v>19</v>
      </c>
      <c r="F369" s="247" t="s">
        <v>218</v>
      </c>
      <c r="G369" s="245"/>
      <c r="H369" s="248">
        <v>81.772000000000006</v>
      </c>
      <c r="I369" s="249"/>
      <c r="J369" s="245"/>
      <c r="K369" s="245"/>
      <c r="L369" s="250"/>
      <c r="M369" s="251"/>
      <c r="N369" s="252"/>
      <c r="O369" s="252"/>
      <c r="P369" s="252"/>
      <c r="Q369" s="252"/>
      <c r="R369" s="252"/>
      <c r="S369" s="252"/>
      <c r="T369" s="253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54" t="s">
        <v>176</v>
      </c>
      <c r="AU369" s="254" t="s">
        <v>84</v>
      </c>
      <c r="AV369" s="14" t="s">
        <v>172</v>
      </c>
      <c r="AW369" s="14" t="s">
        <v>35</v>
      </c>
      <c r="AX369" s="14" t="s">
        <v>82</v>
      </c>
      <c r="AY369" s="254" t="s">
        <v>165</v>
      </c>
    </row>
    <row r="370" s="2" customFormat="1" ht="24.15" customHeight="1">
      <c r="A370" s="40"/>
      <c r="B370" s="41"/>
      <c r="C370" s="255" t="s">
        <v>618</v>
      </c>
      <c r="D370" s="255" t="s">
        <v>255</v>
      </c>
      <c r="E370" s="256" t="s">
        <v>619</v>
      </c>
      <c r="F370" s="257" t="s">
        <v>620</v>
      </c>
      <c r="G370" s="258" t="s">
        <v>170</v>
      </c>
      <c r="H370" s="259">
        <v>95.305000000000007</v>
      </c>
      <c r="I370" s="260"/>
      <c r="J370" s="261">
        <f>ROUND(I370*H370,2)</f>
        <v>0</v>
      </c>
      <c r="K370" s="257" t="s">
        <v>19</v>
      </c>
      <c r="L370" s="262"/>
      <c r="M370" s="263" t="s">
        <v>19</v>
      </c>
      <c r="N370" s="264" t="s">
        <v>45</v>
      </c>
      <c r="O370" s="86"/>
      <c r="P370" s="223">
        <f>O370*H370</f>
        <v>0</v>
      </c>
      <c r="Q370" s="223">
        <v>0.0053</v>
      </c>
      <c r="R370" s="223">
        <f>Q370*H370</f>
        <v>0.50511650000000008</v>
      </c>
      <c r="S370" s="223">
        <v>0</v>
      </c>
      <c r="T370" s="224">
        <f>S370*H370</f>
        <v>0</v>
      </c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R370" s="225" t="s">
        <v>355</v>
      </c>
      <c r="AT370" s="225" t="s">
        <v>255</v>
      </c>
      <c r="AU370" s="225" t="s">
        <v>84</v>
      </c>
      <c r="AY370" s="19" t="s">
        <v>165</v>
      </c>
      <c r="BE370" s="226">
        <f>IF(N370="základní",J370,0)</f>
        <v>0</v>
      </c>
      <c r="BF370" s="226">
        <f>IF(N370="snížená",J370,0)</f>
        <v>0</v>
      </c>
      <c r="BG370" s="226">
        <f>IF(N370="zákl. přenesená",J370,0)</f>
        <v>0</v>
      </c>
      <c r="BH370" s="226">
        <f>IF(N370="sníž. přenesená",J370,0)</f>
        <v>0</v>
      </c>
      <c r="BI370" s="226">
        <f>IF(N370="nulová",J370,0)</f>
        <v>0</v>
      </c>
      <c r="BJ370" s="19" t="s">
        <v>82</v>
      </c>
      <c r="BK370" s="226">
        <f>ROUND(I370*H370,2)</f>
        <v>0</v>
      </c>
      <c r="BL370" s="19" t="s">
        <v>261</v>
      </c>
      <c r="BM370" s="225" t="s">
        <v>621</v>
      </c>
    </row>
    <row r="371" s="13" customFormat="1">
      <c r="A371" s="13"/>
      <c r="B371" s="232"/>
      <c r="C371" s="233"/>
      <c r="D371" s="234" t="s">
        <v>176</v>
      </c>
      <c r="E371" s="233"/>
      <c r="F371" s="236" t="s">
        <v>612</v>
      </c>
      <c r="G371" s="233"/>
      <c r="H371" s="237">
        <v>95.305000000000007</v>
      </c>
      <c r="I371" s="238"/>
      <c r="J371" s="233"/>
      <c r="K371" s="233"/>
      <c r="L371" s="239"/>
      <c r="M371" s="240"/>
      <c r="N371" s="241"/>
      <c r="O371" s="241"/>
      <c r="P371" s="241"/>
      <c r="Q371" s="241"/>
      <c r="R371" s="241"/>
      <c r="S371" s="241"/>
      <c r="T371" s="242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43" t="s">
        <v>176</v>
      </c>
      <c r="AU371" s="243" t="s">
        <v>84</v>
      </c>
      <c r="AV371" s="13" t="s">
        <v>84</v>
      </c>
      <c r="AW371" s="13" t="s">
        <v>4</v>
      </c>
      <c r="AX371" s="13" t="s">
        <v>82</v>
      </c>
      <c r="AY371" s="243" t="s">
        <v>165</v>
      </c>
    </row>
    <row r="372" s="2" customFormat="1" ht="24.15" customHeight="1">
      <c r="A372" s="40"/>
      <c r="B372" s="41"/>
      <c r="C372" s="214" t="s">
        <v>622</v>
      </c>
      <c r="D372" s="214" t="s">
        <v>167</v>
      </c>
      <c r="E372" s="215" t="s">
        <v>623</v>
      </c>
      <c r="F372" s="216" t="s">
        <v>624</v>
      </c>
      <c r="G372" s="217" t="s">
        <v>202</v>
      </c>
      <c r="H372" s="218">
        <v>0.95399999999999996</v>
      </c>
      <c r="I372" s="219"/>
      <c r="J372" s="220">
        <f>ROUND(I372*H372,2)</f>
        <v>0</v>
      </c>
      <c r="K372" s="216" t="s">
        <v>171</v>
      </c>
      <c r="L372" s="46"/>
      <c r="M372" s="221" t="s">
        <v>19</v>
      </c>
      <c r="N372" s="222" t="s">
        <v>45</v>
      </c>
      <c r="O372" s="86"/>
      <c r="P372" s="223">
        <f>O372*H372</f>
        <v>0</v>
      </c>
      <c r="Q372" s="223">
        <v>0</v>
      </c>
      <c r="R372" s="223">
        <f>Q372*H372</f>
        <v>0</v>
      </c>
      <c r="S372" s="223">
        <v>0</v>
      </c>
      <c r="T372" s="224">
        <f>S372*H372</f>
        <v>0</v>
      </c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R372" s="225" t="s">
        <v>261</v>
      </c>
      <c r="AT372" s="225" t="s">
        <v>167</v>
      </c>
      <c r="AU372" s="225" t="s">
        <v>84</v>
      </c>
      <c r="AY372" s="19" t="s">
        <v>165</v>
      </c>
      <c r="BE372" s="226">
        <f>IF(N372="základní",J372,0)</f>
        <v>0</v>
      </c>
      <c r="BF372" s="226">
        <f>IF(N372="snížená",J372,0)</f>
        <v>0</v>
      </c>
      <c r="BG372" s="226">
        <f>IF(N372="zákl. přenesená",J372,0)</f>
        <v>0</v>
      </c>
      <c r="BH372" s="226">
        <f>IF(N372="sníž. přenesená",J372,0)</f>
        <v>0</v>
      </c>
      <c r="BI372" s="226">
        <f>IF(N372="nulová",J372,0)</f>
        <v>0</v>
      </c>
      <c r="BJ372" s="19" t="s">
        <v>82</v>
      </c>
      <c r="BK372" s="226">
        <f>ROUND(I372*H372,2)</f>
        <v>0</v>
      </c>
      <c r="BL372" s="19" t="s">
        <v>261</v>
      </c>
      <c r="BM372" s="225" t="s">
        <v>625</v>
      </c>
    </row>
    <row r="373" s="2" customFormat="1">
      <c r="A373" s="40"/>
      <c r="B373" s="41"/>
      <c r="C373" s="42"/>
      <c r="D373" s="227" t="s">
        <v>174</v>
      </c>
      <c r="E373" s="42"/>
      <c r="F373" s="228" t="s">
        <v>626</v>
      </c>
      <c r="G373" s="42"/>
      <c r="H373" s="42"/>
      <c r="I373" s="229"/>
      <c r="J373" s="42"/>
      <c r="K373" s="42"/>
      <c r="L373" s="46"/>
      <c r="M373" s="230"/>
      <c r="N373" s="231"/>
      <c r="O373" s="86"/>
      <c r="P373" s="86"/>
      <c r="Q373" s="86"/>
      <c r="R373" s="86"/>
      <c r="S373" s="86"/>
      <c r="T373" s="87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T373" s="19" t="s">
        <v>174</v>
      </c>
      <c r="AU373" s="19" t="s">
        <v>84</v>
      </c>
    </row>
    <row r="374" s="12" customFormat="1" ht="22.8" customHeight="1">
      <c r="A374" s="12"/>
      <c r="B374" s="198"/>
      <c r="C374" s="199"/>
      <c r="D374" s="200" t="s">
        <v>73</v>
      </c>
      <c r="E374" s="212" t="s">
        <v>627</v>
      </c>
      <c r="F374" s="212" t="s">
        <v>628</v>
      </c>
      <c r="G374" s="199"/>
      <c r="H374" s="199"/>
      <c r="I374" s="202"/>
      <c r="J374" s="213">
        <f>BK374</f>
        <v>0</v>
      </c>
      <c r="K374" s="199"/>
      <c r="L374" s="204"/>
      <c r="M374" s="205"/>
      <c r="N374" s="206"/>
      <c r="O374" s="206"/>
      <c r="P374" s="207">
        <f>SUM(P375:P468)</f>
        <v>0</v>
      </c>
      <c r="Q374" s="206"/>
      <c r="R374" s="207">
        <f>SUM(R375:R468)</f>
        <v>10.053425750000001</v>
      </c>
      <c r="S374" s="206"/>
      <c r="T374" s="208">
        <f>SUM(T375:T468)</f>
        <v>0</v>
      </c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R374" s="209" t="s">
        <v>84</v>
      </c>
      <c r="AT374" s="210" t="s">
        <v>73</v>
      </c>
      <c r="AU374" s="210" t="s">
        <v>82</v>
      </c>
      <c r="AY374" s="209" t="s">
        <v>165</v>
      </c>
      <c r="BK374" s="211">
        <f>SUM(BK375:BK468)</f>
        <v>0</v>
      </c>
    </row>
    <row r="375" s="2" customFormat="1" ht="24.15" customHeight="1">
      <c r="A375" s="40"/>
      <c r="B375" s="41"/>
      <c r="C375" s="214" t="s">
        <v>629</v>
      </c>
      <c r="D375" s="214" t="s">
        <v>167</v>
      </c>
      <c r="E375" s="215" t="s">
        <v>630</v>
      </c>
      <c r="F375" s="216" t="s">
        <v>631</v>
      </c>
      <c r="G375" s="217" t="s">
        <v>170</v>
      </c>
      <c r="H375" s="218">
        <v>8.9800000000000004</v>
      </c>
      <c r="I375" s="219"/>
      <c r="J375" s="220">
        <f>ROUND(I375*H375,2)</f>
        <v>0</v>
      </c>
      <c r="K375" s="216" t="s">
        <v>171</v>
      </c>
      <c r="L375" s="46"/>
      <c r="M375" s="221" t="s">
        <v>19</v>
      </c>
      <c r="N375" s="222" t="s">
        <v>45</v>
      </c>
      <c r="O375" s="86"/>
      <c r="P375" s="223">
        <f>O375*H375</f>
        <v>0</v>
      </c>
      <c r="Q375" s="223">
        <v>0</v>
      </c>
      <c r="R375" s="223">
        <f>Q375*H375</f>
        <v>0</v>
      </c>
      <c r="S375" s="223">
        <v>0</v>
      </c>
      <c r="T375" s="224">
        <f>S375*H375</f>
        <v>0</v>
      </c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R375" s="225" t="s">
        <v>261</v>
      </c>
      <c r="AT375" s="225" t="s">
        <v>167</v>
      </c>
      <c r="AU375" s="225" t="s">
        <v>84</v>
      </c>
      <c r="AY375" s="19" t="s">
        <v>165</v>
      </c>
      <c r="BE375" s="226">
        <f>IF(N375="základní",J375,0)</f>
        <v>0</v>
      </c>
      <c r="BF375" s="226">
        <f>IF(N375="snížená",J375,0)</f>
        <v>0</v>
      </c>
      <c r="BG375" s="226">
        <f>IF(N375="zákl. přenesená",J375,0)</f>
        <v>0</v>
      </c>
      <c r="BH375" s="226">
        <f>IF(N375="sníž. přenesená",J375,0)</f>
        <v>0</v>
      </c>
      <c r="BI375" s="226">
        <f>IF(N375="nulová",J375,0)</f>
        <v>0</v>
      </c>
      <c r="BJ375" s="19" t="s">
        <v>82</v>
      </c>
      <c r="BK375" s="226">
        <f>ROUND(I375*H375,2)</f>
        <v>0</v>
      </c>
      <c r="BL375" s="19" t="s">
        <v>261</v>
      </c>
      <c r="BM375" s="225" t="s">
        <v>632</v>
      </c>
    </row>
    <row r="376" s="2" customFormat="1">
      <c r="A376" s="40"/>
      <c r="B376" s="41"/>
      <c r="C376" s="42"/>
      <c r="D376" s="227" t="s">
        <v>174</v>
      </c>
      <c r="E376" s="42"/>
      <c r="F376" s="228" t="s">
        <v>633</v>
      </c>
      <c r="G376" s="42"/>
      <c r="H376" s="42"/>
      <c r="I376" s="229"/>
      <c r="J376" s="42"/>
      <c r="K376" s="42"/>
      <c r="L376" s="46"/>
      <c r="M376" s="230"/>
      <c r="N376" s="231"/>
      <c r="O376" s="86"/>
      <c r="P376" s="86"/>
      <c r="Q376" s="86"/>
      <c r="R376" s="86"/>
      <c r="S376" s="86"/>
      <c r="T376" s="87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T376" s="19" t="s">
        <v>174</v>
      </c>
      <c r="AU376" s="19" t="s">
        <v>84</v>
      </c>
    </row>
    <row r="377" s="13" customFormat="1">
      <c r="A377" s="13"/>
      <c r="B377" s="232"/>
      <c r="C377" s="233"/>
      <c r="D377" s="234" t="s">
        <v>176</v>
      </c>
      <c r="E377" s="235" t="s">
        <v>19</v>
      </c>
      <c r="F377" s="236" t="s">
        <v>595</v>
      </c>
      <c r="G377" s="233"/>
      <c r="H377" s="237">
        <v>8.9800000000000004</v>
      </c>
      <c r="I377" s="238"/>
      <c r="J377" s="233"/>
      <c r="K377" s="233"/>
      <c r="L377" s="239"/>
      <c r="M377" s="240"/>
      <c r="N377" s="241"/>
      <c r="O377" s="241"/>
      <c r="P377" s="241"/>
      <c r="Q377" s="241"/>
      <c r="R377" s="241"/>
      <c r="S377" s="241"/>
      <c r="T377" s="242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43" t="s">
        <v>176</v>
      </c>
      <c r="AU377" s="243" t="s">
        <v>84</v>
      </c>
      <c r="AV377" s="13" t="s">
        <v>84</v>
      </c>
      <c r="AW377" s="13" t="s">
        <v>35</v>
      </c>
      <c r="AX377" s="13" t="s">
        <v>82</v>
      </c>
      <c r="AY377" s="243" t="s">
        <v>165</v>
      </c>
    </row>
    <row r="378" s="2" customFormat="1" ht="16.5" customHeight="1">
      <c r="A378" s="40"/>
      <c r="B378" s="41"/>
      <c r="C378" s="255" t="s">
        <v>634</v>
      </c>
      <c r="D378" s="255" t="s">
        <v>255</v>
      </c>
      <c r="E378" s="256" t="s">
        <v>635</v>
      </c>
      <c r="F378" s="257" t="s">
        <v>636</v>
      </c>
      <c r="G378" s="258" t="s">
        <v>180</v>
      </c>
      <c r="H378" s="259">
        <v>0.80800000000000005</v>
      </c>
      <c r="I378" s="260"/>
      <c r="J378" s="261">
        <f>ROUND(I378*H378,2)</f>
        <v>0</v>
      </c>
      <c r="K378" s="257" t="s">
        <v>171</v>
      </c>
      <c r="L378" s="262"/>
      <c r="M378" s="263" t="s">
        <v>19</v>
      </c>
      <c r="N378" s="264" t="s">
        <v>45</v>
      </c>
      <c r="O378" s="86"/>
      <c r="P378" s="223">
        <f>O378*H378</f>
        <v>0</v>
      </c>
      <c r="Q378" s="223">
        <v>0.14999999999999999</v>
      </c>
      <c r="R378" s="223">
        <f>Q378*H378</f>
        <v>0.1212</v>
      </c>
      <c r="S378" s="223">
        <v>0</v>
      </c>
      <c r="T378" s="224">
        <f>S378*H378</f>
        <v>0</v>
      </c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R378" s="225" t="s">
        <v>355</v>
      </c>
      <c r="AT378" s="225" t="s">
        <v>255</v>
      </c>
      <c r="AU378" s="225" t="s">
        <v>84</v>
      </c>
      <c r="AY378" s="19" t="s">
        <v>165</v>
      </c>
      <c r="BE378" s="226">
        <f>IF(N378="základní",J378,0)</f>
        <v>0</v>
      </c>
      <c r="BF378" s="226">
        <f>IF(N378="snížená",J378,0)</f>
        <v>0</v>
      </c>
      <c r="BG378" s="226">
        <f>IF(N378="zákl. přenesená",J378,0)</f>
        <v>0</v>
      </c>
      <c r="BH378" s="226">
        <f>IF(N378="sníž. přenesená",J378,0)</f>
        <v>0</v>
      </c>
      <c r="BI378" s="226">
        <f>IF(N378="nulová",J378,0)</f>
        <v>0</v>
      </c>
      <c r="BJ378" s="19" t="s">
        <v>82</v>
      </c>
      <c r="BK378" s="226">
        <f>ROUND(I378*H378,2)</f>
        <v>0</v>
      </c>
      <c r="BL378" s="19" t="s">
        <v>261</v>
      </c>
      <c r="BM378" s="225" t="s">
        <v>637</v>
      </c>
    </row>
    <row r="379" s="13" customFormat="1">
      <c r="A379" s="13"/>
      <c r="B379" s="232"/>
      <c r="C379" s="233"/>
      <c r="D379" s="234" t="s">
        <v>176</v>
      </c>
      <c r="E379" s="233"/>
      <c r="F379" s="236" t="s">
        <v>638</v>
      </c>
      <c r="G379" s="233"/>
      <c r="H379" s="237">
        <v>0.80800000000000005</v>
      </c>
      <c r="I379" s="238"/>
      <c r="J379" s="233"/>
      <c r="K379" s="233"/>
      <c r="L379" s="239"/>
      <c r="M379" s="240"/>
      <c r="N379" s="241"/>
      <c r="O379" s="241"/>
      <c r="P379" s="241"/>
      <c r="Q379" s="241"/>
      <c r="R379" s="241"/>
      <c r="S379" s="241"/>
      <c r="T379" s="242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3" t="s">
        <v>176</v>
      </c>
      <c r="AU379" s="243" t="s">
        <v>84</v>
      </c>
      <c r="AV379" s="13" t="s">
        <v>84</v>
      </c>
      <c r="AW379" s="13" t="s">
        <v>4</v>
      </c>
      <c r="AX379" s="13" t="s">
        <v>82</v>
      </c>
      <c r="AY379" s="243" t="s">
        <v>165</v>
      </c>
    </row>
    <row r="380" s="2" customFormat="1" ht="24.15" customHeight="1">
      <c r="A380" s="40"/>
      <c r="B380" s="41"/>
      <c r="C380" s="214" t="s">
        <v>639</v>
      </c>
      <c r="D380" s="214" t="s">
        <v>167</v>
      </c>
      <c r="E380" s="215" t="s">
        <v>640</v>
      </c>
      <c r="F380" s="216" t="s">
        <v>641</v>
      </c>
      <c r="G380" s="217" t="s">
        <v>170</v>
      </c>
      <c r="H380" s="218">
        <v>31.547999999999998</v>
      </c>
      <c r="I380" s="219"/>
      <c r="J380" s="220">
        <f>ROUND(I380*H380,2)</f>
        <v>0</v>
      </c>
      <c r="K380" s="216" t="s">
        <v>171</v>
      </c>
      <c r="L380" s="46"/>
      <c r="M380" s="221" t="s">
        <v>19</v>
      </c>
      <c r="N380" s="222" t="s">
        <v>45</v>
      </c>
      <c r="O380" s="86"/>
      <c r="P380" s="223">
        <f>O380*H380</f>
        <v>0</v>
      </c>
      <c r="Q380" s="223">
        <v>0</v>
      </c>
      <c r="R380" s="223">
        <f>Q380*H380</f>
        <v>0</v>
      </c>
      <c r="S380" s="223">
        <v>0</v>
      </c>
      <c r="T380" s="224">
        <f>S380*H380</f>
        <v>0</v>
      </c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R380" s="225" t="s">
        <v>261</v>
      </c>
      <c r="AT380" s="225" t="s">
        <v>167</v>
      </c>
      <c r="AU380" s="225" t="s">
        <v>84</v>
      </c>
      <c r="AY380" s="19" t="s">
        <v>165</v>
      </c>
      <c r="BE380" s="226">
        <f>IF(N380="základní",J380,0)</f>
        <v>0</v>
      </c>
      <c r="BF380" s="226">
        <f>IF(N380="snížená",J380,0)</f>
        <v>0</v>
      </c>
      <c r="BG380" s="226">
        <f>IF(N380="zákl. přenesená",J380,0)</f>
        <v>0</v>
      </c>
      <c r="BH380" s="226">
        <f>IF(N380="sníž. přenesená",J380,0)</f>
        <v>0</v>
      </c>
      <c r="BI380" s="226">
        <f>IF(N380="nulová",J380,0)</f>
        <v>0</v>
      </c>
      <c r="BJ380" s="19" t="s">
        <v>82</v>
      </c>
      <c r="BK380" s="226">
        <f>ROUND(I380*H380,2)</f>
        <v>0</v>
      </c>
      <c r="BL380" s="19" t="s">
        <v>261</v>
      </c>
      <c r="BM380" s="225" t="s">
        <v>642</v>
      </c>
    </row>
    <row r="381" s="2" customFormat="1">
      <c r="A381" s="40"/>
      <c r="B381" s="41"/>
      <c r="C381" s="42"/>
      <c r="D381" s="227" t="s">
        <v>174</v>
      </c>
      <c r="E381" s="42"/>
      <c r="F381" s="228" t="s">
        <v>643</v>
      </c>
      <c r="G381" s="42"/>
      <c r="H381" s="42"/>
      <c r="I381" s="229"/>
      <c r="J381" s="42"/>
      <c r="K381" s="42"/>
      <c r="L381" s="46"/>
      <c r="M381" s="230"/>
      <c r="N381" s="231"/>
      <c r="O381" s="86"/>
      <c r="P381" s="86"/>
      <c r="Q381" s="86"/>
      <c r="R381" s="86"/>
      <c r="S381" s="86"/>
      <c r="T381" s="87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T381" s="19" t="s">
        <v>174</v>
      </c>
      <c r="AU381" s="19" t="s">
        <v>84</v>
      </c>
    </row>
    <row r="382" s="13" customFormat="1">
      <c r="A382" s="13"/>
      <c r="B382" s="232"/>
      <c r="C382" s="233"/>
      <c r="D382" s="234" t="s">
        <v>176</v>
      </c>
      <c r="E382" s="235" t="s">
        <v>19</v>
      </c>
      <c r="F382" s="236" t="s">
        <v>644</v>
      </c>
      <c r="G382" s="233"/>
      <c r="H382" s="237">
        <v>31.547999999999998</v>
      </c>
      <c r="I382" s="238"/>
      <c r="J382" s="233"/>
      <c r="K382" s="233"/>
      <c r="L382" s="239"/>
      <c r="M382" s="240"/>
      <c r="N382" s="241"/>
      <c r="O382" s="241"/>
      <c r="P382" s="241"/>
      <c r="Q382" s="241"/>
      <c r="R382" s="241"/>
      <c r="S382" s="241"/>
      <c r="T382" s="242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43" t="s">
        <v>176</v>
      </c>
      <c r="AU382" s="243" t="s">
        <v>84</v>
      </c>
      <c r="AV382" s="13" t="s">
        <v>84</v>
      </c>
      <c r="AW382" s="13" t="s">
        <v>35</v>
      </c>
      <c r="AX382" s="13" t="s">
        <v>82</v>
      </c>
      <c r="AY382" s="243" t="s">
        <v>165</v>
      </c>
    </row>
    <row r="383" s="2" customFormat="1" ht="21.75" customHeight="1">
      <c r="A383" s="40"/>
      <c r="B383" s="41"/>
      <c r="C383" s="255" t="s">
        <v>645</v>
      </c>
      <c r="D383" s="255" t="s">
        <v>255</v>
      </c>
      <c r="E383" s="256" t="s">
        <v>646</v>
      </c>
      <c r="F383" s="257" t="s">
        <v>647</v>
      </c>
      <c r="G383" s="258" t="s">
        <v>170</v>
      </c>
      <c r="H383" s="259">
        <v>66.251000000000005</v>
      </c>
      <c r="I383" s="260"/>
      <c r="J383" s="261">
        <f>ROUND(I383*H383,2)</f>
        <v>0</v>
      </c>
      <c r="K383" s="257" t="s">
        <v>171</v>
      </c>
      <c r="L383" s="262"/>
      <c r="M383" s="263" t="s">
        <v>19</v>
      </c>
      <c r="N383" s="264" t="s">
        <v>45</v>
      </c>
      <c r="O383" s="86"/>
      <c r="P383" s="223">
        <f>O383*H383</f>
        <v>0</v>
      </c>
      <c r="Q383" s="223">
        <v>0.0070000000000000001</v>
      </c>
      <c r="R383" s="223">
        <f>Q383*H383</f>
        <v>0.46375700000000003</v>
      </c>
      <c r="S383" s="223">
        <v>0</v>
      </c>
      <c r="T383" s="224">
        <f>S383*H383</f>
        <v>0</v>
      </c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R383" s="225" t="s">
        <v>355</v>
      </c>
      <c r="AT383" s="225" t="s">
        <v>255</v>
      </c>
      <c r="AU383" s="225" t="s">
        <v>84</v>
      </c>
      <c r="AY383" s="19" t="s">
        <v>165</v>
      </c>
      <c r="BE383" s="226">
        <f>IF(N383="základní",J383,0)</f>
        <v>0</v>
      </c>
      <c r="BF383" s="226">
        <f>IF(N383="snížená",J383,0)</f>
        <v>0</v>
      </c>
      <c r="BG383" s="226">
        <f>IF(N383="zákl. přenesená",J383,0)</f>
        <v>0</v>
      </c>
      <c r="BH383" s="226">
        <f>IF(N383="sníž. přenesená",J383,0)</f>
        <v>0</v>
      </c>
      <c r="BI383" s="226">
        <f>IF(N383="nulová",J383,0)</f>
        <v>0</v>
      </c>
      <c r="BJ383" s="19" t="s">
        <v>82</v>
      </c>
      <c r="BK383" s="226">
        <f>ROUND(I383*H383,2)</f>
        <v>0</v>
      </c>
      <c r="BL383" s="19" t="s">
        <v>261</v>
      </c>
      <c r="BM383" s="225" t="s">
        <v>648</v>
      </c>
    </row>
    <row r="384" s="13" customFormat="1">
      <c r="A384" s="13"/>
      <c r="B384" s="232"/>
      <c r="C384" s="233"/>
      <c r="D384" s="234" t="s">
        <v>176</v>
      </c>
      <c r="E384" s="233"/>
      <c r="F384" s="236" t="s">
        <v>649</v>
      </c>
      <c r="G384" s="233"/>
      <c r="H384" s="237">
        <v>66.251000000000005</v>
      </c>
      <c r="I384" s="238"/>
      <c r="J384" s="233"/>
      <c r="K384" s="233"/>
      <c r="L384" s="239"/>
      <c r="M384" s="240"/>
      <c r="N384" s="241"/>
      <c r="O384" s="241"/>
      <c r="P384" s="241"/>
      <c r="Q384" s="241"/>
      <c r="R384" s="241"/>
      <c r="S384" s="241"/>
      <c r="T384" s="242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43" t="s">
        <v>176</v>
      </c>
      <c r="AU384" s="243" t="s">
        <v>84</v>
      </c>
      <c r="AV384" s="13" t="s">
        <v>84</v>
      </c>
      <c r="AW384" s="13" t="s">
        <v>4</v>
      </c>
      <c r="AX384" s="13" t="s">
        <v>82</v>
      </c>
      <c r="AY384" s="243" t="s">
        <v>165</v>
      </c>
    </row>
    <row r="385" s="2" customFormat="1" ht="16.5" customHeight="1">
      <c r="A385" s="40"/>
      <c r="B385" s="41"/>
      <c r="C385" s="214" t="s">
        <v>650</v>
      </c>
      <c r="D385" s="214" t="s">
        <v>167</v>
      </c>
      <c r="E385" s="215" t="s">
        <v>651</v>
      </c>
      <c r="F385" s="216" t="s">
        <v>652</v>
      </c>
      <c r="G385" s="217" t="s">
        <v>170</v>
      </c>
      <c r="H385" s="218">
        <v>31.547999999999998</v>
      </c>
      <c r="I385" s="219"/>
      <c r="J385" s="220">
        <f>ROUND(I385*H385,2)</f>
        <v>0</v>
      </c>
      <c r="K385" s="216" t="s">
        <v>171</v>
      </c>
      <c r="L385" s="46"/>
      <c r="M385" s="221" t="s">
        <v>19</v>
      </c>
      <c r="N385" s="222" t="s">
        <v>45</v>
      </c>
      <c r="O385" s="86"/>
      <c r="P385" s="223">
        <f>O385*H385</f>
        <v>0</v>
      </c>
      <c r="Q385" s="223">
        <v>4.0000000000000003E-05</v>
      </c>
      <c r="R385" s="223">
        <f>Q385*H385</f>
        <v>0.0012619200000000001</v>
      </c>
      <c r="S385" s="223">
        <v>0</v>
      </c>
      <c r="T385" s="224">
        <f>S385*H385</f>
        <v>0</v>
      </c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R385" s="225" t="s">
        <v>261</v>
      </c>
      <c r="AT385" s="225" t="s">
        <v>167</v>
      </c>
      <c r="AU385" s="225" t="s">
        <v>84</v>
      </c>
      <c r="AY385" s="19" t="s">
        <v>165</v>
      </c>
      <c r="BE385" s="226">
        <f>IF(N385="základní",J385,0)</f>
        <v>0</v>
      </c>
      <c r="BF385" s="226">
        <f>IF(N385="snížená",J385,0)</f>
        <v>0</v>
      </c>
      <c r="BG385" s="226">
        <f>IF(N385="zákl. přenesená",J385,0)</f>
        <v>0</v>
      </c>
      <c r="BH385" s="226">
        <f>IF(N385="sníž. přenesená",J385,0)</f>
        <v>0</v>
      </c>
      <c r="BI385" s="226">
        <f>IF(N385="nulová",J385,0)</f>
        <v>0</v>
      </c>
      <c r="BJ385" s="19" t="s">
        <v>82</v>
      </c>
      <c r="BK385" s="226">
        <f>ROUND(I385*H385,2)</f>
        <v>0</v>
      </c>
      <c r="BL385" s="19" t="s">
        <v>261</v>
      </c>
      <c r="BM385" s="225" t="s">
        <v>653</v>
      </c>
    </row>
    <row r="386" s="2" customFormat="1">
      <c r="A386" s="40"/>
      <c r="B386" s="41"/>
      <c r="C386" s="42"/>
      <c r="D386" s="227" t="s">
        <v>174</v>
      </c>
      <c r="E386" s="42"/>
      <c r="F386" s="228" t="s">
        <v>654</v>
      </c>
      <c r="G386" s="42"/>
      <c r="H386" s="42"/>
      <c r="I386" s="229"/>
      <c r="J386" s="42"/>
      <c r="K386" s="42"/>
      <c r="L386" s="46"/>
      <c r="M386" s="230"/>
      <c r="N386" s="231"/>
      <c r="O386" s="86"/>
      <c r="P386" s="86"/>
      <c r="Q386" s="86"/>
      <c r="R386" s="86"/>
      <c r="S386" s="86"/>
      <c r="T386" s="87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T386" s="19" t="s">
        <v>174</v>
      </c>
      <c r="AU386" s="19" t="s">
        <v>84</v>
      </c>
    </row>
    <row r="387" s="13" customFormat="1">
      <c r="A387" s="13"/>
      <c r="B387" s="232"/>
      <c r="C387" s="233"/>
      <c r="D387" s="234" t="s">
        <v>176</v>
      </c>
      <c r="E387" s="235" t="s">
        <v>19</v>
      </c>
      <c r="F387" s="236" t="s">
        <v>644</v>
      </c>
      <c r="G387" s="233"/>
      <c r="H387" s="237">
        <v>31.547999999999998</v>
      </c>
      <c r="I387" s="238"/>
      <c r="J387" s="233"/>
      <c r="K387" s="233"/>
      <c r="L387" s="239"/>
      <c r="M387" s="240"/>
      <c r="N387" s="241"/>
      <c r="O387" s="241"/>
      <c r="P387" s="241"/>
      <c r="Q387" s="241"/>
      <c r="R387" s="241"/>
      <c r="S387" s="241"/>
      <c r="T387" s="242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43" t="s">
        <v>176</v>
      </c>
      <c r="AU387" s="243" t="s">
        <v>84</v>
      </c>
      <c r="AV387" s="13" t="s">
        <v>84</v>
      </c>
      <c r="AW387" s="13" t="s">
        <v>35</v>
      </c>
      <c r="AX387" s="13" t="s">
        <v>82</v>
      </c>
      <c r="AY387" s="243" t="s">
        <v>165</v>
      </c>
    </row>
    <row r="388" s="2" customFormat="1" ht="16.5" customHeight="1">
      <c r="A388" s="40"/>
      <c r="B388" s="41"/>
      <c r="C388" s="255" t="s">
        <v>655</v>
      </c>
      <c r="D388" s="255" t="s">
        <v>255</v>
      </c>
      <c r="E388" s="256" t="s">
        <v>656</v>
      </c>
      <c r="F388" s="257" t="s">
        <v>657</v>
      </c>
      <c r="G388" s="258" t="s">
        <v>170</v>
      </c>
      <c r="H388" s="259">
        <v>33.125</v>
      </c>
      <c r="I388" s="260"/>
      <c r="J388" s="261">
        <f>ROUND(I388*H388,2)</f>
        <v>0</v>
      </c>
      <c r="K388" s="257" t="s">
        <v>171</v>
      </c>
      <c r="L388" s="262"/>
      <c r="M388" s="263" t="s">
        <v>19</v>
      </c>
      <c r="N388" s="264" t="s">
        <v>45</v>
      </c>
      <c r="O388" s="86"/>
      <c r="P388" s="223">
        <f>O388*H388</f>
        <v>0</v>
      </c>
      <c r="Q388" s="223">
        <v>0.00017000000000000001</v>
      </c>
      <c r="R388" s="223">
        <f>Q388*H388</f>
        <v>0.0056312500000000008</v>
      </c>
      <c r="S388" s="223">
        <v>0</v>
      </c>
      <c r="T388" s="224">
        <f>S388*H388</f>
        <v>0</v>
      </c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R388" s="225" t="s">
        <v>355</v>
      </c>
      <c r="AT388" s="225" t="s">
        <v>255</v>
      </c>
      <c r="AU388" s="225" t="s">
        <v>84</v>
      </c>
      <c r="AY388" s="19" t="s">
        <v>165</v>
      </c>
      <c r="BE388" s="226">
        <f>IF(N388="základní",J388,0)</f>
        <v>0</v>
      </c>
      <c r="BF388" s="226">
        <f>IF(N388="snížená",J388,0)</f>
        <v>0</v>
      </c>
      <c r="BG388" s="226">
        <f>IF(N388="zákl. přenesená",J388,0)</f>
        <v>0</v>
      </c>
      <c r="BH388" s="226">
        <f>IF(N388="sníž. přenesená",J388,0)</f>
        <v>0</v>
      </c>
      <c r="BI388" s="226">
        <f>IF(N388="nulová",J388,0)</f>
        <v>0</v>
      </c>
      <c r="BJ388" s="19" t="s">
        <v>82</v>
      </c>
      <c r="BK388" s="226">
        <f>ROUND(I388*H388,2)</f>
        <v>0</v>
      </c>
      <c r="BL388" s="19" t="s">
        <v>261</v>
      </c>
      <c r="BM388" s="225" t="s">
        <v>658</v>
      </c>
    </row>
    <row r="389" s="13" customFormat="1">
      <c r="A389" s="13"/>
      <c r="B389" s="232"/>
      <c r="C389" s="233"/>
      <c r="D389" s="234" t="s">
        <v>176</v>
      </c>
      <c r="E389" s="233"/>
      <c r="F389" s="236" t="s">
        <v>659</v>
      </c>
      <c r="G389" s="233"/>
      <c r="H389" s="237">
        <v>33.125</v>
      </c>
      <c r="I389" s="238"/>
      <c r="J389" s="233"/>
      <c r="K389" s="233"/>
      <c r="L389" s="239"/>
      <c r="M389" s="240"/>
      <c r="N389" s="241"/>
      <c r="O389" s="241"/>
      <c r="P389" s="241"/>
      <c r="Q389" s="241"/>
      <c r="R389" s="241"/>
      <c r="S389" s="241"/>
      <c r="T389" s="242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43" t="s">
        <v>176</v>
      </c>
      <c r="AU389" s="243" t="s">
        <v>84</v>
      </c>
      <c r="AV389" s="13" t="s">
        <v>84</v>
      </c>
      <c r="AW389" s="13" t="s">
        <v>4</v>
      </c>
      <c r="AX389" s="13" t="s">
        <v>82</v>
      </c>
      <c r="AY389" s="243" t="s">
        <v>165</v>
      </c>
    </row>
    <row r="390" s="2" customFormat="1" ht="16.5" customHeight="1">
      <c r="A390" s="40"/>
      <c r="B390" s="41"/>
      <c r="C390" s="214" t="s">
        <v>660</v>
      </c>
      <c r="D390" s="214" t="s">
        <v>167</v>
      </c>
      <c r="E390" s="215" t="s">
        <v>651</v>
      </c>
      <c r="F390" s="216" t="s">
        <v>652</v>
      </c>
      <c r="G390" s="217" t="s">
        <v>170</v>
      </c>
      <c r="H390" s="218">
        <v>129.74600000000001</v>
      </c>
      <c r="I390" s="219"/>
      <c r="J390" s="220">
        <f>ROUND(I390*H390,2)</f>
        <v>0</v>
      </c>
      <c r="K390" s="216" t="s">
        <v>171</v>
      </c>
      <c r="L390" s="46"/>
      <c r="M390" s="221" t="s">
        <v>19</v>
      </c>
      <c r="N390" s="222" t="s">
        <v>45</v>
      </c>
      <c r="O390" s="86"/>
      <c r="P390" s="223">
        <f>O390*H390</f>
        <v>0</v>
      </c>
      <c r="Q390" s="223">
        <v>4.0000000000000003E-05</v>
      </c>
      <c r="R390" s="223">
        <f>Q390*H390</f>
        <v>0.0051898400000000011</v>
      </c>
      <c r="S390" s="223">
        <v>0</v>
      </c>
      <c r="T390" s="224">
        <f>S390*H390</f>
        <v>0</v>
      </c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R390" s="225" t="s">
        <v>261</v>
      </c>
      <c r="AT390" s="225" t="s">
        <v>167</v>
      </c>
      <c r="AU390" s="225" t="s">
        <v>84</v>
      </c>
      <c r="AY390" s="19" t="s">
        <v>165</v>
      </c>
      <c r="BE390" s="226">
        <f>IF(N390="základní",J390,0)</f>
        <v>0</v>
      </c>
      <c r="BF390" s="226">
        <f>IF(N390="snížená",J390,0)</f>
        <v>0</v>
      </c>
      <c r="BG390" s="226">
        <f>IF(N390="zákl. přenesená",J390,0)</f>
        <v>0</v>
      </c>
      <c r="BH390" s="226">
        <f>IF(N390="sníž. přenesená",J390,0)</f>
        <v>0</v>
      </c>
      <c r="BI390" s="226">
        <f>IF(N390="nulová",J390,0)</f>
        <v>0</v>
      </c>
      <c r="BJ390" s="19" t="s">
        <v>82</v>
      </c>
      <c r="BK390" s="226">
        <f>ROUND(I390*H390,2)</f>
        <v>0</v>
      </c>
      <c r="BL390" s="19" t="s">
        <v>261</v>
      </c>
      <c r="BM390" s="225" t="s">
        <v>661</v>
      </c>
    </row>
    <row r="391" s="2" customFormat="1">
      <c r="A391" s="40"/>
      <c r="B391" s="41"/>
      <c r="C391" s="42"/>
      <c r="D391" s="227" t="s">
        <v>174</v>
      </c>
      <c r="E391" s="42"/>
      <c r="F391" s="228" t="s">
        <v>654</v>
      </c>
      <c r="G391" s="42"/>
      <c r="H391" s="42"/>
      <c r="I391" s="229"/>
      <c r="J391" s="42"/>
      <c r="K391" s="42"/>
      <c r="L391" s="46"/>
      <c r="M391" s="230"/>
      <c r="N391" s="231"/>
      <c r="O391" s="86"/>
      <c r="P391" s="86"/>
      <c r="Q391" s="86"/>
      <c r="R391" s="86"/>
      <c r="S391" s="86"/>
      <c r="T391" s="87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T391" s="19" t="s">
        <v>174</v>
      </c>
      <c r="AU391" s="19" t="s">
        <v>84</v>
      </c>
    </row>
    <row r="392" s="13" customFormat="1">
      <c r="A392" s="13"/>
      <c r="B392" s="232"/>
      <c r="C392" s="233"/>
      <c r="D392" s="234" t="s">
        <v>176</v>
      </c>
      <c r="E392" s="235" t="s">
        <v>19</v>
      </c>
      <c r="F392" s="236" t="s">
        <v>662</v>
      </c>
      <c r="G392" s="233"/>
      <c r="H392" s="237">
        <v>129.74600000000001</v>
      </c>
      <c r="I392" s="238"/>
      <c r="J392" s="233"/>
      <c r="K392" s="233"/>
      <c r="L392" s="239"/>
      <c r="M392" s="240"/>
      <c r="N392" s="241"/>
      <c r="O392" s="241"/>
      <c r="P392" s="241"/>
      <c r="Q392" s="241"/>
      <c r="R392" s="241"/>
      <c r="S392" s="241"/>
      <c r="T392" s="242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43" t="s">
        <v>176</v>
      </c>
      <c r="AU392" s="243" t="s">
        <v>84</v>
      </c>
      <c r="AV392" s="13" t="s">
        <v>84</v>
      </c>
      <c r="AW392" s="13" t="s">
        <v>35</v>
      </c>
      <c r="AX392" s="13" t="s">
        <v>82</v>
      </c>
      <c r="AY392" s="243" t="s">
        <v>165</v>
      </c>
    </row>
    <row r="393" s="2" customFormat="1" ht="16.5" customHeight="1">
      <c r="A393" s="40"/>
      <c r="B393" s="41"/>
      <c r="C393" s="255" t="s">
        <v>663</v>
      </c>
      <c r="D393" s="255" t="s">
        <v>255</v>
      </c>
      <c r="E393" s="256" t="s">
        <v>664</v>
      </c>
      <c r="F393" s="257" t="s">
        <v>665</v>
      </c>
      <c r="G393" s="258" t="s">
        <v>170</v>
      </c>
      <c r="H393" s="259">
        <v>136.233</v>
      </c>
      <c r="I393" s="260"/>
      <c r="J393" s="261">
        <f>ROUND(I393*H393,2)</f>
        <v>0</v>
      </c>
      <c r="K393" s="257" t="s">
        <v>171</v>
      </c>
      <c r="L393" s="262"/>
      <c r="M393" s="263" t="s">
        <v>19</v>
      </c>
      <c r="N393" s="264" t="s">
        <v>45</v>
      </c>
      <c r="O393" s="86"/>
      <c r="P393" s="223">
        <f>O393*H393</f>
        <v>0</v>
      </c>
      <c r="Q393" s="223">
        <v>0.00027</v>
      </c>
      <c r="R393" s="223">
        <f>Q393*H393</f>
        <v>0.036782910000000002</v>
      </c>
      <c r="S393" s="223">
        <v>0</v>
      </c>
      <c r="T393" s="224">
        <f>S393*H393</f>
        <v>0</v>
      </c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R393" s="225" t="s">
        <v>355</v>
      </c>
      <c r="AT393" s="225" t="s">
        <v>255</v>
      </c>
      <c r="AU393" s="225" t="s">
        <v>84</v>
      </c>
      <c r="AY393" s="19" t="s">
        <v>165</v>
      </c>
      <c r="BE393" s="226">
        <f>IF(N393="základní",J393,0)</f>
        <v>0</v>
      </c>
      <c r="BF393" s="226">
        <f>IF(N393="snížená",J393,0)</f>
        <v>0</v>
      </c>
      <c r="BG393" s="226">
        <f>IF(N393="zákl. přenesená",J393,0)</f>
        <v>0</v>
      </c>
      <c r="BH393" s="226">
        <f>IF(N393="sníž. přenesená",J393,0)</f>
        <v>0</v>
      </c>
      <c r="BI393" s="226">
        <f>IF(N393="nulová",J393,0)</f>
        <v>0</v>
      </c>
      <c r="BJ393" s="19" t="s">
        <v>82</v>
      </c>
      <c r="BK393" s="226">
        <f>ROUND(I393*H393,2)</f>
        <v>0</v>
      </c>
      <c r="BL393" s="19" t="s">
        <v>261</v>
      </c>
      <c r="BM393" s="225" t="s">
        <v>666</v>
      </c>
    </row>
    <row r="394" s="13" customFormat="1">
      <c r="A394" s="13"/>
      <c r="B394" s="232"/>
      <c r="C394" s="233"/>
      <c r="D394" s="234" t="s">
        <v>176</v>
      </c>
      <c r="E394" s="233"/>
      <c r="F394" s="236" t="s">
        <v>667</v>
      </c>
      <c r="G394" s="233"/>
      <c r="H394" s="237">
        <v>136.233</v>
      </c>
      <c r="I394" s="238"/>
      <c r="J394" s="233"/>
      <c r="K394" s="233"/>
      <c r="L394" s="239"/>
      <c r="M394" s="240"/>
      <c r="N394" s="241"/>
      <c r="O394" s="241"/>
      <c r="P394" s="241"/>
      <c r="Q394" s="241"/>
      <c r="R394" s="241"/>
      <c r="S394" s="241"/>
      <c r="T394" s="242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43" t="s">
        <v>176</v>
      </c>
      <c r="AU394" s="243" t="s">
        <v>84</v>
      </c>
      <c r="AV394" s="13" t="s">
        <v>84</v>
      </c>
      <c r="AW394" s="13" t="s">
        <v>4</v>
      </c>
      <c r="AX394" s="13" t="s">
        <v>82</v>
      </c>
      <c r="AY394" s="243" t="s">
        <v>165</v>
      </c>
    </row>
    <row r="395" s="2" customFormat="1" ht="24.15" customHeight="1">
      <c r="A395" s="40"/>
      <c r="B395" s="41"/>
      <c r="C395" s="214" t="s">
        <v>668</v>
      </c>
      <c r="D395" s="214" t="s">
        <v>167</v>
      </c>
      <c r="E395" s="215" t="s">
        <v>669</v>
      </c>
      <c r="F395" s="216" t="s">
        <v>670</v>
      </c>
      <c r="G395" s="217" t="s">
        <v>170</v>
      </c>
      <c r="H395" s="218">
        <v>1.8999999999999999</v>
      </c>
      <c r="I395" s="219"/>
      <c r="J395" s="220">
        <f>ROUND(I395*H395,2)</f>
        <v>0</v>
      </c>
      <c r="K395" s="216" t="s">
        <v>171</v>
      </c>
      <c r="L395" s="46"/>
      <c r="M395" s="221" t="s">
        <v>19</v>
      </c>
      <c r="N395" s="222" t="s">
        <v>45</v>
      </c>
      <c r="O395" s="86"/>
      <c r="P395" s="223">
        <f>O395*H395</f>
        <v>0</v>
      </c>
      <c r="Q395" s="223">
        <v>0.0030000000000000001</v>
      </c>
      <c r="R395" s="223">
        <f>Q395*H395</f>
        <v>0.0057000000000000002</v>
      </c>
      <c r="S395" s="223">
        <v>0</v>
      </c>
      <c r="T395" s="224">
        <f>S395*H395</f>
        <v>0</v>
      </c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R395" s="225" t="s">
        <v>261</v>
      </c>
      <c r="AT395" s="225" t="s">
        <v>167</v>
      </c>
      <c r="AU395" s="225" t="s">
        <v>84</v>
      </c>
      <c r="AY395" s="19" t="s">
        <v>165</v>
      </c>
      <c r="BE395" s="226">
        <f>IF(N395="základní",J395,0)</f>
        <v>0</v>
      </c>
      <c r="BF395" s="226">
        <f>IF(N395="snížená",J395,0)</f>
        <v>0</v>
      </c>
      <c r="BG395" s="226">
        <f>IF(N395="zákl. přenesená",J395,0)</f>
        <v>0</v>
      </c>
      <c r="BH395" s="226">
        <f>IF(N395="sníž. přenesená",J395,0)</f>
        <v>0</v>
      </c>
      <c r="BI395" s="226">
        <f>IF(N395="nulová",J395,0)</f>
        <v>0</v>
      </c>
      <c r="BJ395" s="19" t="s">
        <v>82</v>
      </c>
      <c r="BK395" s="226">
        <f>ROUND(I395*H395,2)</f>
        <v>0</v>
      </c>
      <c r="BL395" s="19" t="s">
        <v>261</v>
      </c>
      <c r="BM395" s="225" t="s">
        <v>671</v>
      </c>
    </row>
    <row r="396" s="2" customFormat="1">
      <c r="A396" s="40"/>
      <c r="B396" s="41"/>
      <c r="C396" s="42"/>
      <c r="D396" s="227" t="s">
        <v>174</v>
      </c>
      <c r="E396" s="42"/>
      <c r="F396" s="228" t="s">
        <v>672</v>
      </c>
      <c r="G396" s="42"/>
      <c r="H396" s="42"/>
      <c r="I396" s="229"/>
      <c r="J396" s="42"/>
      <c r="K396" s="42"/>
      <c r="L396" s="46"/>
      <c r="M396" s="230"/>
      <c r="N396" s="231"/>
      <c r="O396" s="86"/>
      <c r="P396" s="86"/>
      <c r="Q396" s="86"/>
      <c r="R396" s="86"/>
      <c r="S396" s="86"/>
      <c r="T396" s="87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T396" s="19" t="s">
        <v>174</v>
      </c>
      <c r="AU396" s="19" t="s">
        <v>84</v>
      </c>
    </row>
    <row r="397" s="13" customFormat="1">
      <c r="A397" s="13"/>
      <c r="B397" s="232"/>
      <c r="C397" s="233"/>
      <c r="D397" s="234" t="s">
        <v>176</v>
      </c>
      <c r="E397" s="235" t="s">
        <v>19</v>
      </c>
      <c r="F397" s="236" t="s">
        <v>225</v>
      </c>
      <c r="G397" s="233"/>
      <c r="H397" s="237">
        <v>1.8999999999999999</v>
      </c>
      <c r="I397" s="238"/>
      <c r="J397" s="233"/>
      <c r="K397" s="233"/>
      <c r="L397" s="239"/>
      <c r="M397" s="240"/>
      <c r="N397" s="241"/>
      <c r="O397" s="241"/>
      <c r="P397" s="241"/>
      <c r="Q397" s="241"/>
      <c r="R397" s="241"/>
      <c r="S397" s="241"/>
      <c r="T397" s="242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43" t="s">
        <v>176</v>
      </c>
      <c r="AU397" s="243" t="s">
        <v>84</v>
      </c>
      <c r="AV397" s="13" t="s">
        <v>84</v>
      </c>
      <c r="AW397" s="13" t="s">
        <v>35</v>
      </c>
      <c r="AX397" s="13" t="s">
        <v>82</v>
      </c>
      <c r="AY397" s="243" t="s">
        <v>165</v>
      </c>
    </row>
    <row r="398" s="2" customFormat="1" ht="16.5" customHeight="1">
      <c r="A398" s="40"/>
      <c r="B398" s="41"/>
      <c r="C398" s="255" t="s">
        <v>673</v>
      </c>
      <c r="D398" s="255" t="s">
        <v>255</v>
      </c>
      <c r="E398" s="256" t="s">
        <v>674</v>
      </c>
      <c r="F398" s="257" t="s">
        <v>675</v>
      </c>
      <c r="G398" s="258" t="s">
        <v>170</v>
      </c>
      <c r="H398" s="259">
        <v>1.9950000000000001</v>
      </c>
      <c r="I398" s="260"/>
      <c r="J398" s="261">
        <f>ROUND(I398*H398,2)</f>
        <v>0</v>
      </c>
      <c r="K398" s="257" t="s">
        <v>171</v>
      </c>
      <c r="L398" s="262"/>
      <c r="M398" s="263" t="s">
        <v>19</v>
      </c>
      <c r="N398" s="264" t="s">
        <v>45</v>
      </c>
      <c r="O398" s="86"/>
      <c r="P398" s="223">
        <f>O398*H398</f>
        <v>0</v>
      </c>
      <c r="Q398" s="223">
        <v>0.0015</v>
      </c>
      <c r="R398" s="223">
        <f>Q398*H398</f>
        <v>0.0029925000000000004</v>
      </c>
      <c r="S398" s="223">
        <v>0</v>
      </c>
      <c r="T398" s="224">
        <f>S398*H398</f>
        <v>0</v>
      </c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R398" s="225" t="s">
        <v>355</v>
      </c>
      <c r="AT398" s="225" t="s">
        <v>255</v>
      </c>
      <c r="AU398" s="225" t="s">
        <v>84</v>
      </c>
      <c r="AY398" s="19" t="s">
        <v>165</v>
      </c>
      <c r="BE398" s="226">
        <f>IF(N398="základní",J398,0)</f>
        <v>0</v>
      </c>
      <c r="BF398" s="226">
        <f>IF(N398="snížená",J398,0)</f>
        <v>0</v>
      </c>
      <c r="BG398" s="226">
        <f>IF(N398="zákl. přenesená",J398,0)</f>
        <v>0</v>
      </c>
      <c r="BH398" s="226">
        <f>IF(N398="sníž. přenesená",J398,0)</f>
        <v>0</v>
      </c>
      <c r="BI398" s="226">
        <f>IF(N398="nulová",J398,0)</f>
        <v>0</v>
      </c>
      <c r="BJ398" s="19" t="s">
        <v>82</v>
      </c>
      <c r="BK398" s="226">
        <f>ROUND(I398*H398,2)</f>
        <v>0</v>
      </c>
      <c r="BL398" s="19" t="s">
        <v>261</v>
      </c>
      <c r="BM398" s="225" t="s">
        <v>676</v>
      </c>
    </row>
    <row r="399" s="13" customFormat="1">
      <c r="A399" s="13"/>
      <c r="B399" s="232"/>
      <c r="C399" s="233"/>
      <c r="D399" s="234" t="s">
        <v>176</v>
      </c>
      <c r="E399" s="233"/>
      <c r="F399" s="236" t="s">
        <v>677</v>
      </c>
      <c r="G399" s="233"/>
      <c r="H399" s="237">
        <v>1.9950000000000001</v>
      </c>
      <c r="I399" s="238"/>
      <c r="J399" s="233"/>
      <c r="K399" s="233"/>
      <c r="L399" s="239"/>
      <c r="M399" s="240"/>
      <c r="N399" s="241"/>
      <c r="O399" s="241"/>
      <c r="P399" s="241"/>
      <c r="Q399" s="241"/>
      <c r="R399" s="241"/>
      <c r="S399" s="241"/>
      <c r="T399" s="242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43" t="s">
        <v>176</v>
      </c>
      <c r="AU399" s="243" t="s">
        <v>84</v>
      </c>
      <c r="AV399" s="13" t="s">
        <v>84</v>
      </c>
      <c r="AW399" s="13" t="s">
        <v>4</v>
      </c>
      <c r="AX399" s="13" t="s">
        <v>82</v>
      </c>
      <c r="AY399" s="243" t="s">
        <v>165</v>
      </c>
    </row>
    <row r="400" s="2" customFormat="1" ht="24.15" customHeight="1">
      <c r="A400" s="40"/>
      <c r="B400" s="41"/>
      <c r="C400" s="214" t="s">
        <v>678</v>
      </c>
      <c r="D400" s="214" t="s">
        <v>167</v>
      </c>
      <c r="E400" s="215" t="s">
        <v>679</v>
      </c>
      <c r="F400" s="216" t="s">
        <v>680</v>
      </c>
      <c r="G400" s="217" t="s">
        <v>170</v>
      </c>
      <c r="H400" s="218">
        <v>129.74600000000001</v>
      </c>
      <c r="I400" s="219"/>
      <c r="J400" s="220">
        <f>ROUND(I400*H400,2)</f>
        <v>0</v>
      </c>
      <c r="K400" s="216" t="s">
        <v>171</v>
      </c>
      <c r="L400" s="46"/>
      <c r="M400" s="221" t="s">
        <v>19</v>
      </c>
      <c r="N400" s="222" t="s">
        <v>45</v>
      </c>
      <c r="O400" s="86"/>
      <c r="P400" s="223">
        <f>O400*H400</f>
        <v>0</v>
      </c>
      <c r="Q400" s="223">
        <v>2.0000000000000002E-05</v>
      </c>
      <c r="R400" s="223">
        <f>Q400*H400</f>
        <v>0.0025949200000000006</v>
      </c>
      <c r="S400" s="223">
        <v>0</v>
      </c>
      <c r="T400" s="224">
        <f>S400*H400</f>
        <v>0</v>
      </c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R400" s="225" t="s">
        <v>261</v>
      </c>
      <c r="AT400" s="225" t="s">
        <v>167</v>
      </c>
      <c r="AU400" s="225" t="s">
        <v>84</v>
      </c>
      <c r="AY400" s="19" t="s">
        <v>165</v>
      </c>
      <c r="BE400" s="226">
        <f>IF(N400="základní",J400,0)</f>
        <v>0</v>
      </c>
      <c r="BF400" s="226">
        <f>IF(N400="snížená",J400,0)</f>
        <v>0</v>
      </c>
      <c r="BG400" s="226">
        <f>IF(N400="zákl. přenesená",J400,0)</f>
        <v>0</v>
      </c>
      <c r="BH400" s="226">
        <f>IF(N400="sníž. přenesená",J400,0)</f>
        <v>0</v>
      </c>
      <c r="BI400" s="226">
        <f>IF(N400="nulová",J400,0)</f>
        <v>0</v>
      </c>
      <c r="BJ400" s="19" t="s">
        <v>82</v>
      </c>
      <c r="BK400" s="226">
        <f>ROUND(I400*H400,2)</f>
        <v>0</v>
      </c>
      <c r="BL400" s="19" t="s">
        <v>261</v>
      </c>
      <c r="BM400" s="225" t="s">
        <v>681</v>
      </c>
    </row>
    <row r="401" s="2" customFormat="1">
      <c r="A401" s="40"/>
      <c r="B401" s="41"/>
      <c r="C401" s="42"/>
      <c r="D401" s="227" t="s">
        <v>174</v>
      </c>
      <c r="E401" s="42"/>
      <c r="F401" s="228" t="s">
        <v>682</v>
      </c>
      <c r="G401" s="42"/>
      <c r="H401" s="42"/>
      <c r="I401" s="229"/>
      <c r="J401" s="42"/>
      <c r="K401" s="42"/>
      <c r="L401" s="46"/>
      <c r="M401" s="230"/>
      <c r="N401" s="231"/>
      <c r="O401" s="86"/>
      <c r="P401" s="86"/>
      <c r="Q401" s="86"/>
      <c r="R401" s="86"/>
      <c r="S401" s="86"/>
      <c r="T401" s="87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T401" s="19" t="s">
        <v>174</v>
      </c>
      <c r="AU401" s="19" t="s">
        <v>84</v>
      </c>
    </row>
    <row r="402" s="13" customFormat="1">
      <c r="A402" s="13"/>
      <c r="B402" s="232"/>
      <c r="C402" s="233"/>
      <c r="D402" s="234" t="s">
        <v>176</v>
      </c>
      <c r="E402" s="235" t="s">
        <v>19</v>
      </c>
      <c r="F402" s="236" t="s">
        <v>662</v>
      </c>
      <c r="G402" s="233"/>
      <c r="H402" s="237">
        <v>129.74600000000001</v>
      </c>
      <c r="I402" s="238"/>
      <c r="J402" s="233"/>
      <c r="K402" s="233"/>
      <c r="L402" s="239"/>
      <c r="M402" s="240"/>
      <c r="N402" s="241"/>
      <c r="O402" s="241"/>
      <c r="P402" s="241"/>
      <c r="Q402" s="241"/>
      <c r="R402" s="241"/>
      <c r="S402" s="241"/>
      <c r="T402" s="242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43" t="s">
        <v>176</v>
      </c>
      <c r="AU402" s="243" t="s">
        <v>84</v>
      </c>
      <c r="AV402" s="13" t="s">
        <v>84</v>
      </c>
      <c r="AW402" s="13" t="s">
        <v>35</v>
      </c>
      <c r="AX402" s="13" t="s">
        <v>82</v>
      </c>
      <c r="AY402" s="243" t="s">
        <v>165</v>
      </c>
    </row>
    <row r="403" s="2" customFormat="1" ht="16.5" customHeight="1">
      <c r="A403" s="40"/>
      <c r="B403" s="41"/>
      <c r="C403" s="255" t="s">
        <v>683</v>
      </c>
      <c r="D403" s="255" t="s">
        <v>255</v>
      </c>
      <c r="E403" s="256" t="s">
        <v>656</v>
      </c>
      <c r="F403" s="257" t="s">
        <v>657</v>
      </c>
      <c r="G403" s="258" t="s">
        <v>170</v>
      </c>
      <c r="H403" s="259">
        <v>136.233</v>
      </c>
      <c r="I403" s="260"/>
      <c r="J403" s="261">
        <f>ROUND(I403*H403,2)</f>
        <v>0</v>
      </c>
      <c r="K403" s="257" t="s">
        <v>171</v>
      </c>
      <c r="L403" s="262"/>
      <c r="M403" s="263" t="s">
        <v>19</v>
      </c>
      <c r="N403" s="264" t="s">
        <v>45</v>
      </c>
      <c r="O403" s="86"/>
      <c r="P403" s="223">
        <f>O403*H403</f>
        <v>0</v>
      </c>
      <c r="Q403" s="223">
        <v>0.00017000000000000001</v>
      </c>
      <c r="R403" s="223">
        <f>Q403*H403</f>
        <v>0.023159610000000004</v>
      </c>
      <c r="S403" s="223">
        <v>0</v>
      </c>
      <c r="T403" s="224">
        <f>S403*H403</f>
        <v>0</v>
      </c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R403" s="225" t="s">
        <v>355</v>
      </c>
      <c r="AT403" s="225" t="s">
        <v>255</v>
      </c>
      <c r="AU403" s="225" t="s">
        <v>84</v>
      </c>
      <c r="AY403" s="19" t="s">
        <v>165</v>
      </c>
      <c r="BE403" s="226">
        <f>IF(N403="základní",J403,0)</f>
        <v>0</v>
      </c>
      <c r="BF403" s="226">
        <f>IF(N403="snížená",J403,0)</f>
        <v>0</v>
      </c>
      <c r="BG403" s="226">
        <f>IF(N403="zákl. přenesená",J403,0)</f>
        <v>0</v>
      </c>
      <c r="BH403" s="226">
        <f>IF(N403="sníž. přenesená",J403,0)</f>
        <v>0</v>
      </c>
      <c r="BI403" s="226">
        <f>IF(N403="nulová",J403,0)</f>
        <v>0</v>
      </c>
      <c r="BJ403" s="19" t="s">
        <v>82</v>
      </c>
      <c r="BK403" s="226">
        <f>ROUND(I403*H403,2)</f>
        <v>0</v>
      </c>
      <c r="BL403" s="19" t="s">
        <v>261</v>
      </c>
      <c r="BM403" s="225" t="s">
        <v>684</v>
      </c>
    </row>
    <row r="404" s="13" customFormat="1">
      <c r="A404" s="13"/>
      <c r="B404" s="232"/>
      <c r="C404" s="233"/>
      <c r="D404" s="234" t="s">
        <v>176</v>
      </c>
      <c r="E404" s="233"/>
      <c r="F404" s="236" t="s">
        <v>667</v>
      </c>
      <c r="G404" s="233"/>
      <c r="H404" s="237">
        <v>136.233</v>
      </c>
      <c r="I404" s="238"/>
      <c r="J404" s="233"/>
      <c r="K404" s="233"/>
      <c r="L404" s="239"/>
      <c r="M404" s="240"/>
      <c r="N404" s="241"/>
      <c r="O404" s="241"/>
      <c r="P404" s="241"/>
      <c r="Q404" s="241"/>
      <c r="R404" s="241"/>
      <c r="S404" s="241"/>
      <c r="T404" s="242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43" t="s">
        <v>176</v>
      </c>
      <c r="AU404" s="243" t="s">
        <v>84</v>
      </c>
      <c r="AV404" s="13" t="s">
        <v>84</v>
      </c>
      <c r="AW404" s="13" t="s">
        <v>4</v>
      </c>
      <c r="AX404" s="13" t="s">
        <v>82</v>
      </c>
      <c r="AY404" s="243" t="s">
        <v>165</v>
      </c>
    </row>
    <row r="405" s="2" customFormat="1" ht="16.5" customHeight="1">
      <c r="A405" s="40"/>
      <c r="B405" s="41"/>
      <c r="C405" s="214" t="s">
        <v>685</v>
      </c>
      <c r="D405" s="214" t="s">
        <v>167</v>
      </c>
      <c r="E405" s="215" t="s">
        <v>686</v>
      </c>
      <c r="F405" s="216" t="s">
        <v>687</v>
      </c>
      <c r="G405" s="217" t="s">
        <v>170</v>
      </c>
      <c r="H405" s="218">
        <v>129.74600000000001</v>
      </c>
      <c r="I405" s="219"/>
      <c r="J405" s="220">
        <f>ROUND(I405*H405,2)</f>
        <v>0</v>
      </c>
      <c r="K405" s="216" t="s">
        <v>171</v>
      </c>
      <c r="L405" s="46"/>
      <c r="M405" s="221" t="s">
        <v>19</v>
      </c>
      <c r="N405" s="222" t="s">
        <v>45</v>
      </c>
      <c r="O405" s="86"/>
      <c r="P405" s="223">
        <f>O405*H405</f>
        <v>0</v>
      </c>
      <c r="Q405" s="223">
        <v>0.00024000000000000001</v>
      </c>
      <c r="R405" s="223">
        <f>Q405*H405</f>
        <v>0.031139040000000003</v>
      </c>
      <c r="S405" s="223">
        <v>0</v>
      </c>
      <c r="T405" s="224">
        <f>S405*H405</f>
        <v>0</v>
      </c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R405" s="225" t="s">
        <v>261</v>
      </c>
      <c r="AT405" s="225" t="s">
        <v>167</v>
      </c>
      <c r="AU405" s="225" t="s">
        <v>84</v>
      </c>
      <c r="AY405" s="19" t="s">
        <v>165</v>
      </c>
      <c r="BE405" s="226">
        <f>IF(N405="základní",J405,0)</f>
        <v>0</v>
      </c>
      <c r="BF405" s="226">
        <f>IF(N405="snížená",J405,0)</f>
        <v>0</v>
      </c>
      <c r="BG405" s="226">
        <f>IF(N405="zákl. přenesená",J405,0)</f>
        <v>0</v>
      </c>
      <c r="BH405" s="226">
        <f>IF(N405="sníž. přenesená",J405,0)</f>
        <v>0</v>
      </c>
      <c r="BI405" s="226">
        <f>IF(N405="nulová",J405,0)</f>
        <v>0</v>
      </c>
      <c r="BJ405" s="19" t="s">
        <v>82</v>
      </c>
      <c r="BK405" s="226">
        <f>ROUND(I405*H405,2)</f>
        <v>0</v>
      </c>
      <c r="BL405" s="19" t="s">
        <v>261</v>
      </c>
      <c r="BM405" s="225" t="s">
        <v>688</v>
      </c>
    </row>
    <row r="406" s="2" customFormat="1">
      <c r="A406" s="40"/>
      <c r="B406" s="41"/>
      <c r="C406" s="42"/>
      <c r="D406" s="227" t="s">
        <v>174</v>
      </c>
      <c r="E406" s="42"/>
      <c r="F406" s="228" t="s">
        <v>689</v>
      </c>
      <c r="G406" s="42"/>
      <c r="H406" s="42"/>
      <c r="I406" s="229"/>
      <c r="J406" s="42"/>
      <c r="K406" s="42"/>
      <c r="L406" s="46"/>
      <c r="M406" s="230"/>
      <c r="N406" s="231"/>
      <c r="O406" s="86"/>
      <c r="P406" s="86"/>
      <c r="Q406" s="86"/>
      <c r="R406" s="86"/>
      <c r="S406" s="86"/>
      <c r="T406" s="87"/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T406" s="19" t="s">
        <v>174</v>
      </c>
      <c r="AU406" s="19" t="s">
        <v>84</v>
      </c>
    </row>
    <row r="407" s="13" customFormat="1">
      <c r="A407" s="13"/>
      <c r="B407" s="232"/>
      <c r="C407" s="233"/>
      <c r="D407" s="234" t="s">
        <v>176</v>
      </c>
      <c r="E407" s="235" t="s">
        <v>19</v>
      </c>
      <c r="F407" s="236" t="s">
        <v>662</v>
      </c>
      <c r="G407" s="233"/>
      <c r="H407" s="237">
        <v>129.74600000000001</v>
      </c>
      <c r="I407" s="238"/>
      <c r="J407" s="233"/>
      <c r="K407" s="233"/>
      <c r="L407" s="239"/>
      <c r="M407" s="240"/>
      <c r="N407" s="241"/>
      <c r="O407" s="241"/>
      <c r="P407" s="241"/>
      <c r="Q407" s="241"/>
      <c r="R407" s="241"/>
      <c r="S407" s="241"/>
      <c r="T407" s="242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43" t="s">
        <v>176</v>
      </c>
      <c r="AU407" s="243" t="s">
        <v>84</v>
      </c>
      <c r="AV407" s="13" t="s">
        <v>84</v>
      </c>
      <c r="AW407" s="13" t="s">
        <v>35</v>
      </c>
      <c r="AX407" s="13" t="s">
        <v>82</v>
      </c>
      <c r="AY407" s="243" t="s">
        <v>165</v>
      </c>
    </row>
    <row r="408" s="2" customFormat="1" ht="16.5" customHeight="1">
      <c r="A408" s="40"/>
      <c r="B408" s="41"/>
      <c r="C408" s="255" t="s">
        <v>690</v>
      </c>
      <c r="D408" s="255" t="s">
        <v>255</v>
      </c>
      <c r="E408" s="256" t="s">
        <v>691</v>
      </c>
      <c r="F408" s="257" t="s">
        <v>692</v>
      </c>
      <c r="G408" s="258" t="s">
        <v>170</v>
      </c>
      <c r="H408" s="259">
        <v>136.233</v>
      </c>
      <c r="I408" s="260"/>
      <c r="J408" s="261">
        <f>ROUND(I408*H408,2)</f>
        <v>0</v>
      </c>
      <c r="K408" s="257" t="s">
        <v>171</v>
      </c>
      <c r="L408" s="262"/>
      <c r="M408" s="263" t="s">
        <v>19</v>
      </c>
      <c r="N408" s="264" t="s">
        <v>45</v>
      </c>
      <c r="O408" s="86"/>
      <c r="P408" s="223">
        <f>O408*H408</f>
        <v>0</v>
      </c>
      <c r="Q408" s="223">
        <v>0.0070000000000000001</v>
      </c>
      <c r="R408" s="223">
        <f>Q408*H408</f>
        <v>0.95363100000000001</v>
      </c>
      <c r="S408" s="223">
        <v>0</v>
      </c>
      <c r="T408" s="224">
        <f>S408*H408</f>
        <v>0</v>
      </c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R408" s="225" t="s">
        <v>355</v>
      </c>
      <c r="AT408" s="225" t="s">
        <v>255</v>
      </c>
      <c r="AU408" s="225" t="s">
        <v>84</v>
      </c>
      <c r="AY408" s="19" t="s">
        <v>165</v>
      </c>
      <c r="BE408" s="226">
        <f>IF(N408="základní",J408,0)</f>
        <v>0</v>
      </c>
      <c r="BF408" s="226">
        <f>IF(N408="snížená",J408,0)</f>
        <v>0</v>
      </c>
      <c r="BG408" s="226">
        <f>IF(N408="zákl. přenesená",J408,0)</f>
        <v>0</v>
      </c>
      <c r="BH408" s="226">
        <f>IF(N408="sníž. přenesená",J408,0)</f>
        <v>0</v>
      </c>
      <c r="BI408" s="226">
        <f>IF(N408="nulová",J408,0)</f>
        <v>0</v>
      </c>
      <c r="BJ408" s="19" t="s">
        <v>82</v>
      </c>
      <c r="BK408" s="226">
        <f>ROUND(I408*H408,2)</f>
        <v>0</v>
      </c>
      <c r="BL408" s="19" t="s">
        <v>261</v>
      </c>
      <c r="BM408" s="225" t="s">
        <v>693</v>
      </c>
    </row>
    <row r="409" s="13" customFormat="1">
      <c r="A409" s="13"/>
      <c r="B409" s="232"/>
      <c r="C409" s="233"/>
      <c r="D409" s="234" t="s">
        <v>176</v>
      </c>
      <c r="E409" s="233"/>
      <c r="F409" s="236" t="s">
        <v>667</v>
      </c>
      <c r="G409" s="233"/>
      <c r="H409" s="237">
        <v>136.233</v>
      </c>
      <c r="I409" s="238"/>
      <c r="J409" s="233"/>
      <c r="K409" s="233"/>
      <c r="L409" s="239"/>
      <c r="M409" s="240"/>
      <c r="N409" s="241"/>
      <c r="O409" s="241"/>
      <c r="P409" s="241"/>
      <c r="Q409" s="241"/>
      <c r="R409" s="241"/>
      <c r="S409" s="241"/>
      <c r="T409" s="242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43" t="s">
        <v>176</v>
      </c>
      <c r="AU409" s="243" t="s">
        <v>84</v>
      </c>
      <c r="AV409" s="13" t="s">
        <v>84</v>
      </c>
      <c r="AW409" s="13" t="s">
        <v>4</v>
      </c>
      <c r="AX409" s="13" t="s">
        <v>82</v>
      </c>
      <c r="AY409" s="243" t="s">
        <v>165</v>
      </c>
    </row>
    <row r="410" s="2" customFormat="1" ht="16.5" customHeight="1">
      <c r="A410" s="40"/>
      <c r="B410" s="41"/>
      <c r="C410" s="214" t="s">
        <v>694</v>
      </c>
      <c r="D410" s="214" t="s">
        <v>167</v>
      </c>
      <c r="E410" s="215" t="s">
        <v>695</v>
      </c>
      <c r="F410" s="216" t="s">
        <v>696</v>
      </c>
      <c r="G410" s="217" t="s">
        <v>170</v>
      </c>
      <c r="H410" s="218">
        <v>129.74600000000001</v>
      </c>
      <c r="I410" s="219"/>
      <c r="J410" s="220">
        <f>ROUND(I410*H410,2)</f>
        <v>0</v>
      </c>
      <c r="K410" s="216" t="s">
        <v>171</v>
      </c>
      <c r="L410" s="46"/>
      <c r="M410" s="221" t="s">
        <v>19</v>
      </c>
      <c r="N410" s="222" t="s">
        <v>45</v>
      </c>
      <c r="O410" s="86"/>
      <c r="P410" s="223">
        <f>O410*H410</f>
        <v>0</v>
      </c>
      <c r="Q410" s="223">
        <v>0.00024000000000000001</v>
      </c>
      <c r="R410" s="223">
        <f>Q410*H410</f>
        <v>0.031139040000000003</v>
      </c>
      <c r="S410" s="223">
        <v>0</v>
      </c>
      <c r="T410" s="224">
        <f>S410*H410</f>
        <v>0</v>
      </c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R410" s="225" t="s">
        <v>261</v>
      </c>
      <c r="AT410" s="225" t="s">
        <v>167</v>
      </c>
      <c r="AU410" s="225" t="s">
        <v>84</v>
      </c>
      <c r="AY410" s="19" t="s">
        <v>165</v>
      </c>
      <c r="BE410" s="226">
        <f>IF(N410="základní",J410,0)</f>
        <v>0</v>
      </c>
      <c r="BF410" s="226">
        <f>IF(N410="snížená",J410,0)</f>
        <v>0</v>
      </c>
      <c r="BG410" s="226">
        <f>IF(N410="zákl. přenesená",J410,0)</f>
        <v>0</v>
      </c>
      <c r="BH410" s="226">
        <f>IF(N410="sníž. přenesená",J410,0)</f>
        <v>0</v>
      </c>
      <c r="BI410" s="226">
        <f>IF(N410="nulová",J410,0)</f>
        <v>0</v>
      </c>
      <c r="BJ410" s="19" t="s">
        <v>82</v>
      </c>
      <c r="BK410" s="226">
        <f>ROUND(I410*H410,2)</f>
        <v>0</v>
      </c>
      <c r="BL410" s="19" t="s">
        <v>261</v>
      </c>
      <c r="BM410" s="225" t="s">
        <v>697</v>
      </c>
    </row>
    <row r="411" s="2" customFormat="1">
      <c r="A411" s="40"/>
      <c r="B411" s="41"/>
      <c r="C411" s="42"/>
      <c r="D411" s="227" t="s">
        <v>174</v>
      </c>
      <c r="E411" s="42"/>
      <c r="F411" s="228" t="s">
        <v>698</v>
      </c>
      <c r="G411" s="42"/>
      <c r="H411" s="42"/>
      <c r="I411" s="229"/>
      <c r="J411" s="42"/>
      <c r="K411" s="42"/>
      <c r="L411" s="46"/>
      <c r="M411" s="230"/>
      <c r="N411" s="231"/>
      <c r="O411" s="86"/>
      <c r="P411" s="86"/>
      <c r="Q411" s="86"/>
      <c r="R411" s="86"/>
      <c r="S411" s="86"/>
      <c r="T411" s="87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T411" s="19" t="s">
        <v>174</v>
      </c>
      <c r="AU411" s="19" t="s">
        <v>84</v>
      </c>
    </row>
    <row r="412" s="13" customFormat="1">
      <c r="A412" s="13"/>
      <c r="B412" s="232"/>
      <c r="C412" s="233"/>
      <c r="D412" s="234" t="s">
        <v>176</v>
      </c>
      <c r="E412" s="235" t="s">
        <v>19</v>
      </c>
      <c r="F412" s="236" t="s">
        <v>662</v>
      </c>
      <c r="G412" s="233"/>
      <c r="H412" s="237">
        <v>129.74600000000001</v>
      </c>
      <c r="I412" s="238"/>
      <c r="J412" s="233"/>
      <c r="K412" s="233"/>
      <c r="L412" s="239"/>
      <c r="M412" s="240"/>
      <c r="N412" s="241"/>
      <c r="O412" s="241"/>
      <c r="P412" s="241"/>
      <c r="Q412" s="241"/>
      <c r="R412" s="241"/>
      <c r="S412" s="241"/>
      <c r="T412" s="242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43" t="s">
        <v>176</v>
      </c>
      <c r="AU412" s="243" t="s">
        <v>84</v>
      </c>
      <c r="AV412" s="13" t="s">
        <v>84</v>
      </c>
      <c r="AW412" s="13" t="s">
        <v>35</v>
      </c>
      <c r="AX412" s="13" t="s">
        <v>82</v>
      </c>
      <c r="AY412" s="243" t="s">
        <v>165</v>
      </c>
    </row>
    <row r="413" s="2" customFormat="1" ht="21.75" customHeight="1">
      <c r="A413" s="40"/>
      <c r="B413" s="41"/>
      <c r="C413" s="255" t="s">
        <v>699</v>
      </c>
      <c r="D413" s="255" t="s">
        <v>255</v>
      </c>
      <c r="E413" s="256" t="s">
        <v>646</v>
      </c>
      <c r="F413" s="257" t="s">
        <v>647</v>
      </c>
      <c r="G413" s="258" t="s">
        <v>170</v>
      </c>
      <c r="H413" s="259">
        <v>136.233</v>
      </c>
      <c r="I413" s="260"/>
      <c r="J413" s="261">
        <f>ROUND(I413*H413,2)</f>
        <v>0</v>
      </c>
      <c r="K413" s="257" t="s">
        <v>171</v>
      </c>
      <c r="L413" s="262"/>
      <c r="M413" s="263" t="s">
        <v>19</v>
      </c>
      <c r="N413" s="264" t="s">
        <v>45</v>
      </c>
      <c r="O413" s="86"/>
      <c r="P413" s="223">
        <f>O413*H413</f>
        <v>0</v>
      </c>
      <c r="Q413" s="223">
        <v>0.0070000000000000001</v>
      </c>
      <c r="R413" s="223">
        <f>Q413*H413</f>
        <v>0.95363100000000001</v>
      </c>
      <c r="S413" s="223">
        <v>0</v>
      </c>
      <c r="T413" s="224">
        <f>S413*H413</f>
        <v>0</v>
      </c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R413" s="225" t="s">
        <v>355</v>
      </c>
      <c r="AT413" s="225" t="s">
        <v>255</v>
      </c>
      <c r="AU413" s="225" t="s">
        <v>84</v>
      </c>
      <c r="AY413" s="19" t="s">
        <v>165</v>
      </c>
      <c r="BE413" s="226">
        <f>IF(N413="základní",J413,0)</f>
        <v>0</v>
      </c>
      <c r="BF413" s="226">
        <f>IF(N413="snížená",J413,0)</f>
        <v>0</v>
      </c>
      <c r="BG413" s="226">
        <f>IF(N413="zákl. přenesená",J413,0)</f>
        <v>0</v>
      </c>
      <c r="BH413" s="226">
        <f>IF(N413="sníž. přenesená",J413,0)</f>
        <v>0</v>
      </c>
      <c r="BI413" s="226">
        <f>IF(N413="nulová",J413,0)</f>
        <v>0</v>
      </c>
      <c r="BJ413" s="19" t="s">
        <v>82</v>
      </c>
      <c r="BK413" s="226">
        <f>ROUND(I413*H413,2)</f>
        <v>0</v>
      </c>
      <c r="BL413" s="19" t="s">
        <v>261</v>
      </c>
      <c r="BM413" s="225" t="s">
        <v>700</v>
      </c>
    </row>
    <row r="414" s="13" customFormat="1">
      <c r="A414" s="13"/>
      <c r="B414" s="232"/>
      <c r="C414" s="233"/>
      <c r="D414" s="234" t="s">
        <v>176</v>
      </c>
      <c r="E414" s="233"/>
      <c r="F414" s="236" t="s">
        <v>667</v>
      </c>
      <c r="G414" s="233"/>
      <c r="H414" s="237">
        <v>136.233</v>
      </c>
      <c r="I414" s="238"/>
      <c r="J414" s="233"/>
      <c r="K414" s="233"/>
      <c r="L414" s="239"/>
      <c r="M414" s="240"/>
      <c r="N414" s="241"/>
      <c r="O414" s="241"/>
      <c r="P414" s="241"/>
      <c r="Q414" s="241"/>
      <c r="R414" s="241"/>
      <c r="S414" s="241"/>
      <c r="T414" s="242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43" t="s">
        <v>176</v>
      </c>
      <c r="AU414" s="243" t="s">
        <v>84</v>
      </c>
      <c r="AV414" s="13" t="s">
        <v>84</v>
      </c>
      <c r="AW414" s="13" t="s">
        <v>4</v>
      </c>
      <c r="AX414" s="13" t="s">
        <v>82</v>
      </c>
      <c r="AY414" s="243" t="s">
        <v>165</v>
      </c>
    </row>
    <row r="415" s="2" customFormat="1" ht="24.15" customHeight="1">
      <c r="A415" s="40"/>
      <c r="B415" s="41"/>
      <c r="C415" s="214" t="s">
        <v>701</v>
      </c>
      <c r="D415" s="214" t="s">
        <v>167</v>
      </c>
      <c r="E415" s="215" t="s">
        <v>702</v>
      </c>
      <c r="F415" s="216" t="s">
        <v>703</v>
      </c>
      <c r="G415" s="217" t="s">
        <v>170</v>
      </c>
      <c r="H415" s="218">
        <v>8.9800000000000004</v>
      </c>
      <c r="I415" s="219"/>
      <c r="J415" s="220">
        <f>ROUND(I415*H415,2)</f>
        <v>0</v>
      </c>
      <c r="K415" s="216" t="s">
        <v>171</v>
      </c>
      <c r="L415" s="46"/>
      <c r="M415" s="221" t="s">
        <v>19</v>
      </c>
      <c r="N415" s="222" t="s">
        <v>45</v>
      </c>
      <c r="O415" s="86"/>
      <c r="P415" s="223">
        <f>O415*H415</f>
        <v>0</v>
      </c>
      <c r="Q415" s="223">
        <v>0</v>
      </c>
      <c r="R415" s="223">
        <f>Q415*H415</f>
        <v>0</v>
      </c>
      <c r="S415" s="223">
        <v>0</v>
      </c>
      <c r="T415" s="224">
        <f>S415*H415</f>
        <v>0</v>
      </c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R415" s="225" t="s">
        <v>261</v>
      </c>
      <c r="AT415" s="225" t="s">
        <v>167</v>
      </c>
      <c r="AU415" s="225" t="s">
        <v>84</v>
      </c>
      <c r="AY415" s="19" t="s">
        <v>165</v>
      </c>
      <c r="BE415" s="226">
        <f>IF(N415="základní",J415,0)</f>
        <v>0</v>
      </c>
      <c r="BF415" s="226">
        <f>IF(N415="snížená",J415,0)</f>
        <v>0</v>
      </c>
      <c r="BG415" s="226">
        <f>IF(N415="zákl. přenesená",J415,0)</f>
        <v>0</v>
      </c>
      <c r="BH415" s="226">
        <f>IF(N415="sníž. přenesená",J415,0)</f>
        <v>0</v>
      </c>
      <c r="BI415" s="226">
        <f>IF(N415="nulová",J415,0)</f>
        <v>0</v>
      </c>
      <c r="BJ415" s="19" t="s">
        <v>82</v>
      </c>
      <c r="BK415" s="226">
        <f>ROUND(I415*H415,2)</f>
        <v>0</v>
      </c>
      <c r="BL415" s="19" t="s">
        <v>261</v>
      </c>
      <c r="BM415" s="225" t="s">
        <v>704</v>
      </c>
    </row>
    <row r="416" s="2" customFormat="1">
      <c r="A416" s="40"/>
      <c r="B416" s="41"/>
      <c r="C416" s="42"/>
      <c r="D416" s="227" t="s">
        <v>174</v>
      </c>
      <c r="E416" s="42"/>
      <c r="F416" s="228" t="s">
        <v>705</v>
      </c>
      <c r="G416" s="42"/>
      <c r="H416" s="42"/>
      <c r="I416" s="229"/>
      <c r="J416" s="42"/>
      <c r="K416" s="42"/>
      <c r="L416" s="46"/>
      <c r="M416" s="230"/>
      <c r="N416" s="231"/>
      <c r="O416" s="86"/>
      <c r="P416" s="86"/>
      <c r="Q416" s="86"/>
      <c r="R416" s="86"/>
      <c r="S416" s="86"/>
      <c r="T416" s="87"/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T416" s="19" t="s">
        <v>174</v>
      </c>
      <c r="AU416" s="19" t="s">
        <v>84</v>
      </c>
    </row>
    <row r="417" s="13" customFormat="1">
      <c r="A417" s="13"/>
      <c r="B417" s="232"/>
      <c r="C417" s="233"/>
      <c r="D417" s="234" t="s">
        <v>176</v>
      </c>
      <c r="E417" s="235" t="s">
        <v>19</v>
      </c>
      <c r="F417" s="236" t="s">
        <v>595</v>
      </c>
      <c r="G417" s="233"/>
      <c r="H417" s="237">
        <v>8.9800000000000004</v>
      </c>
      <c r="I417" s="238"/>
      <c r="J417" s="233"/>
      <c r="K417" s="233"/>
      <c r="L417" s="239"/>
      <c r="M417" s="240"/>
      <c r="N417" s="241"/>
      <c r="O417" s="241"/>
      <c r="P417" s="241"/>
      <c r="Q417" s="241"/>
      <c r="R417" s="241"/>
      <c r="S417" s="241"/>
      <c r="T417" s="242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43" t="s">
        <v>176</v>
      </c>
      <c r="AU417" s="243" t="s">
        <v>84</v>
      </c>
      <c r="AV417" s="13" t="s">
        <v>84</v>
      </c>
      <c r="AW417" s="13" t="s">
        <v>35</v>
      </c>
      <c r="AX417" s="13" t="s">
        <v>82</v>
      </c>
      <c r="AY417" s="243" t="s">
        <v>165</v>
      </c>
    </row>
    <row r="418" s="2" customFormat="1" ht="16.5" customHeight="1">
      <c r="A418" s="40"/>
      <c r="B418" s="41"/>
      <c r="C418" s="255" t="s">
        <v>468</v>
      </c>
      <c r="D418" s="255" t="s">
        <v>255</v>
      </c>
      <c r="E418" s="256" t="s">
        <v>706</v>
      </c>
      <c r="F418" s="257" t="s">
        <v>707</v>
      </c>
      <c r="G418" s="258" t="s">
        <v>170</v>
      </c>
      <c r="H418" s="259">
        <v>9.4290000000000003</v>
      </c>
      <c r="I418" s="260"/>
      <c r="J418" s="261">
        <f>ROUND(I418*H418,2)</f>
        <v>0</v>
      </c>
      <c r="K418" s="257" t="s">
        <v>171</v>
      </c>
      <c r="L418" s="262"/>
      <c r="M418" s="263" t="s">
        <v>19</v>
      </c>
      <c r="N418" s="264" t="s">
        <v>45</v>
      </c>
      <c r="O418" s="86"/>
      <c r="P418" s="223">
        <f>O418*H418</f>
        <v>0</v>
      </c>
      <c r="Q418" s="223">
        <v>0.016</v>
      </c>
      <c r="R418" s="223">
        <f>Q418*H418</f>
        <v>0.150864</v>
      </c>
      <c r="S418" s="223">
        <v>0</v>
      </c>
      <c r="T418" s="224">
        <f>S418*H418</f>
        <v>0</v>
      </c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R418" s="225" t="s">
        <v>355</v>
      </c>
      <c r="AT418" s="225" t="s">
        <v>255</v>
      </c>
      <c r="AU418" s="225" t="s">
        <v>84</v>
      </c>
      <c r="AY418" s="19" t="s">
        <v>165</v>
      </c>
      <c r="BE418" s="226">
        <f>IF(N418="základní",J418,0)</f>
        <v>0</v>
      </c>
      <c r="BF418" s="226">
        <f>IF(N418="snížená",J418,0)</f>
        <v>0</v>
      </c>
      <c r="BG418" s="226">
        <f>IF(N418="zákl. přenesená",J418,0)</f>
        <v>0</v>
      </c>
      <c r="BH418" s="226">
        <f>IF(N418="sníž. přenesená",J418,0)</f>
        <v>0</v>
      </c>
      <c r="BI418" s="226">
        <f>IF(N418="nulová",J418,0)</f>
        <v>0</v>
      </c>
      <c r="BJ418" s="19" t="s">
        <v>82</v>
      </c>
      <c r="BK418" s="226">
        <f>ROUND(I418*H418,2)</f>
        <v>0</v>
      </c>
      <c r="BL418" s="19" t="s">
        <v>261</v>
      </c>
      <c r="BM418" s="225" t="s">
        <v>708</v>
      </c>
    </row>
    <row r="419" s="13" customFormat="1">
      <c r="A419" s="13"/>
      <c r="B419" s="232"/>
      <c r="C419" s="233"/>
      <c r="D419" s="234" t="s">
        <v>176</v>
      </c>
      <c r="E419" s="233"/>
      <c r="F419" s="236" t="s">
        <v>709</v>
      </c>
      <c r="G419" s="233"/>
      <c r="H419" s="237">
        <v>9.4290000000000003</v>
      </c>
      <c r="I419" s="238"/>
      <c r="J419" s="233"/>
      <c r="K419" s="233"/>
      <c r="L419" s="239"/>
      <c r="M419" s="240"/>
      <c r="N419" s="241"/>
      <c r="O419" s="241"/>
      <c r="P419" s="241"/>
      <c r="Q419" s="241"/>
      <c r="R419" s="241"/>
      <c r="S419" s="241"/>
      <c r="T419" s="242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43" t="s">
        <v>176</v>
      </c>
      <c r="AU419" s="243" t="s">
        <v>84</v>
      </c>
      <c r="AV419" s="13" t="s">
        <v>84</v>
      </c>
      <c r="AW419" s="13" t="s">
        <v>4</v>
      </c>
      <c r="AX419" s="13" t="s">
        <v>82</v>
      </c>
      <c r="AY419" s="243" t="s">
        <v>165</v>
      </c>
    </row>
    <row r="420" s="2" customFormat="1" ht="24.15" customHeight="1">
      <c r="A420" s="40"/>
      <c r="B420" s="41"/>
      <c r="C420" s="214" t="s">
        <v>492</v>
      </c>
      <c r="D420" s="214" t="s">
        <v>167</v>
      </c>
      <c r="E420" s="215" t="s">
        <v>710</v>
      </c>
      <c r="F420" s="216" t="s">
        <v>711</v>
      </c>
      <c r="G420" s="217" t="s">
        <v>170</v>
      </c>
      <c r="H420" s="218">
        <v>465.541</v>
      </c>
      <c r="I420" s="219"/>
      <c r="J420" s="220">
        <f>ROUND(I420*H420,2)</f>
        <v>0</v>
      </c>
      <c r="K420" s="216" t="s">
        <v>171</v>
      </c>
      <c r="L420" s="46"/>
      <c r="M420" s="221" t="s">
        <v>19</v>
      </c>
      <c r="N420" s="222" t="s">
        <v>45</v>
      </c>
      <c r="O420" s="86"/>
      <c r="P420" s="223">
        <f>O420*H420</f>
        <v>0</v>
      </c>
      <c r="Q420" s="223">
        <v>0</v>
      </c>
      <c r="R420" s="223">
        <f>Q420*H420</f>
        <v>0</v>
      </c>
      <c r="S420" s="223">
        <v>0</v>
      </c>
      <c r="T420" s="224">
        <f>S420*H420</f>
        <v>0</v>
      </c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R420" s="225" t="s">
        <v>261</v>
      </c>
      <c r="AT420" s="225" t="s">
        <v>167</v>
      </c>
      <c r="AU420" s="225" t="s">
        <v>84</v>
      </c>
      <c r="AY420" s="19" t="s">
        <v>165</v>
      </c>
      <c r="BE420" s="226">
        <f>IF(N420="základní",J420,0)</f>
        <v>0</v>
      </c>
      <c r="BF420" s="226">
        <f>IF(N420="snížená",J420,0)</f>
        <v>0</v>
      </c>
      <c r="BG420" s="226">
        <f>IF(N420="zákl. přenesená",J420,0)</f>
        <v>0</v>
      </c>
      <c r="BH420" s="226">
        <f>IF(N420="sníž. přenesená",J420,0)</f>
        <v>0</v>
      </c>
      <c r="BI420" s="226">
        <f>IF(N420="nulová",J420,0)</f>
        <v>0</v>
      </c>
      <c r="BJ420" s="19" t="s">
        <v>82</v>
      </c>
      <c r="BK420" s="226">
        <f>ROUND(I420*H420,2)</f>
        <v>0</v>
      </c>
      <c r="BL420" s="19" t="s">
        <v>261</v>
      </c>
      <c r="BM420" s="225" t="s">
        <v>712</v>
      </c>
    </row>
    <row r="421" s="2" customFormat="1">
      <c r="A421" s="40"/>
      <c r="B421" s="41"/>
      <c r="C421" s="42"/>
      <c r="D421" s="227" t="s">
        <v>174</v>
      </c>
      <c r="E421" s="42"/>
      <c r="F421" s="228" t="s">
        <v>713</v>
      </c>
      <c r="G421" s="42"/>
      <c r="H421" s="42"/>
      <c r="I421" s="229"/>
      <c r="J421" s="42"/>
      <c r="K421" s="42"/>
      <c r="L421" s="46"/>
      <c r="M421" s="230"/>
      <c r="N421" s="231"/>
      <c r="O421" s="86"/>
      <c r="P421" s="86"/>
      <c r="Q421" s="86"/>
      <c r="R421" s="86"/>
      <c r="S421" s="86"/>
      <c r="T421" s="87"/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T421" s="19" t="s">
        <v>174</v>
      </c>
      <c r="AU421" s="19" t="s">
        <v>84</v>
      </c>
    </row>
    <row r="422" s="13" customFormat="1">
      <c r="A422" s="13"/>
      <c r="B422" s="232"/>
      <c r="C422" s="233"/>
      <c r="D422" s="234" t="s">
        <v>176</v>
      </c>
      <c r="E422" s="235" t="s">
        <v>19</v>
      </c>
      <c r="F422" s="236" t="s">
        <v>714</v>
      </c>
      <c r="G422" s="233"/>
      <c r="H422" s="237">
        <v>127.651</v>
      </c>
      <c r="I422" s="238"/>
      <c r="J422" s="233"/>
      <c r="K422" s="233"/>
      <c r="L422" s="239"/>
      <c r="M422" s="240"/>
      <c r="N422" s="241"/>
      <c r="O422" s="241"/>
      <c r="P422" s="241"/>
      <c r="Q422" s="241"/>
      <c r="R422" s="241"/>
      <c r="S422" s="241"/>
      <c r="T422" s="242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43" t="s">
        <v>176</v>
      </c>
      <c r="AU422" s="243" t="s">
        <v>84</v>
      </c>
      <c r="AV422" s="13" t="s">
        <v>84</v>
      </c>
      <c r="AW422" s="13" t="s">
        <v>35</v>
      </c>
      <c r="AX422" s="13" t="s">
        <v>74</v>
      </c>
      <c r="AY422" s="243" t="s">
        <v>165</v>
      </c>
    </row>
    <row r="423" s="13" customFormat="1">
      <c r="A423" s="13"/>
      <c r="B423" s="232"/>
      <c r="C423" s="233"/>
      <c r="D423" s="234" t="s">
        <v>176</v>
      </c>
      <c r="E423" s="235" t="s">
        <v>19</v>
      </c>
      <c r="F423" s="236" t="s">
        <v>715</v>
      </c>
      <c r="G423" s="233"/>
      <c r="H423" s="237">
        <v>337.88999999999999</v>
      </c>
      <c r="I423" s="238"/>
      <c r="J423" s="233"/>
      <c r="K423" s="233"/>
      <c r="L423" s="239"/>
      <c r="M423" s="240"/>
      <c r="N423" s="241"/>
      <c r="O423" s="241"/>
      <c r="P423" s="241"/>
      <c r="Q423" s="241"/>
      <c r="R423" s="241"/>
      <c r="S423" s="241"/>
      <c r="T423" s="242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43" t="s">
        <v>176</v>
      </c>
      <c r="AU423" s="243" t="s">
        <v>84</v>
      </c>
      <c r="AV423" s="13" t="s">
        <v>84</v>
      </c>
      <c r="AW423" s="13" t="s">
        <v>35</v>
      </c>
      <c r="AX423" s="13" t="s">
        <v>74</v>
      </c>
      <c r="AY423" s="243" t="s">
        <v>165</v>
      </c>
    </row>
    <row r="424" s="14" customFormat="1">
      <c r="A424" s="14"/>
      <c r="B424" s="244"/>
      <c r="C424" s="245"/>
      <c r="D424" s="234" t="s">
        <v>176</v>
      </c>
      <c r="E424" s="246" t="s">
        <v>19</v>
      </c>
      <c r="F424" s="247" t="s">
        <v>218</v>
      </c>
      <c r="G424" s="245"/>
      <c r="H424" s="248">
        <v>465.541</v>
      </c>
      <c r="I424" s="249"/>
      <c r="J424" s="245"/>
      <c r="K424" s="245"/>
      <c r="L424" s="250"/>
      <c r="M424" s="251"/>
      <c r="N424" s="252"/>
      <c r="O424" s="252"/>
      <c r="P424" s="252"/>
      <c r="Q424" s="252"/>
      <c r="R424" s="252"/>
      <c r="S424" s="252"/>
      <c r="T424" s="253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254" t="s">
        <v>176</v>
      </c>
      <c r="AU424" s="254" t="s">
        <v>84</v>
      </c>
      <c r="AV424" s="14" t="s">
        <v>172</v>
      </c>
      <c r="AW424" s="14" t="s">
        <v>35</v>
      </c>
      <c r="AX424" s="14" t="s">
        <v>82</v>
      </c>
      <c r="AY424" s="254" t="s">
        <v>165</v>
      </c>
    </row>
    <row r="425" s="2" customFormat="1" ht="21.75" customHeight="1">
      <c r="A425" s="40"/>
      <c r="B425" s="41"/>
      <c r="C425" s="255" t="s">
        <v>716</v>
      </c>
      <c r="D425" s="255" t="s">
        <v>255</v>
      </c>
      <c r="E425" s="256" t="s">
        <v>717</v>
      </c>
      <c r="F425" s="257" t="s">
        <v>718</v>
      </c>
      <c r="G425" s="258" t="s">
        <v>170</v>
      </c>
      <c r="H425" s="259">
        <v>474.85199999999998</v>
      </c>
      <c r="I425" s="260"/>
      <c r="J425" s="261">
        <f>ROUND(I425*H425,2)</f>
        <v>0</v>
      </c>
      <c r="K425" s="257" t="s">
        <v>171</v>
      </c>
      <c r="L425" s="262"/>
      <c r="M425" s="263" t="s">
        <v>19</v>
      </c>
      <c r="N425" s="264" t="s">
        <v>45</v>
      </c>
      <c r="O425" s="86"/>
      <c r="P425" s="223">
        <f>O425*H425</f>
        <v>0</v>
      </c>
      <c r="Q425" s="223">
        <v>0.01</v>
      </c>
      <c r="R425" s="223">
        <f>Q425*H425</f>
        <v>4.7485200000000001</v>
      </c>
      <c r="S425" s="223">
        <v>0</v>
      </c>
      <c r="T425" s="224">
        <f>S425*H425</f>
        <v>0</v>
      </c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R425" s="225" t="s">
        <v>355</v>
      </c>
      <c r="AT425" s="225" t="s">
        <v>255</v>
      </c>
      <c r="AU425" s="225" t="s">
        <v>84</v>
      </c>
      <c r="AY425" s="19" t="s">
        <v>165</v>
      </c>
      <c r="BE425" s="226">
        <f>IF(N425="základní",J425,0)</f>
        <v>0</v>
      </c>
      <c r="BF425" s="226">
        <f>IF(N425="snížená",J425,0)</f>
        <v>0</v>
      </c>
      <c r="BG425" s="226">
        <f>IF(N425="zákl. přenesená",J425,0)</f>
        <v>0</v>
      </c>
      <c r="BH425" s="226">
        <f>IF(N425="sníž. přenesená",J425,0)</f>
        <v>0</v>
      </c>
      <c r="BI425" s="226">
        <f>IF(N425="nulová",J425,0)</f>
        <v>0</v>
      </c>
      <c r="BJ425" s="19" t="s">
        <v>82</v>
      </c>
      <c r="BK425" s="226">
        <f>ROUND(I425*H425,2)</f>
        <v>0</v>
      </c>
      <c r="BL425" s="19" t="s">
        <v>261</v>
      </c>
      <c r="BM425" s="225" t="s">
        <v>719</v>
      </c>
    </row>
    <row r="426" s="13" customFormat="1">
      <c r="A426" s="13"/>
      <c r="B426" s="232"/>
      <c r="C426" s="233"/>
      <c r="D426" s="234" t="s">
        <v>176</v>
      </c>
      <c r="E426" s="233"/>
      <c r="F426" s="236" t="s">
        <v>720</v>
      </c>
      <c r="G426" s="233"/>
      <c r="H426" s="237">
        <v>474.85199999999998</v>
      </c>
      <c r="I426" s="238"/>
      <c r="J426" s="233"/>
      <c r="K426" s="233"/>
      <c r="L426" s="239"/>
      <c r="M426" s="240"/>
      <c r="N426" s="241"/>
      <c r="O426" s="241"/>
      <c r="P426" s="241"/>
      <c r="Q426" s="241"/>
      <c r="R426" s="241"/>
      <c r="S426" s="241"/>
      <c r="T426" s="242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43" t="s">
        <v>176</v>
      </c>
      <c r="AU426" s="243" t="s">
        <v>84</v>
      </c>
      <c r="AV426" s="13" t="s">
        <v>84</v>
      </c>
      <c r="AW426" s="13" t="s">
        <v>4</v>
      </c>
      <c r="AX426" s="13" t="s">
        <v>82</v>
      </c>
      <c r="AY426" s="243" t="s">
        <v>165</v>
      </c>
    </row>
    <row r="427" s="2" customFormat="1" ht="24.15" customHeight="1">
      <c r="A427" s="40"/>
      <c r="B427" s="41"/>
      <c r="C427" s="214" t="s">
        <v>721</v>
      </c>
      <c r="D427" s="214" t="s">
        <v>167</v>
      </c>
      <c r="E427" s="215" t="s">
        <v>710</v>
      </c>
      <c r="F427" s="216" t="s">
        <v>711</v>
      </c>
      <c r="G427" s="217" t="s">
        <v>170</v>
      </c>
      <c r="H427" s="218">
        <v>39.622</v>
      </c>
      <c r="I427" s="219"/>
      <c r="J427" s="220">
        <f>ROUND(I427*H427,2)</f>
        <v>0</v>
      </c>
      <c r="K427" s="216" t="s">
        <v>171</v>
      </c>
      <c r="L427" s="46"/>
      <c r="M427" s="221" t="s">
        <v>19</v>
      </c>
      <c r="N427" s="222" t="s">
        <v>45</v>
      </c>
      <c r="O427" s="86"/>
      <c r="P427" s="223">
        <f>O427*H427</f>
        <v>0</v>
      </c>
      <c r="Q427" s="223">
        <v>0</v>
      </c>
      <c r="R427" s="223">
        <f>Q427*H427</f>
        <v>0</v>
      </c>
      <c r="S427" s="223">
        <v>0</v>
      </c>
      <c r="T427" s="224">
        <f>S427*H427</f>
        <v>0</v>
      </c>
      <c r="U427" s="40"/>
      <c r="V427" s="40"/>
      <c r="W427" s="40"/>
      <c r="X427" s="40"/>
      <c r="Y427" s="40"/>
      <c r="Z427" s="40"/>
      <c r="AA427" s="40"/>
      <c r="AB427" s="40"/>
      <c r="AC427" s="40"/>
      <c r="AD427" s="40"/>
      <c r="AE427" s="40"/>
      <c r="AR427" s="225" t="s">
        <v>261</v>
      </c>
      <c r="AT427" s="225" t="s">
        <v>167</v>
      </c>
      <c r="AU427" s="225" t="s">
        <v>84</v>
      </c>
      <c r="AY427" s="19" t="s">
        <v>165</v>
      </c>
      <c r="BE427" s="226">
        <f>IF(N427="základní",J427,0)</f>
        <v>0</v>
      </c>
      <c r="BF427" s="226">
        <f>IF(N427="snížená",J427,0)</f>
        <v>0</v>
      </c>
      <c r="BG427" s="226">
        <f>IF(N427="zákl. přenesená",J427,0)</f>
        <v>0</v>
      </c>
      <c r="BH427" s="226">
        <f>IF(N427="sníž. přenesená",J427,0)</f>
        <v>0</v>
      </c>
      <c r="BI427" s="226">
        <f>IF(N427="nulová",J427,0)</f>
        <v>0</v>
      </c>
      <c r="BJ427" s="19" t="s">
        <v>82</v>
      </c>
      <c r="BK427" s="226">
        <f>ROUND(I427*H427,2)</f>
        <v>0</v>
      </c>
      <c r="BL427" s="19" t="s">
        <v>261</v>
      </c>
      <c r="BM427" s="225" t="s">
        <v>722</v>
      </c>
    </row>
    <row r="428" s="2" customFormat="1">
      <c r="A428" s="40"/>
      <c r="B428" s="41"/>
      <c r="C428" s="42"/>
      <c r="D428" s="227" t="s">
        <v>174</v>
      </c>
      <c r="E428" s="42"/>
      <c r="F428" s="228" t="s">
        <v>713</v>
      </c>
      <c r="G428" s="42"/>
      <c r="H428" s="42"/>
      <c r="I428" s="229"/>
      <c r="J428" s="42"/>
      <c r="K428" s="42"/>
      <c r="L428" s="46"/>
      <c r="M428" s="230"/>
      <c r="N428" s="231"/>
      <c r="O428" s="86"/>
      <c r="P428" s="86"/>
      <c r="Q428" s="86"/>
      <c r="R428" s="86"/>
      <c r="S428" s="86"/>
      <c r="T428" s="87"/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T428" s="19" t="s">
        <v>174</v>
      </c>
      <c r="AU428" s="19" t="s">
        <v>84</v>
      </c>
    </row>
    <row r="429" s="13" customFormat="1">
      <c r="A429" s="13"/>
      <c r="B429" s="232"/>
      <c r="C429" s="233"/>
      <c r="D429" s="234" t="s">
        <v>176</v>
      </c>
      <c r="E429" s="235" t="s">
        <v>19</v>
      </c>
      <c r="F429" s="236" t="s">
        <v>723</v>
      </c>
      <c r="G429" s="233"/>
      <c r="H429" s="237">
        <v>23.574999999999999</v>
      </c>
      <c r="I429" s="238"/>
      <c r="J429" s="233"/>
      <c r="K429" s="233"/>
      <c r="L429" s="239"/>
      <c r="M429" s="240"/>
      <c r="N429" s="241"/>
      <c r="O429" s="241"/>
      <c r="P429" s="241"/>
      <c r="Q429" s="241"/>
      <c r="R429" s="241"/>
      <c r="S429" s="241"/>
      <c r="T429" s="242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43" t="s">
        <v>176</v>
      </c>
      <c r="AU429" s="243" t="s">
        <v>84</v>
      </c>
      <c r="AV429" s="13" t="s">
        <v>84</v>
      </c>
      <c r="AW429" s="13" t="s">
        <v>35</v>
      </c>
      <c r="AX429" s="13" t="s">
        <v>74</v>
      </c>
      <c r="AY429" s="243" t="s">
        <v>165</v>
      </c>
    </row>
    <row r="430" s="13" customFormat="1">
      <c r="A430" s="13"/>
      <c r="B430" s="232"/>
      <c r="C430" s="233"/>
      <c r="D430" s="234" t="s">
        <v>176</v>
      </c>
      <c r="E430" s="235" t="s">
        <v>19</v>
      </c>
      <c r="F430" s="236" t="s">
        <v>607</v>
      </c>
      <c r="G430" s="233"/>
      <c r="H430" s="237">
        <v>6.5270000000000001</v>
      </c>
      <c r="I430" s="238"/>
      <c r="J430" s="233"/>
      <c r="K430" s="233"/>
      <c r="L430" s="239"/>
      <c r="M430" s="240"/>
      <c r="N430" s="241"/>
      <c r="O430" s="241"/>
      <c r="P430" s="241"/>
      <c r="Q430" s="241"/>
      <c r="R430" s="241"/>
      <c r="S430" s="241"/>
      <c r="T430" s="242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43" t="s">
        <v>176</v>
      </c>
      <c r="AU430" s="243" t="s">
        <v>84</v>
      </c>
      <c r="AV430" s="13" t="s">
        <v>84</v>
      </c>
      <c r="AW430" s="13" t="s">
        <v>35</v>
      </c>
      <c r="AX430" s="13" t="s">
        <v>74</v>
      </c>
      <c r="AY430" s="243" t="s">
        <v>165</v>
      </c>
    </row>
    <row r="431" s="13" customFormat="1">
      <c r="A431" s="13"/>
      <c r="B431" s="232"/>
      <c r="C431" s="233"/>
      <c r="D431" s="234" t="s">
        <v>176</v>
      </c>
      <c r="E431" s="235" t="s">
        <v>19</v>
      </c>
      <c r="F431" s="236" t="s">
        <v>724</v>
      </c>
      <c r="G431" s="233"/>
      <c r="H431" s="237">
        <v>9.5199999999999996</v>
      </c>
      <c r="I431" s="238"/>
      <c r="J431" s="233"/>
      <c r="K431" s="233"/>
      <c r="L431" s="239"/>
      <c r="M431" s="240"/>
      <c r="N431" s="241"/>
      <c r="O431" s="241"/>
      <c r="P431" s="241"/>
      <c r="Q431" s="241"/>
      <c r="R431" s="241"/>
      <c r="S431" s="241"/>
      <c r="T431" s="242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43" t="s">
        <v>176</v>
      </c>
      <c r="AU431" s="243" t="s">
        <v>84</v>
      </c>
      <c r="AV431" s="13" t="s">
        <v>84</v>
      </c>
      <c r="AW431" s="13" t="s">
        <v>35</v>
      </c>
      <c r="AX431" s="13" t="s">
        <v>74</v>
      </c>
      <c r="AY431" s="243" t="s">
        <v>165</v>
      </c>
    </row>
    <row r="432" s="14" customFormat="1">
      <c r="A432" s="14"/>
      <c r="B432" s="244"/>
      <c r="C432" s="245"/>
      <c r="D432" s="234" t="s">
        <v>176</v>
      </c>
      <c r="E432" s="246" t="s">
        <v>19</v>
      </c>
      <c r="F432" s="247" t="s">
        <v>218</v>
      </c>
      <c r="G432" s="245"/>
      <c r="H432" s="248">
        <v>39.622</v>
      </c>
      <c r="I432" s="249"/>
      <c r="J432" s="245"/>
      <c r="K432" s="245"/>
      <c r="L432" s="250"/>
      <c r="M432" s="251"/>
      <c r="N432" s="252"/>
      <c r="O432" s="252"/>
      <c r="P432" s="252"/>
      <c r="Q432" s="252"/>
      <c r="R432" s="252"/>
      <c r="S432" s="252"/>
      <c r="T432" s="253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54" t="s">
        <v>176</v>
      </c>
      <c r="AU432" s="254" t="s">
        <v>84</v>
      </c>
      <c r="AV432" s="14" t="s">
        <v>172</v>
      </c>
      <c r="AW432" s="14" t="s">
        <v>35</v>
      </c>
      <c r="AX432" s="14" t="s">
        <v>82</v>
      </c>
      <c r="AY432" s="254" t="s">
        <v>165</v>
      </c>
    </row>
    <row r="433" s="2" customFormat="1" ht="21.75" customHeight="1">
      <c r="A433" s="40"/>
      <c r="B433" s="41"/>
      <c r="C433" s="255" t="s">
        <v>725</v>
      </c>
      <c r="D433" s="255" t="s">
        <v>255</v>
      </c>
      <c r="E433" s="256" t="s">
        <v>726</v>
      </c>
      <c r="F433" s="257" t="s">
        <v>727</v>
      </c>
      <c r="G433" s="258" t="s">
        <v>170</v>
      </c>
      <c r="H433" s="259">
        <v>40.414000000000001</v>
      </c>
      <c r="I433" s="260"/>
      <c r="J433" s="261">
        <f>ROUND(I433*H433,2)</f>
        <v>0</v>
      </c>
      <c r="K433" s="257" t="s">
        <v>171</v>
      </c>
      <c r="L433" s="262"/>
      <c r="M433" s="263" t="s">
        <v>19</v>
      </c>
      <c r="N433" s="264" t="s">
        <v>45</v>
      </c>
      <c r="O433" s="86"/>
      <c r="P433" s="223">
        <f>O433*H433</f>
        <v>0</v>
      </c>
      <c r="Q433" s="223">
        <v>0.0074999999999999997</v>
      </c>
      <c r="R433" s="223">
        <f>Q433*H433</f>
        <v>0.30310500000000001</v>
      </c>
      <c r="S433" s="223">
        <v>0</v>
      </c>
      <c r="T433" s="224">
        <f>S433*H433</f>
        <v>0</v>
      </c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R433" s="225" t="s">
        <v>355</v>
      </c>
      <c r="AT433" s="225" t="s">
        <v>255</v>
      </c>
      <c r="AU433" s="225" t="s">
        <v>84</v>
      </c>
      <c r="AY433" s="19" t="s">
        <v>165</v>
      </c>
      <c r="BE433" s="226">
        <f>IF(N433="základní",J433,0)</f>
        <v>0</v>
      </c>
      <c r="BF433" s="226">
        <f>IF(N433="snížená",J433,0)</f>
        <v>0</v>
      </c>
      <c r="BG433" s="226">
        <f>IF(N433="zákl. přenesená",J433,0)</f>
        <v>0</v>
      </c>
      <c r="BH433" s="226">
        <f>IF(N433="sníž. přenesená",J433,0)</f>
        <v>0</v>
      </c>
      <c r="BI433" s="226">
        <f>IF(N433="nulová",J433,0)</f>
        <v>0</v>
      </c>
      <c r="BJ433" s="19" t="s">
        <v>82</v>
      </c>
      <c r="BK433" s="226">
        <f>ROUND(I433*H433,2)</f>
        <v>0</v>
      </c>
      <c r="BL433" s="19" t="s">
        <v>261</v>
      </c>
      <c r="BM433" s="225" t="s">
        <v>728</v>
      </c>
    </row>
    <row r="434" s="13" customFormat="1">
      <c r="A434" s="13"/>
      <c r="B434" s="232"/>
      <c r="C434" s="233"/>
      <c r="D434" s="234" t="s">
        <v>176</v>
      </c>
      <c r="E434" s="233"/>
      <c r="F434" s="236" t="s">
        <v>729</v>
      </c>
      <c r="G434" s="233"/>
      <c r="H434" s="237">
        <v>40.414000000000001</v>
      </c>
      <c r="I434" s="238"/>
      <c r="J434" s="233"/>
      <c r="K434" s="233"/>
      <c r="L434" s="239"/>
      <c r="M434" s="240"/>
      <c r="N434" s="241"/>
      <c r="O434" s="241"/>
      <c r="P434" s="241"/>
      <c r="Q434" s="241"/>
      <c r="R434" s="241"/>
      <c r="S434" s="241"/>
      <c r="T434" s="242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43" t="s">
        <v>176</v>
      </c>
      <c r="AU434" s="243" t="s">
        <v>84</v>
      </c>
      <c r="AV434" s="13" t="s">
        <v>84</v>
      </c>
      <c r="AW434" s="13" t="s">
        <v>4</v>
      </c>
      <c r="AX434" s="13" t="s">
        <v>82</v>
      </c>
      <c r="AY434" s="243" t="s">
        <v>165</v>
      </c>
    </row>
    <row r="435" s="2" customFormat="1" ht="24.15" customHeight="1">
      <c r="A435" s="40"/>
      <c r="B435" s="41"/>
      <c r="C435" s="214" t="s">
        <v>730</v>
      </c>
      <c r="D435" s="214" t="s">
        <v>167</v>
      </c>
      <c r="E435" s="215" t="s">
        <v>731</v>
      </c>
      <c r="F435" s="216" t="s">
        <v>732</v>
      </c>
      <c r="G435" s="217" t="s">
        <v>170</v>
      </c>
      <c r="H435" s="218">
        <v>353.93700000000001</v>
      </c>
      <c r="I435" s="219"/>
      <c r="J435" s="220">
        <f>ROUND(I435*H435,2)</f>
        <v>0</v>
      </c>
      <c r="K435" s="216" t="s">
        <v>171</v>
      </c>
      <c r="L435" s="46"/>
      <c r="M435" s="221" t="s">
        <v>19</v>
      </c>
      <c r="N435" s="222" t="s">
        <v>45</v>
      </c>
      <c r="O435" s="86"/>
      <c r="P435" s="223">
        <f>O435*H435</f>
        <v>0</v>
      </c>
      <c r="Q435" s="223">
        <v>0</v>
      </c>
      <c r="R435" s="223">
        <f>Q435*H435</f>
        <v>0</v>
      </c>
      <c r="S435" s="223">
        <v>0</v>
      </c>
      <c r="T435" s="224">
        <f>S435*H435</f>
        <v>0</v>
      </c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R435" s="225" t="s">
        <v>261</v>
      </c>
      <c r="AT435" s="225" t="s">
        <v>167</v>
      </c>
      <c r="AU435" s="225" t="s">
        <v>84</v>
      </c>
      <c r="AY435" s="19" t="s">
        <v>165</v>
      </c>
      <c r="BE435" s="226">
        <f>IF(N435="základní",J435,0)</f>
        <v>0</v>
      </c>
      <c r="BF435" s="226">
        <f>IF(N435="snížená",J435,0)</f>
        <v>0</v>
      </c>
      <c r="BG435" s="226">
        <f>IF(N435="zákl. přenesená",J435,0)</f>
        <v>0</v>
      </c>
      <c r="BH435" s="226">
        <f>IF(N435="sníž. přenesená",J435,0)</f>
        <v>0</v>
      </c>
      <c r="BI435" s="226">
        <f>IF(N435="nulová",J435,0)</f>
        <v>0</v>
      </c>
      <c r="BJ435" s="19" t="s">
        <v>82</v>
      </c>
      <c r="BK435" s="226">
        <f>ROUND(I435*H435,2)</f>
        <v>0</v>
      </c>
      <c r="BL435" s="19" t="s">
        <v>261</v>
      </c>
      <c r="BM435" s="225" t="s">
        <v>733</v>
      </c>
    </row>
    <row r="436" s="2" customFormat="1">
      <c r="A436" s="40"/>
      <c r="B436" s="41"/>
      <c r="C436" s="42"/>
      <c r="D436" s="227" t="s">
        <v>174</v>
      </c>
      <c r="E436" s="42"/>
      <c r="F436" s="228" t="s">
        <v>734</v>
      </c>
      <c r="G436" s="42"/>
      <c r="H436" s="42"/>
      <c r="I436" s="229"/>
      <c r="J436" s="42"/>
      <c r="K436" s="42"/>
      <c r="L436" s="46"/>
      <c r="M436" s="230"/>
      <c r="N436" s="231"/>
      <c r="O436" s="86"/>
      <c r="P436" s="86"/>
      <c r="Q436" s="86"/>
      <c r="R436" s="86"/>
      <c r="S436" s="86"/>
      <c r="T436" s="87"/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T436" s="19" t="s">
        <v>174</v>
      </c>
      <c r="AU436" s="19" t="s">
        <v>84</v>
      </c>
    </row>
    <row r="437" s="13" customFormat="1">
      <c r="A437" s="13"/>
      <c r="B437" s="232"/>
      <c r="C437" s="233"/>
      <c r="D437" s="234" t="s">
        <v>176</v>
      </c>
      <c r="E437" s="235" t="s">
        <v>19</v>
      </c>
      <c r="F437" s="236" t="s">
        <v>715</v>
      </c>
      <c r="G437" s="233"/>
      <c r="H437" s="237">
        <v>337.88999999999999</v>
      </c>
      <c r="I437" s="238"/>
      <c r="J437" s="233"/>
      <c r="K437" s="233"/>
      <c r="L437" s="239"/>
      <c r="M437" s="240"/>
      <c r="N437" s="241"/>
      <c r="O437" s="241"/>
      <c r="P437" s="241"/>
      <c r="Q437" s="241"/>
      <c r="R437" s="241"/>
      <c r="S437" s="241"/>
      <c r="T437" s="242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43" t="s">
        <v>176</v>
      </c>
      <c r="AU437" s="243" t="s">
        <v>84</v>
      </c>
      <c r="AV437" s="13" t="s">
        <v>84</v>
      </c>
      <c r="AW437" s="13" t="s">
        <v>35</v>
      </c>
      <c r="AX437" s="13" t="s">
        <v>74</v>
      </c>
      <c r="AY437" s="243" t="s">
        <v>165</v>
      </c>
    </row>
    <row r="438" s="13" customFormat="1">
      <c r="A438" s="13"/>
      <c r="B438" s="232"/>
      <c r="C438" s="233"/>
      <c r="D438" s="234" t="s">
        <v>176</v>
      </c>
      <c r="E438" s="235" t="s">
        <v>19</v>
      </c>
      <c r="F438" s="236" t="s">
        <v>607</v>
      </c>
      <c r="G438" s="233"/>
      <c r="H438" s="237">
        <v>6.5270000000000001</v>
      </c>
      <c r="I438" s="238"/>
      <c r="J438" s="233"/>
      <c r="K438" s="233"/>
      <c r="L438" s="239"/>
      <c r="M438" s="240"/>
      <c r="N438" s="241"/>
      <c r="O438" s="241"/>
      <c r="P438" s="241"/>
      <c r="Q438" s="241"/>
      <c r="R438" s="241"/>
      <c r="S438" s="241"/>
      <c r="T438" s="242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43" t="s">
        <v>176</v>
      </c>
      <c r="AU438" s="243" t="s">
        <v>84</v>
      </c>
      <c r="AV438" s="13" t="s">
        <v>84</v>
      </c>
      <c r="AW438" s="13" t="s">
        <v>35</v>
      </c>
      <c r="AX438" s="13" t="s">
        <v>74</v>
      </c>
      <c r="AY438" s="243" t="s">
        <v>165</v>
      </c>
    </row>
    <row r="439" s="13" customFormat="1">
      <c r="A439" s="13"/>
      <c r="B439" s="232"/>
      <c r="C439" s="233"/>
      <c r="D439" s="234" t="s">
        <v>176</v>
      </c>
      <c r="E439" s="235" t="s">
        <v>19</v>
      </c>
      <c r="F439" s="236" t="s">
        <v>724</v>
      </c>
      <c r="G439" s="233"/>
      <c r="H439" s="237">
        <v>9.5199999999999996</v>
      </c>
      <c r="I439" s="238"/>
      <c r="J439" s="233"/>
      <c r="K439" s="233"/>
      <c r="L439" s="239"/>
      <c r="M439" s="240"/>
      <c r="N439" s="241"/>
      <c r="O439" s="241"/>
      <c r="P439" s="241"/>
      <c r="Q439" s="241"/>
      <c r="R439" s="241"/>
      <c r="S439" s="241"/>
      <c r="T439" s="242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43" t="s">
        <v>176</v>
      </c>
      <c r="AU439" s="243" t="s">
        <v>84</v>
      </c>
      <c r="AV439" s="13" t="s">
        <v>84</v>
      </c>
      <c r="AW439" s="13" t="s">
        <v>35</v>
      </c>
      <c r="AX439" s="13" t="s">
        <v>74</v>
      </c>
      <c r="AY439" s="243" t="s">
        <v>165</v>
      </c>
    </row>
    <row r="440" s="14" customFormat="1">
      <c r="A440" s="14"/>
      <c r="B440" s="244"/>
      <c r="C440" s="245"/>
      <c r="D440" s="234" t="s">
        <v>176</v>
      </c>
      <c r="E440" s="246" t="s">
        <v>19</v>
      </c>
      <c r="F440" s="247" t="s">
        <v>218</v>
      </c>
      <c r="G440" s="245"/>
      <c r="H440" s="248">
        <v>353.93700000000001</v>
      </c>
      <c r="I440" s="249"/>
      <c r="J440" s="245"/>
      <c r="K440" s="245"/>
      <c r="L440" s="250"/>
      <c r="M440" s="251"/>
      <c r="N440" s="252"/>
      <c r="O440" s="252"/>
      <c r="P440" s="252"/>
      <c r="Q440" s="252"/>
      <c r="R440" s="252"/>
      <c r="S440" s="252"/>
      <c r="T440" s="253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54" t="s">
        <v>176</v>
      </c>
      <c r="AU440" s="254" t="s">
        <v>84</v>
      </c>
      <c r="AV440" s="14" t="s">
        <v>172</v>
      </c>
      <c r="AW440" s="14" t="s">
        <v>35</v>
      </c>
      <c r="AX440" s="14" t="s">
        <v>82</v>
      </c>
      <c r="AY440" s="254" t="s">
        <v>165</v>
      </c>
    </row>
    <row r="441" s="2" customFormat="1" ht="21.75" customHeight="1">
      <c r="A441" s="40"/>
      <c r="B441" s="41"/>
      <c r="C441" s="255" t="s">
        <v>735</v>
      </c>
      <c r="D441" s="255" t="s">
        <v>255</v>
      </c>
      <c r="E441" s="256" t="s">
        <v>736</v>
      </c>
      <c r="F441" s="257" t="s">
        <v>737</v>
      </c>
      <c r="G441" s="258" t="s">
        <v>170</v>
      </c>
      <c r="H441" s="259">
        <v>371.63400000000001</v>
      </c>
      <c r="I441" s="260"/>
      <c r="J441" s="261">
        <f>ROUND(I441*H441,2)</f>
        <v>0</v>
      </c>
      <c r="K441" s="257" t="s">
        <v>171</v>
      </c>
      <c r="L441" s="262"/>
      <c r="M441" s="263" t="s">
        <v>19</v>
      </c>
      <c r="N441" s="264" t="s">
        <v>45</v>
      </c>
      <c r="O441" s="86"/>
      <c r="P441" s="223">
        <f>O441*H441</f>
        <v>0</v>
      </c>
      <c r="Q441" s="223">
        <v>0.0050000000000000001</v>
      </c>
      <c r="R441" s="223">
        <f>Q441*H441</f>
        <v>1.8581700000000001</v>
      </c>
      <c r="S441" s="223">
        <v>0</v>
      </c>
      <c r="T441" s="224">
        <f>S441*H441</f>
        <v>0</v>
      </c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R441" s="225" t="s">
        <v>355</v>
      </c>
      <c r="AT441" s="225" t="s">
        <v>255</v>
      </c>
      <c r="AU441" s="225" t="s">
        <v>84</v>
      </c>
      <c r="AY441" s="19" t="s">
        <v>165</v>
      </c>
      <c r="BE441" s="226">
        <f>IF(N441="základní",J441,0)</f>
        <v>0</v>
      </c>
      <c r="BF441" s="226">
        <f>IF(N441="snížená",J441,0)</f>
        <v>0</v>
      </c>
      <c r="BG441" s="226">
        <f>IF(N441="zákl. přenesená",J441,0)</f>
        <v>0</v>
      </c>
      <c r="BH441" s="226">
        <f>IF(N441="sníž. přenesená",J441,0)</f>
        <v>0</v>
      </c>
      <c r="BI441" s="226">
        <f>IF(N441="nulová",J441,0)</f>
        <v>0</v>
      </c>
      <c r="BJ441" s="19" t="s">
        <v>82</v>
      </c>
      <c r="BK441" s="226">
        <f>ROUND(I441*H441,2)</f>
        <v>0</v>
      </c>
      <c r="BL441" s="19" t="s">
        <v>261</v>
      </c>
      <c r="BM441" s="225" t="s">
        <v>738</v>
      </c>
    </row>
    <row r="442" s="13" customFormat="1">
      <c r="A442" s="13"/>
      <c r="B442" s="232"/>
      <c r="C442" s="233"/>
      <c r="D442" s="234" t="s">
        <v>176</v>
      </c>
      <c r="E442" s="233"/>
      <c r="F442" s="236" t="s">
        <v>739</v>
      </c>
      <c r="G442" s="233"/>
      <c r="H442" s="237">
        <v>371.63400000000001</v>
      </c>
      <c r="I442" s="238"/>
      <c r="J442" s="233"/>
      <c r="K442" s="233"/>
      <c r="L442" s="239"/>
      <c r="M442" s="240"/>
      <c r="N442" s="241"/>
      <c r="O442" s="241"/>
      <c r="P442" s="241"/>
      <c r="Q442" s="241"/>
      <c r="R442" s="241"/>
      <c r="S442" s="241"/>
      <c r="T442" s="242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43" t="s">
        <v>176</v>
      </c>
      <c r="AU442" s="243" t="s">
        <v>84</v>
      </c>
      <c r="AV442" s="13" t="s">
        <v>84</v>
      </c>
      <c r="AW442" s="13" t="s">
        <v>4</v>
      </c>
      <c r="AX442" s="13" t="s">
        <v>82</v>
      </c>
      <c r="AY442" s="243" t="s">
        <v>165</v>
      </c>
    </row>
    <row r="443" s="2" customFormat="1" ht="24.15" customHeight="1">
      <c r="A443" s="40"/>
      <c r="B443" s="41"/>
      <c r="C443" s="214" t="s">
        <v>740</v>
      </c>
      <c r="D443" s="214" t="s">
        <v>167</v>
      </c>
      <c r="E443" s="215" t="s">
        <v>741</v>
      </c>
      <c r="F443" s="216" t="s">
        <v>742</v>
      </c>
      <c r="G443" s="217" t="s">
        <v>170</v>
      </c>
      <c r="H443" s="218">
        <v>417.76299999999998</v>
      </c>
      <c r="I443" s="219"/>
      <c r="J443" s="220">
        <f>ROUND(I443*H443,2)</f>
        <v>0</v>
      </c>
      <c r="K443" s="216" t="s">
        <v>171</v>
      </c>
      <c r="L443" s="46"/>
      <c r="M443" s="221" t="s">
        <v>19</v>
      </c>
      <c r="N443" s="222" t="s">
        <v>45</v>
      </c>
      <c r="O443" s="86"/>
      <c r="P443" s="223">
        <f>O443*H443</f>
        <v>0</v>
      </c>
      <c r="Q443" s="223">
        <v>2.0000000000000002E-05</v>
      </c>
      <c r="R443" s="223">
        <f>Q443*H443</f>
        <v>0.0083552599999999998</v>
      </c>
      <c r="S443" s="223">
        <v>0</v>
      </c>
      <c r="T443" s="224">
        <f>S443*H443</f>
        <v>0</v>
      </c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R443" s="225" t="s">
        <v>261</v>
      </c>
      <c r="AT443" s="225" t="s">
        <v>167</v>
      </c>
      <c r="AU443" s="225" t="s">
        <v>84</v>
      </c>
      <c r="AY443" s="19" t="s">
        <v>165</v>
      </c>
      <c r="BE443" s="226">
        <f>IF(N443="základní",J443,0)</f>
        <v>0</v>
      </c>
      <c r="BF443" s="226">
        <f>IF(N443="snížená",J443,0)</f>
        <v>0</v>
      </c>
      <c r="BG443" s="226">
        <f>IF(N443="zákl. přenesená",J443,0)</f>
        <v>0</v>
      </c>
      <c r="BH443" s="226">
        <f>IF(N443="sníž. přenesená",J443,0)</f>
        <v>0</v>
      </c>
      <c r="BI443" s="226">
        <f>IF(N443="nulová",J443,0)</f>
        <v>0</v>
      </c>
      <c r="BJ443" s="19" t="s">
        <v>82</v>
      </c>
      <c r="BK443" s="226">
        <f>ROUND(I443*H443,2)</f>
        <v>0</v>
      </c>
      <c r="BL443" s="19" t="s">
        <v>261</v>
      </c>
      <c r="BM443" s="225" t="s">
        <v>743</v>
      </c>
    </row>
    <row r="444" s="2" customFormat="1">
      <c r="A444" s="40"/>
      <c r="B444" s="41"/>
      <c r="C444" s="42"/>
      <c r="D444" s="227" t="s">
        <v>174</v>
      </c>
      <c r="E444" s="42"/>
      <c r="F444" s="228" t="s">
        <v>744</v>
      </c>
      <c r="G444" s="42"/>
      <c r="H444" s="42"/>
      <c r="I444" s="229"/>
      <c r="J444" s="42"/>
      <c r="K444" s="42"/>
      <c r="L444" s="46"/>
      <c r="M444" s="230"/>
      <c r="N444" s="231"/>
      <c r="O444" s="86"/>
      <c r="P444" s="86"/>
      <c r="Q444" s="86"/>
      <c r="R444" s="86"/>
      <c r="S444" s="86"/>
      <c r="T444" s="87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T444" s="19" t="s">
        <v>174</v>
      </c>
      <c r="AU444" s="19" t="s">
        <v>84</v>
      </c>
    </row>
    <row r="445" s="13" customFormat="1">
      <c r="A445" s="13"/>
      <c r="B445" s="232"/>
      <c r="C445" s="233"/>
      <c r="D445" s="234" t="s">
        <v>176</v>
      </c>
      <c r="E445" s="235" t="s">
        <v>19</v>
      </c>
      <c r="F445" s="236" t="s">
        <v>745</v>
      </c>
      <c r="G445" s="233"/>
      <c r="H445" s="237">
        <v>63.826000000000001</v>
      </c>
      <c r="I445" s="238"/>
      <c r="J445" s="233"/>
      <c r="K445" s="233"/>
      <c r="L445" s="239"/>
      <c r="M445" s="240"/>
      <c r="N445" s="241"/>
      <c r="O445" s="241"/>
      <c r="P445" s="241"/>
      <c r="Q445" s="241"/>
      <c r="R445" s="241"/>
      <c r="S445" s="241"/>
      <c r="T445" s="242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43" t="s">
        <v>176</v>
      </c>
      <c r="AU445" s="243" t="s">
        <v>84</v>
      </c>
      <c r="AV445" s="13" t="s">
        <v>84</v>
      </c>
      <c r="AW445" s="13" t="s">
        <v>35</v>
      </c>
      <c r="AX445" s="13" t="s">
        <v>74</v>
      </c>
      <c r="AY445" s="243" t="s">
        <v>165</v>
      </c>
    </row>
    <row r="446" s="13" customFormat="1">
      <c r="A446" s="13"/>
      <c r="B446" s="232"/>
      <c r="C446" s="233"/>
      <c r="D446" s="234" t="s">
        <v>176</v>
      </c>
      <c r="E446" s="235" t="s">
        <v>19</v>
      </c>
      <c r="F446" s="236" t="s">
        <v>715</v>
      </c>
      <c r="G446" s="233"/>
      <c r="H446" s="237">
        <v>337.88999999999999</v>
      </c>
      <c r="I446" s="238"/>
      <c r="J446" s="233"/>
      <c r="K446" s="233"/>
      <c r="L446" s="239"/>
      <c r="M446" s="240"/>
      <c r="N446" s="241"/>
      <c r="O446" s="241"/>
      <c r="P446" s="241"/>
      <c r="Q446" s="241"/>
      <c r="R446" s="241"/>
      <c r="S446" s="241"/>
      <c r="T446" s="242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43" t="s">
        <v>176</v>
      </c>
      <c r="AU446" s="243" t="s">
        <v>84</v>
      </c>
      <c r="AV446" s="13" t="s">
        <v>84</v>
      </c>
      <c r="AW446" s="13" t="s">
        <v>35</v>
      </c>
      <c r="AX446" s="13" t="s">
        <v>74</v>
      </c>
      <c r="AY446" s="243" t="s">
        <v>165</v>
      </c>
    </row>
    <row r="447" s="13" customFormat="1">
      <c r="A447" s="13"/>
      <c r="B447" s="232"/>
      <c r="C447" s="233"/>
      <c r="D447" s="234" t="s">
        <v>176</v>
      </c>
      <c r="E447" s="235" t="s">
        <v>19</v>
      </c>
      <c r="F447" s="236" t="s">
        <v>607</v>
      </c>
      <c r="G447" s="233"/>
      <c r="H447" s="237">
        <v>6.5270000000000001</v>
      </c>
      <c r="I447" s="238"/>
      <c r="J447" s="233"/>
      <c r="K447" s="233"/>
      <c r="L447" s="239"/>
      <c r="M447" s="240"/>
      <c r="N447" s="241"/>
      <c r="O447" s="241"/>
      <c r="P447" s="241"/>
      <c r="Q447" s="241"/>
      <c r="R447" s="241"/>
      <c r="S447" s="241"/>
      <c r="T447" s="242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43" t="s">
        <v>176</v>
      </c>
      <c r="AU447" s="243" t="s">
        <v>84</v>
      </c>
      <c r="AV447" s="13" t="s">
        <v>84</v>
      </c>
      <c r="AW447" s="13" t="s">
        <v>35</v>
      </c>
      <c r="AX447" s="13" t="s">
        <v>74</v>
      </c>
      <c r="AY447" s="243" t="s">
        <v>165</v>
      </c>
    </row>
    <row r="448" s="13" customFormat="1">
      <c r="A448" s="13"/>
      <c r="B448" s="232"/>
      <c r="C448" s="233"/>
      <c r="D448" s="234" t="s">
        <v>176</v>
      </c>
      <c r="E448" s="235" t="s">
        <v>19</v>
      </c>
      <c r="F448" s="236" t="s">
        <v>724</v>
      </c>
      <c r="G448" s="233"/>
      <c r="H448" s="237">
        <v>9.5199999999999996</v>
      </c>
      <c r="I448" s="238"/>
      <c r="J448" s="233"/>
      <c r="K448" s="233"/>
      <c r="L448" s="239"/>
      <c r="M448" s="240"/>
      <c r="N448" s="241"/>
      <c r="O448" s="241"/>
      <c r="P448" s="241"/>
      <c r="Q448" s="241"/>
      <c r="R448" s="241"/>
      <c r="S448" s="241"/>
      <c r="T448" s="242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43" t="s">
        <v>176</v>
      </c>
      <c r="AU448" s="243" t="s">
        <v>84</v>
      </c>
      <c r="AV448" s="13" t="s">
        <v>84</v>
      </c>
      <c r="AW448" s="13" t="s">
        <v>35</v>
      </c>
      <c r="AX448" s="13" t="s">
        <v>74</v>
      </c>
      <c r="AY448" s="243" t="s">
        <v>165</v>
      </c>
    </row>
    <row r="449" s="14" customFormat="1">
      <c r="A449" s="14"/>
      <c r="B449" s="244"/>
      <c r="C449" s="245"/>
      <c r="D449" s="234" t="s">
        <v>176</v>
      </c>
      <c r="E449" s="246" t="s">
        <v>19</v>
      </c>
      <c r="F449" s="247" t="s">
        <v>218</v>
      </c>
      <c r="G449" s="245"/>
      <c r="H449" s="248">
        <v>417.76299999999998</v>
      </c>
      <c r="I449" s="249"/>
      <c r="J449" s="245"/>
      <c r="K449" s="245"/>
      <c r="L449" s="250"/>
      <c r="M449" s="251"/>
      <c r="N449" s="252"/>
      <c r="O449" s="252"/>
      <c r="P449" s="252"/>
      <c r="Q449" s="252"/>
      <c r="R449" s="252"/>
      <c r="S449" s="252"/>
      <c r="T449" s="253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54" t="s">
        <v>176</v>
      </c>
      <c r="AU449" s="254" t="s">
        <v>84</v>
      </c>
      <c r="AV449" s="14" t="s">
        <v>172</v>
      </c>
      <c r="AW449" s="14" t="s">
        <v>35</v>
      </c>
      <c r="AX449" s="14" t="s">
        <v>82</v>
      </c>
      <c r="AY449" s="254" t="s">
        <v>165</v>
      </c>
    </row>
    <row r="450" s="2" customFormat="1" ht="16.5" customHeight="1">
      <c r="A450" s="40"/>
      <c r="B450" s="41"/>
      <c r="C450" s="255" t="s">
        <v>746</v>
      </c>
      <c r="D450" s="255" t="s">
        <v>255</v>
      </c>
      <c r="E450" s="256" t="s">
        <v>656</v>
      </c>
      <c r="F450" s="257" t="s">
        <v>657</v>
      </c>
      <c r="G450" s="258" t="s">
        <v>170</v>
      </c>
      <c r="H450" s="259">
        <v>438.65100000000001</v>
      </c>
      <c r="I450" s="260"/>
      <c r="J450" s="261">
        <f>ROUND(I450*H450,2)</f>
        <v>0</v>
      </c>
      <c r="K450" s="257" t="s">
        <v>171</v>
      </c>
      <c r="L450" s="262"/>
      <c r="M450" s="263" t="s">
        <v>19</v>
      </c>
      <c r="N450" s="264" t="s">
        <v>45</v>
      </c>
      <c r="O450" s="86"/>
      <c r="P450" s="223">
        <f>O450*H450</f>
        <v>0</v>
      </c>
      <c r="Q450" s="223">
        <v>0.00017000000000000001</v>
      </c>
      <c r="R450" s="223">
        <f>Q450*H450</f>
        <v>0.074570670000000006</v>
      </c>
      <c r="S450" s="223">
        <v>0</v>
      </c>
      <c r="T450" s="224">
        <f>S450*H450</f>
        <v>0</v>
      </c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R450" s="225" t="s">
        <v>355</v>
      </c>
      <c r="AT450" s="225" t="s">
        <v>255</v>
      </c>
      <c r="AU450" s="225" t="s">
        <v>84</v>
      </c>
      <c r="AY450" s="19" t="s">
        <v>165</v>
      </c>
      <c r="BE450" s="226">
        <f>IF(N450="základní",J450,0)</f>
        <v>0</v>
      </c>
      <c r="BF450" s="226">
        <f>IF(N450="snížená",J450,0)</f>
        <v>0</v>
      </c>
      <c r="BG450" s="226">
        <f>IF(N450="zákl. přenesená",J450,0)</f>
        <v>0</v>
      </c>
      <c r="BH450" s="226">
        <f>IF(N450="sníž. přenesená",J450,0)</f>
        <v>0</v>
      </c>
      <c r="BI450" s="226">
        <f>IF(N450="nulová",J450,0)</f>
        <v>0</v>
      </c>
      <c r="BJ450" s="19" t="s">
        <v>82</v>
      </c>
      <c r="BK450" s="226">
        <f>ROUND(I450*H450,2)</f>
        <v>0</v>
      </c>
      <c r="BL450" s="19" t="s">
        <v>261</v>
      </c>
      <c r="BM450" s="225" t="s">
        <v>747</v>
      </c>
    </row>
    <row r="451" s="13" customFormat="1">
      <c r="A451" s="13"/>
      <c r="B451" s="232"/>
      <c r="C451" s="233"/>
      <c r="D451" s="234" t="s">
        <v>176</v>
      </c>
      <c r="E451" s="233"/>
      <c r="F451" s="236" t="s">
        <v>748</v>
      </c>
      <c r="G451" s="233"/>
      <c r="H451" s="237">
        <v>438.65100000000001</v>
      </c>
      <c r="I451" s="238"/>
      <c r="J451" s="233"/>
      <c r="K451" s="233"/>
      <c r="L451" s="239"/>
      <c r="M451" s="240"/>
      <c r="N451" s="241"/>
      <c r="O451" s="241"/>
      <c r="P451" s="241"/>
      <c r="Q451" s="241"/>
      <c r="R451" s="241"/>
      <c r="S451" s="241"/>
      <c r="T451" s="242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43" t="s">
        <v>176</v>
      </c>
      <c r="AU451" s="243" t="s">
        <v>84</v>
      </c>
      <c r="AV451" s="13" t="s">
        <v>84</v>
      </c>
      <c r="AW451" s="13" t="s">
        <v>4</v>
      </c>
      <c r="AX451" s="13" t="s">
        <v>82</v>
      </c>
      <c r="AY451" s="243" t="s">
        <v>165</v>
      </c>
    </row>
    <row r="452" s="2" customFormat="1" ht="24.15" customHeight="1">
      <c r="A452" s="40"/>
      <c r="B452" s="41"/>
      <c r="C452" s="214" t="s">
        <v>749</v>
      </c>
      <c r="D452" s="214" t="s">
        <v>167</v>
      </c>
      <c r="E452" s="215" t="s">
        <v>750</v>
      </c>
      <c r="F452" s="216" t="s">
        <v>751</v>
      </c>
      <c r="G452" s="217" t="s">
        <v>170</v>
      </c>
      <c r="H452" s="218">
        <v>923.41300000000001</v>
      </c>
      <c r="I452" s="219"/>
      <c r="J452" s="220">
        <f>ROUND(I452*H452,2)</f>
        <v>0</v>
      </c>
      <c r="K452" s="216" t="s">
        <v>171</v>
      </c>
      <c r="L452" s="46"/>
      <c r="M452" s="221" t="s">
        <v>19</v>
      </c>
      <c r="N452" s="222" t="s">
        <v>45</v>
      </c>
      <c r="O452" s="86"/>
      <c r="P452" s="223">
        <f>O452*H452</f>
        <v>0</v>
      </c>
      <c r="Q452" s="223">
        <v>0</v>
      </c>
      <c r="R452" s="223">
        <f>Q452*H452</f>
        <v>0</v>
      </c>
      <c r="S452" s="223">
        <v>0</v>
      </c>
      <c r="T452" s="224">
        <f>S452*H452</f>
        <v>0</v>
      </c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R452" s="225" t="s">
        <v>261</v>
      </c>
      <c r="AT452" s="225" t="s">
        <v>167</v>
      </c>
      <c r="AU452" s="225" t="s">
        <v>84</v>
      </c>
      <c r="AY452" s="19" t="s">
        <v>165</v>
      </c>
      <c r="BE452" s="226">
        <f>IF(N452="základní",J452,0)</f>
        <v>0</v>
      </c>
      <c r="BF452" s="226">
        <f>IF(N452="snížená",J452,0)</f>
        <v>0</v>
      </c>
      <c r="BG452" s="226">
        <f>IF(N452="zákl. přenesená",J452,0)</f>
        <v>0</v>
      </c>
      <c r="BH452" s="226">
        <f>IF(N452="sníž. přenesená",J452,0)</f>
        <v>0</v>
      </c>
      <c r="BI452" s="226">
        <f>IF(N452="nulová",J452,0)</f>
        <v>0</v>
      </c>
      <c r="BJ452" s="19" t="s">
        <v>82</v>
      </c>
      <c r="BK452" s="226">
        <f>ROUND(I452*H452,2)</f>
        <v>0</v>
      </c>
      <c r="BL452" s="19" t="s">
        <v>261</v>
      </c>
      <c r="BM452" s="225" t="s">
        <v>752</v>
      </c>
    </row>
    <row r="453" s="2" customFormat="1">
      <c r="A453" s="40"/>
      <c r="B453" s="41"/>
      <c r="C453" s="42"/>
      <c r="D453" s="227" t="s">
        <v>174</v>
      </c>
      <c r="E453" s="42"/>
      <c r="F453" s="228" t="s">
        <v>753</v>
      </c>
      <c r="G453" s="42"/>
      <c r="H453" s="42"/>
      <c r="I453" s="229"/>
      <c r="J453" s="42"/>
      <c r="K453" s="42"/>
      <c r="L453" s="46"/>
      <c r="M453" s="230"/>
      <c r="N453" s="231"/>
      <c r="O453" s="86"/>
      <c r="P453" s="86"/>
      <c r="Q453" s="86"/>
      <c r="R453" s="86"/>
      <c r="S453" s="86"/>
      <c r="T453" s="87"/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T453" s="19" t="s">
        <v>174</v>
      </c>
      <c r="AU453" s="19" t="s">
        <v>84</v>
      </c>
    </row>
    <row r="454" s="13" customFormat="1">
      <c r="A454" s="13"/>
      <c r="B454" s="232"/>
      <c r="C454" s="233"/>
      <c r="D454" s="234" t="s">
        <v>176</v>
      </c>
      <c r="E454" s="235" t="s">
        <v>19</v>
      </c>
      <c r="F454" s="236" t="s">
        <v>745</v>
      </c>
      <c r="G454" s="233"/>
      <c r="H454" s="237">
        <v>63.826000000000001</v>
      </c>
      <c r="I454" s="238"/>
      <c r="J454" s="233"/>
      <c r="K454" s="233"/>
      <c r="L454" s="239"/>
      <c r="M454" s="240"/>
      <c r="N454" s="241"/>
      <c r="O454" s="241"/>
      <c r="P454" s="241"/>
      <c r="Q454" s="241"/>
      <c r="R454" s="241"/>
      <c r="S454" s="241"/>
      <c r="T454" s="242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43" t="s">
        <v>176</v>
      </c>
      <c r="AU454" s="243" t="s">
        <v>84</v>
      </c>
      <c r="AV454" s="13" t="s">
        <v>84</v>
      </c>
      <c r="AW454" s="13" t="s">
        <v>35</v>
      </c>
      <c r="AX454" s="13" t="s">
        <v>74</v>
      </c>
      <c r="AY454" s="243" t="s">
        <v>165</v>
      </c>
    </row>
    <row r="455" s="13" customFormat="1">
      <c r="A455" s="13"/>
      <c r="B455" s="232"/>
      <c r="C455" s="233"/>
      <c r="D455" s="234" t="s">
        <v>176</v>
      </c>
      <c r="E455" s="235" t="s">
        <v>19</v>
      </c>
      <c r="F455" s="236" t="s">
        <v>754</v>
      </c>
      <c r="G455" s="233"/>
      <c r="H455" s="237">
        <v>675.77999999999997</v>
      </c>
      <c r="I455" s="238"/>
      <c r="J455" s="233"/>
      <c r="K455" s="233"/>
      <c r="L455" s="239"/>
      <c r="M455" s="240"/>
      <c r="N455" s="241"/>
      <c r="O455" s="241"/>
      <c r="P455" s="241"/>
      <c r="Q455" s="241"/>
      <c r="R455" s="241"/>
      <c r="S455" s="241"/>
      <c r="T455" s="242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43" t="s">
        <v>176</v>
      </c>
      <c r="AU455" s="243" t="s">
        <v>84</v>
      </c>
      <c r="AV455" s="13" t="s">
        <v>84</v>
      </c>
      <c r="AW455" s="13" t="s">
        <v>35</v>
      </c>
      <c r="AX455" s="13" t="s">
        <v>74</v>
      </c>
      <c r="AY455" s="243" t="s">
        <v>165</v>
      </c>
    </row>
    <row r="456" s="13" customFormat="1">
      <c r="A456" s="13"/>
      <c r="B456" s="232"/>
      <c r="C456" s="233"/>
      <c r="D456" s="234" t="s">
        <v>176</v>
      </c>
      <c r="E456" s="235" t="s">
        <v>19</v>
      </c>
      <c r="F456" s="236" t="s">
        <v>755</v>
      </c>
      <c r="G456" s="233"/>
      <c r="H456" s="237">
        <v>167.75999999999999</v>
      </c>
      <c r="I456" s="238"/>
      <c r="J456" s="233"/>
      <c r="K456" s="233"/>
      <c r="L456" s="239"/>
      <c r="M456" s="240"/>
      <c r="N456" s="241"/>
      <c r="O456" s="241"/>
      <c r="P456" s="241"/>
      <c r="Q456" s="241"/>
      <c r="R456" s="241"/>
      <c r="S456" s="241"/>
      <c r="T456" s="242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43" t="s">
        <v>176</v>
      </c>
      <c r="AU456" s="243" t="s">
        <v>84</v>
      </c>
      <c r="AV456" s="13" t="s">
        <v>84</v>
      </c>
      <c r="AW456" s="13" t="s">
        <v>35</v>
      </c>
      <c r="AX456" s="13" t="s">
        <v>74</v>
      </c>
      <c r="AY456" s="243" t="s">
        <v>165</v>
      </c>
    </row>
    <row r="457" s="13" customFormat="1">
      <c r="A457" s="13"/>
      <c r="B457" s="232"/>
      <c r="C457" s="233"/>
      <c r="D457" s="234" t="s">
        <v>176</v>
      </c>
      <c r="E457" s="235" t="s">
        <v>19</v>
      </c>
      <c r="F457" s="236" t="s">
        <v>607</v>
      </c>
      <c r="G457" s="233"/>
      <c r="H457" s="237">
        <v>6.5270000000000001</v>
      </c>
      <c r="I457" s="238"/>
      <c r="J457" s="233"/>
      <c r="K457" s="233"/>
      <c r="L457" s="239"/>
      <c r="M457" s="240"/>
      <c r="N457" s="241"/>
      <c r="O457" s="241"/>
      <c r="P457" s="241"/>
      <c r="Q457" s="241"/>
      <c r="R457" s="241"/>
      <c r="S457" s="241"/>
      <c r="T457" s="242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43" t="s">
        <v>176</v>
      </c>
      <c r="AU457" s="243" t="s">
        <v>84</v>
      </c>
      <c r="AV457" s="13" t="s">
        <v>84</v>
      </c>
      <c r="AW457" s="13" t="s">
        <v>35</v>
      </c>
      <c r="AX457" s="13" t="s">
        <v>74</v>
      </c>
      <c r="AY457" s="243" t="s">
        <v>165</v>
      </c>
    </row>
    <row r="458" s="13" customFormat="1">
      <c r="A458" s="13"/>
      <c r="B458" s="232"/>
      <c r="C458" s="233"/>
      <c r="D458" s="234" t="s">
        <v>176</v>
      </c>
      <c r="E458" s="235" t="s">
        <v>19</v>
      </c>
      <c r="F458" s="236" t="s">
        <v>724</v>
      </c>
      <c r="G458" s="233"/>
      <c r="H458" s="237">
        <v>9.5199999999999996</v>
      </c>
      <c r="I458" s="238"/>
      <c r="J458" s="233"/>
      <c r="K458" s="233"/>
      <c r="L458" s="239"/>
      <c r="M458" s="240"/>
      <c r="N458" s="241"/>
      <c r="O458" s="241"/>
      <c r="P458" s="241"/>
      <c r="Q458" s="241"/>
      <c r="R458" s="241"/>
      <c r="S458" s="241"/>
      <c r="T458" s="242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43" t="s">
        <v>176</v>
      </c>
      <c r="AU458" s="243" t="s">
        <v>84</v>
      </c>
      <c r="AV458" s="13" t="s">
        <v>84</v>
      </c>
      <c r="AW458" s="13" t="s">
        <v>35</v>
      </c>
      <c r="AX458" s="13" t="s">
        <v>74</v>
      </c>
      <c r="AY458" s="243" t="s">
        <v>165</v>
      </c>
    </row>
    <row r="459" s="14" customFormat="1">
      <c r="A459" s="14"/>
      <c r="B459" s="244"/>
      <c r="C459" s="245"/>
      <c r="D459" s="234" t="s">
        <v>176</v>
      </c>
      <c r="E459" s="246" t="s">
        <v>19</v>
      </c>
      <c r="F459" s="247" t="s">
        <v>218</v>
      </c>
      <c r="G459" s="245"/>
      <c r="H459" s="248">
        <v>923.41300000000001</v>
      </c>
      <c r="I459" s="249"/>
      <c r="J459" s="245"/>
      <c r="K459" s="245"/>
      <c r="L459" s="250"/>
      <c r="M459" s="251"/>
      <c r="N459" s="252"/>
      <c r="O459" s="252"/>
      <c r="P459" s="252"/>
      <c r="Q459" s="252"/>
      <c r="R459" s="252"/>
      <c r="S459" s="252"/>
      <c r="T459" s="253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T459" s="254" t="s">
        <v>176</v>
      </c>
      <c r="AU459" s="254" t="s">
        <v>84</v>
      </c>
      <c r="AV459" s="14" t="s">
        <v>172</v>
      </c>
      <c r="AW459" s="14" t="s">
        <v>35</v>
      </c>
      <c r="AX459" s="14" t="s">
        <v>82</v>
      </c>
      <c r="AY459" s="254" t="s">
        <v>165</v>
      </c>
    </row>
    <row r="460" s="2" customFormat="1" ht="16.5" customHeight="1">
      <c r="A460" s="40"/>
      <c r="B460" s="41"/>
      <c r="C460" s="255" t="s">
        <v>756</v>
      </c>
      <c r="D460" s="255" t="s">
        <v>255</v>
      </c>
      <c r="E460" s="256" t="s">
        <v>664</v>
      </c>
      <c r="F460" s="257" t="s">
        <v>665</v>
      </c>
      <c r="G460" s="258" t="s">
        <v>170</v>
      </c>
      <c r="H460" s="259">
        <v>969.58399999999995</v>
      </c>
      <c r="I460" s="260"/>
      <c r="J460" s="261">
        <f>ROUND(I460*H460,2)</f>
        <v>0</v>
      </c>
      <c r="K460" s="257" t="s">
        <v>171</v>
      </c>
      <c r="L460" s="262"/>
      <c r="M460" s="263" t="s">
        <v>19</v>
      </c>
      <c r="N460" s="264" t="s">
        <v>45</v>
      </c>
      <c r="O460" s="86"/>
      <c r="P460" s="223">
        <f>O460*H460</f>
        <v>0</v>
      </c>
      <c r="Q460" s="223">
        <v>0.00027</v>
      </c>
      <c r="R460" s="223">
        <f>Q460*H460</f>
        <v>0.26178767999999997</v>
      </c>
      <c r="S460" s="223">
        <v>0</v>
      </c>
      <c r="T460" s="224">
        <f>S460*H460</f>
        <v>0</v>
      </c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R460" s="225" t="s">
        <v>355</v>
      </c>
      <c r="AT460" s="225" t="s">
        <v>255</v>
      </c>
      <c r="AU460" s="225" t="s">
        <v>84</v>
      </c>
      <c r="AY460" s="19" t="s">
        <v>165</v>
      </c>
      <c r="BE460" s="226">
        <f>IF(N460="základní",J460,0)</f>
        <v>0</v>
      </c>
      <c r="BF460" s="226">
        <f>IF(N460="snížená",J460,0)</f>
        <v>0</v>
      </c>
      <c r="BG460" s="226">
        <f>IF(N460="zákl. přenesená",J460,0)</f>
        <v>0</v>
      </c>
      <c r="BH460" s="226">
        <f>IF(N460="sníž. přenesená",J460,0)</f>
        <v>0</v>
      </c>
      <c r="BI460" s="226">
        <f>IF(N460="nulová",J460,0)</f>
        <v>0</v>
      </c>
      <c r="BJ460" s="19" t="s">
        <v>82</v>
      </c>
      <c r="BK460" s="226">
        <f>ROUND(I460*H460,2)</f>
        <v>0</v>
      </c>
      <c r="BL460" s="19" t="s">
        <v>261</v>
      </c>
      <c r="BM460" s="225" t="s">
        <v>757</v>
      </c>
    </row>
    <row r="461" s="13" customFormat="1">
      <c r="A461" s="13"/>
      <c r="B461" s="232"/>
      <c r="C461" s="233"/>
      <c r="D461" s="234" t="s">
        <v>176</v>
      </c>
      <c r="E461" s="233"/>
      <c r="F461" s="236" t="s">
        <v>758</v>
      </c>
      <c r="G461" s="233"/>
      <c r="H461" s="237">
        <v>969.58399999999995</v>
      </c>
      <c r="I461" s="238"/>
      <c r="J461" s="233"/>
      <c r="K461" s="233"/>
      <c r="L461" s="239"/>
      <c r="M461" s="240"/>
      <c r="N461" s="241"/>
      <c r="O461" s="241"/>
      <c r="P461" s="241"/>
      <c r="Q461" s="241"/>
      <c r="R461" s="241"/>
      <c r="S461" s="241"/>
      <c r="T461" s="242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43" t="s">
        <v>176</v>
      </c>
      <c r="AU461" s="243" t="s">
        <v>84</v>
      </c>
      <c r="AV461" s="13" t="s">
        <v>84</v>
      </c>
      <c r="AW461" s="13" t="s">
        <v>4</v>
      </c>
      <c r="AX461" s="13" t="s">
        <v>82</v>
      </c>
      <c r="AY461" s="243" t="s">
        <v>165</v>
      </c>
    </row>
    <row r="462" s="2" customFormat="1" ht="24.15" customHeight="1">
      <c r="A462" s="40"/>
      <c r="B462" s="41"/>
      <c r="C462" s="214" t="s">
        <v>759</v>
      </c>
      <c r="D462" s="214" t="s">
        <v>167</v>
      </c>
      <c r="E462" s="215" t="s">
        <v>760</v>
      </c>
      <c r="F462" s="216" t="s">
        <v>761</v>
      </c>
      <c r="G462" s="217" t="s">
        <v>170</v>
      </c>
      <c r="H462" s="218">
        <v>31.547999999999998</v>
      </c>
      <c r="I462" s="219"/>
      <c r="J462" s="220">
        <f>ROUND(I462*H462,2)</f>
        <v>0</v>
      </c>
      <c r="K462" s="216" t="s">
        <v>171</v>
      </c>
      <c r="L462" s="46"/>
      <c r="M462" s="221" t="s">
        <v>19</v>
      </c>
      <c r="N462" s="222" t="s">
        <v>45</v>
      </c>
      <c r="O462" s="86"/>
      <c r="P462" s="223">
        <f>O462*H462</f>
        <v>0</v>
      </c>
      <c r="Q462" s="223">
        <v>1.0000000000000001E-05</v>
      </c>
      <c r="R462" s="223">
        <f>Q462*H462</f>
        <v>0.00031548000000000004</v>
      </c>
      <c r="S462" s="223">
        <v>0</v>
      </c>
      <c r="T462" s="224">
        <f>S462*H462</f>
        <v>0</v>
      </c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R462" s="225" t="s">
        <v>261</v>
      </c>
      <c r="AT462" s="225" t="s">
        <v>167</v>
      </c>
      <c r="AU462" s="225" t="s">
        <v>84</v>
      </c>
      <c r="AY462" s="19" t="s">
        <v>165</v>
      </c>
      <c r="BE462" s="226">
        <f>IF(N462="základní",J462,0)</f>
        <v>0</v>
      </c>
      <c r="BF462" s="226">
        <f>IF(N462="snížená",J462,0)</f>
        <v>0</v>
      </c>
      <c r="BG462" s="226">
        <f>IF(N462="zákl. přenesená",J462,0)</f>
        <v>0</v>
      </c>
      <c r="BH462" s="226">
        <f>IF(N462="sníž. přenesená",J462,0)</f>
        <v>0</v>
      </c>
      <c r="BI462" s="226">
        <f>IF(N462="nulová",J462,0)</f>
        <v>0</v>
      </c>
      <c r="BJ462" s="19" t="s">
        <v>82</v>
      </c>
      <c r="BK462" s="226">
        <f>ROUND(I462*H462,2)</f>
        <v>0</v>
      </c>
      <c r="BL462" s="19" t="s">
        <v>261</v>
      </c>
      <c r="BM462" s="225" t="s">
        <v>762</v>
      </c>
    </row>
    <row r="463" s="2" customFormat="1">
      <c r="A463" s="40"/>
      <c r="B463" s="41"/>
      <c r="C463" s="42"/>
      <c r="D463" s="227" t="s">
        <v>174</v>
      </c>
      <c r="E463" s="42"/>
      <c r="F463" s="228" t="s">
        <v>763</v>
      </c>
      <c r="G463" s="42"/>
      <c r="H463" s="42"/>
      <c r="I463" s="229"/>
      <c r="J463" s="42"/>
      <c r="K463" s="42"/>
      <c r="L463" s="46"/>
      <c r="M463" s="230"/>
      <c r="N463" s="231"/>
      <c r="O463" s="86"/>
      <c r="P463" s="86"/>
      <c r="Q463" s="86"/>
      <c r="R463" s="86"/>
      <c r="S463" s="86"/>
      <c r="T463" s="87"/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T463" s="19" t="s">
        <v>174</v>
      </c>
      <c r="AU463" s="19" t="s">
        <v>84</v>
      </c>
    </row>
    <row r="464" s="13" customFormat="1">
      <c r="A464" s="13"/>
      <c r="B464" s="232"/>
      <c r="C464" s="233"/>
      <c r="D464" s="234" t="s">
        <v>176</v>
      </c>
      <c r="E464" s="235" t="s">
        <v>19</v>
      </c>
      <c r="F464" s="236" t="s">
        <v>644</v>
      </c>
      <c r="G464" s="233"/>
      <c r="H464" s="237">
        <v>31.547999999999998</v>
      </c>
      <c r="I464" s="238"/>
      <c r="J464" s="233"/>
      <c r="K464" s="233"/>
      <c r="L464" s="239"/>
      <c r="M464" s="240"/>
      <c r="N464" s="241"/>
      <c r="O464" s="241"/>
      <c r="P464" s="241"/>
      <c r="Q464" s="241"/>
      <c r="R464" s="241"/>
      <c r="S464" s="241"/>
      <c r="T464" s="242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43" t="s">
        <v>176</v>
      </c>
      <c r="AU464" s="243" t="s">
        <v>84</v>
      </c>
      <c r="AV464" s="13" t="s">
        <v>84</v>
      </c>
      <c r="AW464" s="13" t="s">
        <v>35</v>
      </c>
      <c r="AX464" s="13" t="s">
        <v>82</v>
      </c>
      <c r="AY464" s="243" t="s">
        <v>165</v>
      </c>
    </row>
    <row r="465" s="2" customFormat="1" ht="16.5" customHeight="1">
      <c r="A465" s="40"/>
      <c r="B465" s="41"/>
      <c r="C465" s="255" t="s">
        <v>764</v>
      </c>
      <c r="D465" s="255" t="s">
        <v>255</v>
      </c>
      <c r="E465" s="256" t="s">
        <v>664</v>
      </c>
      <c r="F465" s="257" t="s">
        <v>665</v>
      </c>
      <c r="G465" s="258" t="s">
        <v>170</v>
      </c>
      <c r="H465" s="259">
        <v>36.768999999999998</v>
      </c>
      <c r="I465" s="260"/>
      <c r="J465" s="261">
        <f>ROUND(I465*H465,2)</f>
        <v>0</v>
      </c>
      <c r="K465" s="257" t="s">
        <v>171</v>
      </c>
      <c r="L465" s="262"/>
      <c r="M465" s="263" t="s">
        <v>19</v>
      </c>
      <c r="N465" s="264" t="s">
        <v>45</v>
      </c>
      <c r="O465" s="86"/>
      <c r="P465" s="223">
        <f>O465*H465</f>
        <v>0</v>
      </c>
      <c r="Q465" s="223">
        <v>0.00027</v>
      </c>
      <c r="R465" s="223">
        <f>Q465*H465</f>
        <v>0.0099276299999999998</v>
      </c>
      <c r="S465" s="223">
        <v>0</v>
      </c>
      <c r="T465" s="224">
        <f>S465*H465</f>
        <v>0</v>
      </c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R465" s="225" t="s">
        <v>355</v>
      </c>
      <c r="AT465" s="225" t="s">
        <v>255</v>
      </c>
      <c r="AU465" s="225" t="s">
        <v>84</v>
      </c>
      <c r="AY465" s="19" t="s">
        <v>165</v>
      </c>
      <c r="BE465" s="226">
        <f>IF(N465="základní",J465,0)</f>
        <v>0</v>
      </c>
      <c r="BF465" s="226">
        <f>IF(N465="snížená",J465,0)</f>
        <v>0</v>
      </c>
      <c r="BG465" s="226">
        <f>IF(N465="zákl. přenesená",J465,0)</f>
        <v>0</v>
      </c>
      <c r="BH465" s="226">
        <f>IF(N465="sníž. přenesená",J465,0)</f>
        <v>0</v>
      </c>
      <c r="BI465" s="226">
        <f>IF(N465="nulová",J465,0)</f>
        <v>0</v>
      </c>
      <c r="BJ465" s="19" t="s">
        <v>82</v>
      </c>
      <c r="BK465" s="226">
        <f>ROUND(I465*H465,2)</f>
        <v>0</v>
      </c>
      <c r="BL465" s="19" t="s">
        <v>261</v>
      </c>
      <c r="BM465" s="225" t="s">
        <v>765</v>
      </c>
    </row>
    <row r="466" s="13" customFormat="1">
      <c r="A466" s="13"/>
      <c r="B466" s="232"/>
      <c r="C466" s="233"/>
      <c r="D466" s="234" t="s">
        <v>176</v>
      </c>
      <c r="E466" s="233"/>
      <c r="F466" s="236" t="s">
        <v>766</v>
      </c>
      <c r="G466" s="233"/>
      <c r="H466" s="237">
        <v>36.768999999999998</v>
      </c>
      <c r="I466" s="238"/>
      <c r="J466" s="233"/>
      <c r="K466" s="233"/>
      <c r="L466" s="239"/>
      <c r="M466" s="240"/>
      <c r="N466" s="241"/>
      <c r="O466" s="241"/>
      <c r="P466" s="241"/>
      <c r="Q466" s="241"/>
      <c r="R466" s="241"/>
      <c r="S466" s="241"/>
      <c r="T466" s="242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43" t="s">
        <v>176</v>
      </c>
      <c r="AU466" s="243" t="s">
        <v>84</v>
      </c>
      <c r="AV466" s="13" t="s">
        <v>84</v>
      </c>
      <c r="AW466" s="13" t="s">
        <v>4</v>
      </c>
      <c r="AX466" s="13" t="s">
        <v>82</v>
      </c>
      <c r="AY466" s="243" t="s">
        <v>165</v>
      </c>
    </row>
    <row r="467" s="2" customFormat="1" ht="24.15" customHeight="1">
      <c r="A467" s="40"/>
      <c r="B467" s="41"/>
      <c r="C467" s="214" t="s">
        <v>767</v>
      </c>
      <c r="D467" s="214" t="s">
        <v>167</v>
      </c>
      <c r="E467" s="215" t="s">
        <v>768</v>
      </c>
      <c r="F467" s="216" t="s">
        <v>769</v>
      </c>
      <c r="G467" s="217" t="s">
        <v>202</v>
      </c>
      <c r="H467" s="218">
        <v>10.053000000000001</v>
      </c>
      <c r="I467" s="219"/>
      <c r="J467" s="220">
        <f>ROUND(I467*H467,2)</f>
        <v>0</v>
      </c>
      <c r="K467" s="216" t="s">
        <v>171</v>
      </c>
      <c r="L467" s="46"/>
      <c r="M467" s="221" t="s">
        <v>19</v>
      </c>
      <c r="N467" s="222" t="s">
        <v>45</v>
      </c>
      <c r="O467" s="86"/>
      <c r="P467" s="223">
        <f>O467*H467</f>
        <v>0</v>
      </c>
      <c r="Q467" s="223">
        <v>0</v>
      </c>
      <c r="R467" s="223">
        <f>Q467*H467</f>
        <v>0</v>
      </c>
      <c r="S467" s="223">
        <v>0</v>
      </c>
      <c r="T467" s="224">
        <f>S467*H467</f>
        <v>0</v>
      </c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R467" s="225" t="s">
        <v>261</v>
      </c>
      <c r="AT467" s="225" t="s">
        <v>167</v>
      </c>
      <c r="AU467" s="225" t="s">
        <v>84</v>
      </c>
      <c r="AY467" s="19" t="s">
        <v>165</v>
      </c>
      <c r="BE467" s="226">
        <f>IF(N467="základní",J467,0)</f>
        <v>0</v>
      </c>
      <c r="BF467" s="226">
        <f>IF(N467="snížená",J467,0)</f>
        <v>0</v>
      </c>
      <c r="BG467" s="226">
        <f>IF(N467="zákl. přenesená",J467,0)</f>
        <v>0</v>
      </c>
      <c r="BH467" s="226">
        <f>IF(N467="sníž. přenesená",J467,0)</f>
        <v>0</v>
      </c>
      <c r="BI467" s="226">
        <f>IF(N467="nulová",J467,0)</f>
        <v>0</v>
      </c>
      <c r="BJ467" s="19" t="s">
        <v>82</v>
      </c>
      <c r="BK467" s="226">
        <f>ROUND(I467*H467,2)</f>
        <v>0</v>
      </c>
      <c r="BL467" s="19" t="s">
        <v>261</v>
      </c>
      <c r="BM467" s="225" t="s">
        <v>770</v>
      </c>
    </row>
    <row r="468" s="2" customFormat="1">
      <c r="A468" s="40"/>
      <c r="B468" s="41"/>
      <c r="C468" s="42"/>
      <c r="D468" s="227" t="s">
        <v>174</v>
      </c>
      <c r="E468" s="42"/>
      <c r="F468" s="228" t="s">
        <v>771</v>
      </c>
      <c r="G468" s="42"/>
      <c r="H468" s="42"/>
      <c r="I468" s="229"/>
      <c r="J468" s="42"/>
      <c r="K468" s="42"/>
      <c r="L468" s="46"/>
      <c r="M468" s="230"/>
      <c r="N468" s="231"/>
      <c r="O468" s="86"/>
      <c r="P468" s="86"/>
      <c r="Q468" s="86"/>
      <c r="R468" s="86"/>
      <c r="S468" s="86"/>
      <c r="T468" s="87"/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T468" s="19" t="s">
        <v>174</v>
      </c>
      <c r="AU468" s="19" t="s">
        <v>84</v>
      </c>
    </row>
    <row r="469" s="12" customFormat="1" ht="22.8" customHeight="1">
      <c r="A469" s="12"/>
      <c r="B469" s="198"/>
      <c r="C469" s="199"/>
      <c r="D469" s="200" t="s">
        <v>73</v>
      </c>
      <c r="E469" s="212" t="s">
        <v>772</v>
      </c>
      <c r="F469" s="212" t="s">
        <v>773</v>
      </c>
      <c r="G469" s="199"/>
      <c r="H469" s="199"/>
      <c r="I469" s="202"/>
      <c r="J469" s="213">
        <f>BK469</f>
        <v>0</v>
      </c>
      <c r="K469" s="199"/>
      <c r="L469" s="204"/>
      <c r="M469" s="205"/>
      <c r="N469" s="206"/>
      <c r="O469" s="206"/>
      <c r="P469" s="207">
        <f>SUM(P470:P477)</f>
        <v>0</v>
      </c>
      <c r="Q469" s="206"/>
      <c r="R469" s="207">
        <f>SUM(R470:R477)</f>
        <v>0.57230999999999999</v>
      </c>
      <c r="S469" s="206"/>
      <c r="T469" s="208">
        <f>SUM(T470:T477)</f>
        <v>0</v>
      </c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R469" s="209" t="s">
        <v>84</v>
      </c>
      <c r="AT469" s="210" t="s">
        <v>73</v>
      </c>
      <c r="AU469" s="210" t="s">
        <v>82</v>
      </c>
      <c r="AY469" s="209" t="s">
        <v>165</v>
      </c>
      <c r="BK469" s="211">
        <f>SUM(BK470:BK477)</f>
        <v>0</v>
      </c>
    </row>
    <row r="470" s="2" customFormat="1" ht="16.5" customHeight="1">
      <c r="A470" s="40"/>
      <c r="B470" s="41"/>
      <c r="C470" s="214" t="s">
        <v>774</v>
      </c>
      <c r="D470" s="214" t="s">
        <v>167</v>
      </c>
      <c r="E470" s="215" t="s">
        <v>775</v>
      </c>
      <c r="F470" s="216" t="s">
        <v>776</v>
      </c>
      <c r="G470" s="217" t="s">
        <v>264</v>
      </c>
      <c r="H470" s="218">
        <v>16</v>
      </c>
      <c r="I470" s="219"/>
      <c r="J470" s="220">
        <f>ROUND(I470*H470,2)</f>
        <v>0</v>
      </c>
      <c r="K470" s="216" t="s">
        <v>171</v>
      </c>
      <c r="L470" s="46"/>
      <c r="M470" s="221" t="s">
        <v>19</v>
      </c>
      <c r="N470" s="222" t="s">
        <v>45</v>
      </c>
      <c r="O470" s="86"/>
      <c r="P470" s="223">
        <f>O470*H470</f>
        <v>0</v>
      </c>
      <c r="Q470" s="223">
        <v>0.00016000000000000001</v>
      </c>
      <c r="R470" s="223">
        <f>Q470*H470</f>
        <v>0.0025600000000000002</v>
      </c>
      <c r="S470" s="223">
        <v>0</v>
      </c>
      <c r="T470" s="224">
        <f>S470*H470</f>
        <v>0</v>
      </c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R470" s="225" t="s">
        <v>261</v>
      </c>
      <c r="AT470" s="225" t="s">
        <v>167</v>
      </c>
      <c r="AU470" s="225" t="s">
        <v>84</v>
      </c>
      <c r="AY470" s="19" t="s">
        <v>165</v>
      </c>
      <c r="BE470" s="226">
        <f>IF(N470="základní",J470,0)</f>
        <v>0</v>
      </c>
      <c r="BF470" s="226">
        <f>IF(N470="snížená",J470,0)</f>
        <v>0</v>
      </c>
      <c r="BG470" s="226">
        <f>IF(N470="zákl. přenesená",J470,0)</f>
        <v>0</v>
      </c>
      <c r="BH470" s="226">
        <f>IF(N470="sníž. přenesená",J470,0)</f>
        <v>0</v>
      </c>
      <c r="BI470" s="226">
        <f>IF(N470="nulová",J470,0)</f>
        <v>0</v>
      </c>
      <c r="BJ470" s="19" t="s">
        <v>82</v>
      </c>
      <c r="BK470" s="226">
        <f>ROUND(I470*H470,2)</f>
        <v>0</v>
      </c>
      <c r="BL470" s="19" t="s">
        <v>261</v>
      </c>
      <c r="BM470" s="225" t="s">
        <v>777</v>
      </c>
    </row>
    <row r="471" s="2" customFormat="1">
      <c r="A471" s="40"/>
      <c r="B471" s="41"/>
      <c r="C471" s="42"/>
      <c r="D471" s="227" t="s">
        <v>174</v>
      </c>
      <c r="E471" s="42"/>
      <c r="F471" s="228" t="s">
        <v>778</v>
      </c>
      <c r="G471" s="42"/>
      <c r="H471" s="42"/>
      <c r="I471" s="229"/>
      <c r="J471" s="42"/>
      <c r="K471" s="42"/>
      <c r="L471" s="46"/>
      <c r="M471" s="230"/>
      <c r="N471" s="231"/>
      <c r="O471" s="86"/>
      <c r="P471" s="86"/>
      <c r="Q471" s="86"/>
      <c r="R471" s="86"/>
      <c r="S471" s="86"/>
      <c r="T471" s="87"/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T471" s="19" t="s">
        <v>174</v>
      </c>
      <c r="AU471" s="19" t="s">
        <v>84</v>
      </c>
    </row>
    <row r="472" s="2" customFormat="1" ht="16.5" customHeight="1">
      <c r="A472" s="40"/>
      <c r="B472" s="41"/>
      <c r="C472" s="255" t="s">
        <v>779</v>
      </c>
      <c r="D472" s="255" t="s">
        <v>255</v>
      </c>
      <c r="E472" s="256" t="s">
        <v>780</v>
      </c>
      <c r="F472" s="257" t="s">
        <v>781</v>
      </c>
      <c r="G472" s="258" t="s">
        <v>264</v>
      </c>
      <c r="H472" s="259">
        <v>16</v>
      </c>
      <c r="I472" s="260"/>
      <c r="J472" s="261">
        <f>ROUND(I472*H472,2)</f>
        <v>0</v>
      </c>
      <c r="K472" s="257" t="s">
        <v>19</v>
      </c>
      <c r="L472" s="262"/>
      <c r="M472" s="263" t="s">
        <v>19</v>
      </c>
      <c r="N472" s="264" t="s">
        <v>45</v>
      </c>
      <c r="O472" s="86"/>
      <c r="P472" s="223">
        <f>O472*H472</f>
        <v>0</v>
      </c>
      <c r="Q472" s="223">
        <v>0.0064999999999999997</v>
      </c>
      <c r="R472" s="223">
        <f>Q472*H472</f>
        <v>0.104</v>
      </c>
      <c r="S472" s="223">
        <v>0</v>
      </c>
      <c r="T472" s="224">
        <f>S472*H472</f>
        <v>0</v>
      </c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R472" s="225" t="s">
        <v>355</v>
      </c>
      <c r="AT472" s="225" t="s">
        <v>255</v>
      </c>
      <c r="AU472" s="225" t="s">
        <v>84</v>
      </c>
      <c r="AY472" s="19" t="s">
        <v>165</v>
      </c>
      <c r="BE472" s="226">
        <f>IF(N472="základní",J472,0)</f>
        <v>0</v>
      </c>
      <c r="BF472" s="226">
        <f>IF(N472="snížená",J472,0)</f>
        <v>0</v>
      </c>
      <c r="BG472" s="226">
        <f>IF(N472="zákl. přenesená",J472,0)</f>
        <v>0</v>
      </c>
      <c r="BH472" s="226">
        <f>IF(N472="sníž. přenesená",J472,0)</f>
        <v>0</v>
      </c>
      <c r="BI472" s="226">
        <f>IF(N472="nulová",J472,0)</f>
        <v>0</v>
      </c>
      <c r="BJ472" s="19" t="s">
        <v>82</v>
      </c>
      <c r="BK472" s="226">
        <f>ROUND(I472*H472,2)</f>
        <v>0</v>
      </c>
      <c r="BL472" s="19" t="s">
        <v>261</v>
      </c>
      <c r="BM472" s="225" t="s">
        <v>782</v>
      </c>
    </row>
    <row r="473" s="2" customFormat="1" ht="16.5" customHeight="1">
      <c r="A473" s="40"/>
      <c r="B473" s="41"/>
      <c r="C473" s="214" t="s">
        <v>783</v>
      </c>
      <c r="D473" s="214" t="s">
        <v>167</v>
      </c>
      <c r="E473" s="215" t="s">
        <v>784</v>
      </c>
      <c r="F473" s="216" t="s">
        <v>785</v>
      </c>
      <c r="G473" s="217" t="s">
        <v>170</v>
      </c>
      <c r="H473" s="218">
        <v>74.519999999999996</v>
      </c>
      <c r="I473" s="219"/>
      <c r="J473" s="220">
        <f>ROUND(I473*H473,2)</f>
        <v>0</v>
      </c>
      <c r="K473" s="216" t="s">
        <v>19</v>
      </c>
      <c r="L473" s="46"/>
      <c r="M473" s="221" t="s">
        <v>19</v>
      </c>
      <c r="N473" s="222" t="s">
        <v>45</v>
      </c>
      <c r="O473" s="86"/>
      <c r="P473" s="223">
        <f>O473*H473</f>
        <v>0</v>
      </c>
      <c r="Q473" s="223">
        <v>0.0020500000000000002</v>
      </c>
      <c r="R473" s="223">
        <f>Q473*H473</f>
        <v>0.15276600000000001</v>
      </c>
      <c r="S473" s="223">
        <v>0</v>
      </c>
      <c r="T473" s="224">
        <f>S473*H473</f>
        <v>0</v>
      </c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R473" s="225" t="s">
        <v>261</v>
      </c>
      <c r="AT473" s="225" t="s">
        <v>167</v>
      </c>
      <c r="AU473" s="225" t="s">
        <v>84</v>
      </c>
      <c r="AY473" s="19" t="s">
        <v>165</v>
      </c>
      <c r="BE473" s="226">
        <f>IF(N473="základní",J473,0)</f>
        <v>0</v>
      </c>
      <c r="BF473" s="226">
        <f>IF(N473="snížená",J473,0)</f>
        <v>0</v>
      </c>
      <c r="BG473" s="226">
        <f>IF(N473="zákl. přenesená",J473,0)</f>
        <v>0</v>
      </c>
      <c r="BH473" s="226">
        <f>IF(N473="sníž. přenesená",J473,0)</f>
        <v>0</v>
      </c>
      <c r="BI473" s="226">
        <f>IF(N473="nulová",J473,0)</f>
        <v>0</v>
      </c>
      <c r="BJ473" s="19" t="s">
        <v>82</v>
      </c>
      <c r="BK473" s="226">
        <f>ROUND(I473*H473,2)</f>
        <v>0</v>
      </c>
      <c r="BL473" s="19" t="s">
        <v>261</v>
      </c>
      <c r="BM473" s="225" t="s">
        <v>786</v>
      </c>
    </row>
    <row r="474" s="2" customFormat="1" ht="16.5" customHeight="1">
      <c r="A474" s="40"/>
      <c r="B474" s="41"/>
      <c r="C474" s="255" t="s">
        <v>787</v>
      </c>
      <c r="D474" s="255" t="s">
        <v>255</v>
      </c>
      <c r="E474" s="256" t="s">
        <v>788</v>
      </c>
      <c r="F474" s="257" t="s">
        <v>789</v>
      </c>
      <c r="G474" s="258" t="s">
        <v>264</v>
      </c>
      <c r="H474" s="259">
        <v>78.245999999999995</v>
      </c>
      <c r="I474" s="260"/>
      <c r="J474" s="261">
        <f>ROUND(I474*H474,2)</f>
        <v>0</v>
      </c>
      <c r="K474" s="257" t="s">
        <v>19</v>
      </c>
      <c r="L474" s="262"/>
      <c r="M474" s="263" t="s">
        <v>19</v>
      </c>
      <c r="N474" s="264" t="s">
        <v>45</v>
      </c>
      <c r="O474" s="86"/>
      <c r="P474" s="223">
        <f>O474*H474</f>
        <v>0</v>
      </c>
      <c r="Q474" s="223">
        <v>0.0040000000000000001</v>
      </c>
      <c r="R474" s="223">
        <f>Q474*H474</f>
        <v>0.31298399999999998</v>
      </c>
      <c r="S474" s="223">
        <v>0</v>
      </c>
      <c r="T474" s="224">
        <f>S474*H474</f>
        <v>0</v>
      </c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R474" s="225" t="s">
        <v>355</v>
      </c>
      <c r="AT474" s="225" t="s">
        <v>255</v>
      </c>
      <c r="AU474" s="225" t="s">
        <v>84</v>
      </c>
      <c r="AY474" s="19" t="s">
        <v>165</v>
      </c>
      <c r="BE474" s="226">
        <f>IF(N474="základní",J474,0)</f>
        <v>0</v>
      </c>
      <c r="BF474" s="226">
        <f>IF(N474="snížená",J474,0)</f>
        <v>0</v>
      </c>
      <c r="BG474" s="226">
        <f>IF(N474="zákl. přenesená",J474,0)</f>
        <v>0</v>
      </c>
      <c r="BH474" s="226">
        <f>IF(N474="sníž. přenesená",J474,0)</f>
        <v>0</v>
      </c>
      <c r="BI474" s="226">
        <f>IF(N474="nulová",J474,0)</f>
        <v>0</v>
      </c>
      <c r="BJ474" s="19" t="s">
        <v>82</v>
      </c>
      <c r="BK474" s="226">
        <f>ROUND(I474*H474,2)</f>
        <v>0</v>
      </c>
      <c r="BL474" s="19" t="s">
        <v>261</v>
      </c>
      <c r="BM474" s="225" t="s">
        <v>790</v>
      </c>
    </row>
    <row r="475" s="13" customFormat="1">
      <c r="A475" s="13"/>
      <c r="B475" s="232"/>
      <c r="C475" s="233"/>
      <c r="D475" s="234" t="s">
        <v>176</v>
      </c>
      <c r="E475" s="233"/>
      <c r="F475" s="236" t="s">
        <v>791</v>
      </c>
      <c r="G475" s="233"/>
      <c r="H475" s="237">
        <v>78.245999999999995</v>
      </c>
      <c r="I475" s="238"/>
      <c r="J475" s="233"/>
      <c r="K475" s="233"/>
      <c r="L475" s="239"/>
      <c r="M475" s="240"/>
      <c r="N475" s="241"/>
      <c r="O475" s="241"/>
      <c r="P475" s="241"/>
      <c r="Q475" s="241"/>
      <c r="R475" s="241"/>
      <c r="S475" s="241"/>
      <c r="T475" s="242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43" t="s">
        <v>176</v>
      </c>
      <c r="AU475" s="243" t="s">
        <v>84</v>
      </c>
      <c r="AV475" s="13" t="s">
        <v>84</v>
      </c>
      <c r="AW475" s="13" t="s">
        <v>4</v>
      </c>
      <c r="AX475" s="13" t="s">
        <v>82</v>
      </c>
      <c r="AY475" s="243" t="s">
        <v>165</v>
      </c>
    </row>
    <row r="476" s="2" customFormat="1" ht="33" customHeight="1">
      <c r="A476" s="40"/>
      <c r="B476" s="41"/>
      <c r="C476" s="214" t="s">
        <v>792</v>
      </c>
      <c r="D476" s="214" t="s">
        <v>167</v>
      </c>
      <c r="E476" s="215" t="s">
        <v>793</v>
      </c>
      <c r="F476" s="216" t="s">
        <v>794</v>
      </c>
      <c r="G476" s="217" t="s">
        <v>202</v>
      </c>
      <c r="H476" s="218">
        <v>0.57199999999999995</v>
      </c>
      <c r="I476" s="219"/>
      <c r="J476" s="220">
        <f>ROUND(I476*H476,2)</f>
        <v>0</v>
      </c>
      <c r="K476" s="216" t="s">
        <v>171</v>
      </c>
      <c r="L476" s="46"/>
      <c r="M476" s="221" t="s">
        <v>19</v>
      </c>
      <c r="N476" s="222" t="s">
        <v>45</v>
      </c>
      <c r="O476" s="86"/>
      <c r="P476" s="223">
        <f>O476*H476</f>
        <v>0</v>
      </c>
      <c r="Q476" s="223">
        <v>0</v>
      </c>
      <c r="R476" s="223">
        <f>Q476*H476</f>
        <v>0</v>
      </c>
      <c r="S476" s="223">
        <v>0</v>
      </c>
      <c r="T476" s="224">
        <f>S476*H476</f>
        <v>0</v>
      </c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R476" s="225" t="s">
        <v>261</v>
      </c>
      <c r="AT476" s="225" t="s">
        <v>167</v>
      </c>
      <c r="AU476" s="225" t="s">
        <v>84</v>
      </c>
      <c r="AY476" s="19" t="s">
        <v>165</v>
      </c>
      <c r="BE476" s="226">
        <f>IF(N476="základní",J476,0)</f>
        <v>0</v>
      </c>
      <c r="BF476" s="226">
        <f>IF(N476="snížená",J476,0)</f>
        <v>0</v>
      </c>
      <c r="BG476" s="226">
        <f>IF(N476="zákl. přenesená",J476,0)</f>
        <v>0</v>
      </c>
      <c r="BH476" s="226">
        <f>IF(N476="sníž. přenesená",J476,0)</f>
        <v>0</v>
      </c>
      <c r="BI476" s="226">
        <f>IF(N476="nulová",J476,0)</f>
        <v>0</v>
      </c>
      <c r="BJ476" s="19" t="s">
        <v>82</v>
      </c>
      <c r="BK476" s="226">
        <f>ROUND(I476*H476,2)</f>
        <v>0</v>
      </c>
      <c r="BL476" s="19" t="s">
        <v>261</v>
      </c>
      <c r="BM476" s="225" t="s">
        <v>795</v>
      </c>
    </row>
    <row r="477" s="2" customFormat="1">
      <c r="A477" s="40"/>
      <c r="B477" s="41"/>
      <c r="C477" s="42"/>
      <c r="D477" s="227" t="s">
        <v>174</v>
      </c>
      <c r="E477" s="42"/>
      <c r="F477" s="228" t="s">
        <v>796</v>
      </c>
      <c r="G477" s="42"/>
      <c r="H477" s="42"/>
      <c r="I477" s="229"/>
      <c r="J477" s="42"/>
      <c r="K477" s="42"/>
      <c r="L477" s="46"/>
      <c r="M477" s="230"/>
      <c r="N477" s="231"/>
      <c r="O477" s="86"/>
      <c r="P477" s="86"/>
      <c r="Q477" s="86"/>
      <c r="R477" s="86"/>
      <c r="S477" s="86"/>
      <c r="T477" s="87"/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T477" s="19" t="s">
        <v>174</v>
      </c>
      <c r="AU477" s="19" t="s">
        <v>84</v>
      </c>
    </row>
    <row r="478" s="12" customFormat="1" ht="22.8" customHeight="1">
      <c r="A478" s="12"/>
      <c r="B478" s="198"/>
      <c r="C478" s="199"/>
      <c r="D478" s="200" t="s">
        <v>73</v>
      </c>
      <c r="E478" s="212" t="s">
        <v>797</v>
      </c>
      <c r="F478" s="212" t="s">
        <v>798</v>
      </c>
      <c r="G478" s="199"/>
      <c r="H478" s="199"/>
      <c r="I478" s="202"/>
      <c r="J478" s="213">
        <f>BK478</f>
        <v>0</v>
      </c>
      <c r="K478" s="199"/>
      <c r="L478" s="204"/>
      <c r="M478" s="205"/>
      <c r="N478" s="206"/>
      <c r="O478" s="206"/>
      <c r="P478" s="207">
        <f>SUM(P479:P634)</f>
        <v>0</v>
      </c>
      <c r="Q478" s="206"/>
      <c r="R478" s="207">
        <f>SUM(R479:R634)</f>
        <v>40.130740027600012</v>
      </c>
      <c r="S478" s="206"/>
      <c r="T478" s="208">
        <f>SUM(T479:T634)</f>
        <v>16.29936</v>
      </c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R478" s="209" t="s">
        <v>84</v>
      </c>
      <c r="AT478" s="210" t="s">
        <v>73</v>
      </c>
      <c r="AU478" s="210" t="s">
        <v>82</v>
      </c>
      <c r="AY478" s="209" t="s">
        <v>165</v>
      </c>
      <c r="BK478" s="211">
        <f>SUM(BK479:BK634)</f>
        <v>0</v>
      </c>
    </row>
    <row r="479" s="2" customFormat="1" ht="21.75" customHeight="1">
      <c r="A479" s="40"/>
      <c r="B479" s="41"/>
      <c r="C479" s="214" t="s">
        <v>799</v>
      </c>
      <c r="D479" s="214" t="s">
        <v>167</v>
      </c>
      <c r="E479" s="215" t="s">
        <v>800</v>
      </c>
      <c r="F479" s="216" t="s">
        <v>801</v>
      </c>
      <c r="G479" s="217" t="s">
        <v>180</v>
      </c>
      <c r="H479" s="218">
        <v>40.591999999999999</v>
      </c>
      <c r="I479" s="219"/>
      <c r="J479" s="220">
        <f>ROUND(I479*H479,2)</f>
        <v>0</v>
      </c>
      <c r="K479" s="216" t="s">
        <v>171</v>
      </c>
      <c r="L479" s="46"/>
      <c r="M479" s="221" t="s">
        <v>19</v>
      </c>
      <c r="N479" s="222" t="s">
        <v>45</v>
      </c>
      <c r="O479" s="86"/>
      <c r="P479" s="223">
        <f>O479*H479</f>
        <v>0</v>
      </c>
      <c r="Q479" s="223">
        <v>0.00122</v>
      </c>
      <c r="R479" s="223">
        <f>Q479*H479</f>
        <v>0.049522239999999995</v>
      </c>
      <c r="S479" s="223">
        <v>0</v>
      </c>
      <c r="T479" s="224">
        <f>S479*H479</f>
        <v>0</v>
      </c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R479" s="225" t="s">
        <v>261</v>
      </c>
      <c r="AT479" s="225" t="s">
        <v>167</v>
      </c>
      <c r="AU479" s="225" t="s">
        <v>84</v>
      </c>
      <c r="AY479" s="19" t="s">
        <v>165</v>
      </c>
      <c r="BE479" s="226">
        <f>IF(N479="základní",J479,0)</f>
        <v>0</v>
      </c>
      <c r="BF479" s="226">
        <f>IF(N479="snížená",J479,0)</f>
        <v>0</v>
      </c>
      <c r="BG479" s="226">
        <f>IF(N479="zákl. přenesená",J479,0)</f>
        <v>0</v>
      </c>
      <c r="BH479" s="226">
        <f>IF(N479="sníž. přenesená",J479,0)</f>
        <v>0</v>
      </c>
      <c r="BI479" s="226">
        <f>IF(N479="nulová",J479,0)</f>
        <v>0</v>
      </c>
      <c r="BJ479" s="19" t="s">
        <v>82</v>
      </c>
      <c r="BK479" s="226">
        <f>ROUND(I479*H479,2)</f>
        <v>0</v>
      </c>
      <c r="BL479" s="19" t="s">
        <v>261</v>
      </c>
      <c r="BM479" s="225" t="s">
        <v>802</v>
      </c>
    </row>
    <row r="480" s="2" customFormat="1">
      <c r="A480" s="40"/>
      <c r="B480" s="41"/>
      <c r="C480" s="42"/>
      <c r="D480" s="227" t="s">
        <v>174</v>
      </c>
      <c r="E480" s="42"/>
      <c r="F480" s="228" t="s">
        <v>803</v>
      </c>
      <c r="G480" s="42"/>
      <c r="H480" s="42"/>
      <c r="I480" s="229"/>
      <c r="J480" s="42"/>
      <c r="K480" s="42"/>
      <c r="L480" s="46"/>
      <c r="M480" s="230"/>
      <c r="N480" s="231"/>
      <c r="O480" s="86"/>
      <c r="P480" s="86"/>
      <c r="Q480" s="86"/>
      <c r="R480" s="86"/>
      <c r="S480" s="86"/>
      <c r="T480" s="87"/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T480" s="19" t="s">
        <v>174</v>
      </c>
      <c r="AU480" s="19" t="s">
        <v>84</v>
      </c>
    </row>
    <row r="481" s="13" customFormat="1">
      <c r="A481" s="13"/>
      <c r="B481" s="232"/>
      <c r="C481" s="233"/>
      <c r="D481" s="234" t="s">
        <v>176</v>
      </c>
      <c r="E481" s="235" t="s">
        <v>19</v>
      </c>
      <c r="F481" s="236" t="s">
        <v>804</v>
      </c>
      <c r="G481" s="233"/>
      <c r="H481" s="237">
        <v>40.591999999999999</v>
      </c>
      <c r="I481" s="238"/>
      <c r="J481" s="233"/>
      <c r="K481" s="233"/>
      <c r="L481" s="239"/>
      <c r="M481" s="240"/>
      <c r="N481" s="241"/>
      <c r="O481" s="241"/>
      <c r="P481" s="241"/>
      <c r="Q481" s="241"/>
      <c r="R481" s="241"/>
      <c r="S481" s="241"/>
      <c r="T481" s="242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43" t="s">
        <v>176</v>
      </c>
      <c r="AU481" s="243" t="s">
        <v>84</v>
      </c>
      <c r="AV481" s="13" t="s">
        <v>84</v>
      </c>
      <c r="AW481" s="13" t="s">
        <v>35</v>
      </c>
      <c r="AX481" s="13" t="s">
        <v>82</v>
      </c>
      <c r="AY481" s="243" t="s">
        <v>165</v>
      </c>
    </row>
    <row r="482" s="2" customFormat="1" ht="21.75" customHeight="1">
      <c r="A482" s="40"/>
      <c r="B482" s="41"/>
      <c r="C482" s="214" t="s">
        <v>805</v>
      </c>
      <c r="D482" s="214" t="s">
        <v>167</v>
      </c>
      <c r="E482" s="215" t="s">
        <v>806</v>
      </c>
      <c r="F482" s="216" t="s">
        <v>807</v>
      </c>
      <c r="G482" s="217" t="s">
        <v>580</v>
      </c>
      <c r="H482" s="218">
        <v>2500</v>
      </c>
      <c r="I482" s="219"/>
      <c r="J482" s="220">
        <f>ROUND(I482*H482,2)</f>
        <v>0</v>
      </c>
      <c r="K482" s="216" t="s">
        <v>19</v>
      </c>
      <c r="L482" s="46"/>
      <c r="M482" s="221" t="s">
        <v>19</v>
      </c>
      <c r="N482" s="222" t="s">
        <v>45</v>
      </c>
      <c r="O482" s="86"/>
      <c r="P482" s="223">
        <f>O482*H482</f>
        <v>0</v>
      </c>
      <c r="Q482" s="223">
        <v>0.001</v>
      </c>
      <c r="R482" s="223">
        <f>Q482*H482</f>
        <v>2.5</v>
      </c>
      <c r="S482" s="223">
        <v>0</v>
      </c>
      <c r="T482" s="224">
        <f>S482*H482</f>
        <v>0</v>
      </c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R482" s="225" t="s">
        <v>261</v>
      </c>
      <c r="AT482" s="225" t="s">
        <v>167</v>
      </c>
      <c r="AU482" s="225" t="s">
        <v>84</v>
      </c>
      <c r="AY482" s="19" t="s">
        <v>165</v>
      </c>
      <c r="BE482" s="226">
        <f>IF(N482="základní",J482,0)</f>
        <v>0</v>
      </c>
      <c r="BF482" s="226">
        <f>IF(N482="snížená",J482,0)</f>
        <v>0</v>
      </c>
      <c r="BG482" s="226">
        <f>IF(N482="zákl. přenesená",J482,0)</f>
        <v>0</v>
      </c>
      <c r="BH482" s="226">
        <f>IF(N482="sníž. přenesená",J482,0)</f>
        <v>0</v>
      </c>
      <c r="BI482" s="226">
        <f>IF(N482="nulová",J482,0)</f>
        <v>0</v>
      </c>
      <c r="BJ482" s="19" t="s">
        <v>82</v>
      </c>
      <c r="BK482" s="226">
        <f>ROUND(I482*H482,2)</f>
        <v>0</v>
      </c>
      <c r="BL482" s="19" t="s">
        <v>261</v>
      </c>
      <c r="BM482" s="225" t="s">
        <v>808</v>
      </c>
    </row>
    <row r="483" s="13" customFormat="1">
      <c r="A483" s="13"/>
      <c r="B483" s="232"/>
      <c r="C483" s="233"/>
      <c r="D483" s="234" t="s">
        <v>176</v>
      </c>
      <c r="E483" s="235" t="s">
        <v>19</v>
      </c>
      <c r="F483" s="236" t="s">
        <v>809</v>
      </c>
      <c r="G483" s="233"/>
      <c r="H483" s="237">
        <v>2500</v>
      </c>
      <c r="I483" s="238"/>
      <c r="J483" s="233"/>
      <c r="K483" s="233"/>
      <c r="L483" s="239"/>
      <c r="M483" s="240"/>
      <c r="N483" s="241"/>
      <c r="O483" s="241"/>
      <c r="P483" s="241"/>
      <c r="Q483" s="241"/>
      <c r="R483" s="241"/>
      <c r="S483" s="241"/>
      <c r="T483" s="242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43" t="s">
        <v>176</v>
      </c>
      <c r="AU483" s="243" t="s">
        <v>84</v>
      </c>
      <c r="AV483" s="13" t="s">
        <v>84</v>
      </c>
      <c r="AW483" s="13" t="s">
        <v>35</v>
      </c>
      <c r="AX483" s="13" t="s">
        <v>82</v>
      </c>
      <c r="AY483" s="243" t="s">
        <v>165</v>
      </c>
    </row>
    <row r="484" s="2" customFormat="1" ht="16.5" customHeight="1">
      <c r="A484" s="40"/>
      <c r="B484" s="41"/>
      <c r="C484" s="214" t="s">
        <v>810</v>
      </c>
      <c r="D484" s="214" t="s">
        <v>167</v>
      </c>
      <c r="E484" s="215" t="s">
        <v>811</v>
      </c>
      <c r="F484" s="216" t="s">
        <v>812</v>
      </c>
      <c r="G484" s="217" t="s">
        <v>170</v>
      </c>
      <c r="H484" s="218">
        <v>110</v>
      </c>
      <c r="I484" s="219"/>
      <c r="J484" s="220">
        <f>ROUND(I484*H484,2)</f>
        <v>0</v>
      </c>
      <c r="K484" s="216" t="s">
        <v>171</v>
      </c>
      <c r="L484" s="46"/>
      <c r="M484" s="221" t="s">
        <v>19</v>
      </c>
      <c r="N484" s="222" t="s">
        <v>45</v>
      </c>
      <c r="O484" s="86"/>
      <c r="P484" s="223">
        <f>O484*H484</f>
        <v>0</v>
      </c>
      <c r="Q484" s="223">
        <v>0</v>
      </c>
      <c r="R484" s="223">
        <f>Q484*H484</f>
        <v>0</v>
      </c>
      <c r="S484" s="223">
        <v>0.021999999999999999</v>
      </c>
      <c r="T484" s="224">
        <f>S484*H484</f>
        <v>2.4199999999999999</v>
      </c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R484" s="225" t="s">
        <v>261</v>
      </c>
      <c r="AT484" s="225" t="s">
        <v>167</v>
      </c>
      <c r="AU484" s="225" t="s">
        <v>84</v>
      </c>
      <c r="AY484" s="19" t="s">
        <v>165</v>
      </c>
      <c r="BE484" s="226">
        <f>IF(N484="základní",J484,0)</f>
        <v>0</v>
      </c>
      <c r="BF484" s="226">
        <f>IF(N484="snížená",J484,0)</f>
        <v>0</v>
      </c>
      <c r="BG484" s="226">
        <f>IF(N484="zákl. přenesená",J484,0)</f>
        <v>0</v>
      </c>
      <c r="BH484" s="226">
        <f>IF(N484="sníž. přenesená",J484,0)</f>
        <v>0</v>
      </c>
      <c r="BI484" s="226">
        <f>IF(N484="nulová",J484,0)</f>
        <v>0</v>
      </c>
      <c r="BJ484" s="19" t="s">
        <v>82</v>
      </c>
      <c r="BK484" s="226">
        <f>ROUND(I484*H484,2)</f>
        <v>0</v>
      </c>
      <c r="BL484" s="19" t="s">
        <v>261</v>
      </c>
      <c r="BM484" s="225" t="s">
        <v>813</v>
      </c>
    </row>
    <row r="485" s="2" customFormat="1">
      <c r="A485" s="40"/>
      <c r="B485" s="41"/>
      <c r="C485" s="42"/>
      <c r="D485" s="227" t="s">
        <v>174</v>
      </c>
      <c r="E485" s="42"/>
      <c r="F485" s="228" t="s">
        <v>814</v>
      </c>
      <c r="G485" s="42"/>
      <c r="H485" s="42"/>
      <c r="I485" s="229"/>
      <c r="J485" s="42"/>
      <c r="K485" s="42"/>
      <c r="L485" s="46"/>
      <c r="M485" s="230"/>
      <c r="N485" s="231"/>
      <c r="O485" s="86"/>
      <c r="P485" s="86"/>
      <c r="Q485" s="86"/>
      <c r="R485" s="86"/>
      <c r="S485" s="86"/>
      <c r="T485" s="87"/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T485" s="19" t="s">
        <v>174</v>
      </c>
      <c r="AU485" s="19" t="s">
        <v>84</v>
      </c>
    </row>
    <row r="486" s="13" customFormat="1">
      <c r="A486" s="13"/>
      <c r="B486" s="232"/>
      <c r="C486" s="233"/>
      <c r="D486" s="234" t="s">
        <v>176</v>
      </c>
      <c r="E486" s="235" t="s">
        <v>19</v>
      </c>
      <c r="F486" s="236" t="s">
        <v>815</v>
      </c>
      <c r="G486" s="233"/>
      <c r="H486" s="237">
        <v>110</v>
      </c>
      <c r="I486" s="238"/>
      <c r="J486" s="233"/>
      <c r="K486" s="233"/>
      <c r="L486" s="239"/>
      <c r="M486" s="240"/>
      <c r="N486" s="241"/>
      <c r="O486" s="241"/>
      <c r="P486" s="241"/>
      <c r="Q486" s="241"/>
      <c r="R486" s="241"/>
      <c r="S486" s="241"/>
      <c r="T486" s="242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43" t="s">
        <v>176</v>
      </c>
      <c r="AU486" s="243" t="s">
        <v>84</v>
      </c>
      <c r="AV486" s="13" t="s">
        <v>84</v>
      </c>
      <c r="AW486" s="13" t="s">
        <v>35</v>
      </c>
      <c r="AX486" s="13" t="s">
        <v>82</v>
      </c>
      <c r="AY486" s="243" t="s">
        <v>165</v>
      </c>
    </row>
    <row r="487" s="2" customFormat="1" ht="24.15" customHeight="1">
      <c r="A487" s="40"/>
      <c r="B487" s="41"/>
      <c r="C487" s="214" t="s">
        <v>816</v>
      </c>
      <c r="D487" s="214" t="s">
        <v>167</v>
      </c>
      <c r="E487" s="215" t="s">
        <v>817</v>
      </c>
      <c r="F487" s="216" t="s">
        <v>818</v>
      </c>
      <c r="G487" s="217" t="s">
        <v>351</v>
      </c>
      <c r="H487" s="218">
        <v>1034.52</v>
      </c>
      <c r="I487" s="219"/>
      <c r="J487" s="220">
        <f>ROUND(I487*H487,2)</f>
        <v>0</v>
      </c>
      <c r="K487" s="216" t="s">
        <v>171</v>
      </c>
      <c r="L487" s="46"/>
      <c r="M487" s="221" t="s">
        <v>19</v>
      </c>
      <c r="N487" s="222" t="s">
        <v>45</v>
      </c>
      <c r="O487" s="86"/>
      <c r="P487" s="223">
        <f>O487*H487</f>
        <v>0</v>
      </c>
      <c r="Q487" s="223">
        <v>0</v>
      </c>
      <c r="R487" s="223">
        <f>Q487*H487</f>
        <v>0</v>
      </c>
      <c r="S487" s="223">
        <v>0</v>
      </c>
      <c r="T487" s="224">
        <f>S487*H487</f>
        <v>0</v>
      </c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  <c r="AE487" s="40"/>
      <c r="AR487" s="225" t="s">
        <v>261</v>
      </c>
      <c r="AT487" s="225" t="s">
        <v>167</v>
      </c>
      <c r="AU487" s="225" t="s">
        <v>84</v>
      </c>
      <c r="AY487" s="19" t="s">
        <v>165</v>
      </c>
      <c r="BE487" s="226">
        <f>IF(N487="základní",J487,0)</f>
        <v>0</v>
      </c>
      <c r="BF487" s="226">
        <f>IF(N487="snížená",J487,0)</f>
        <v>0</v>
      </c>
      <c r="BG487" s="226">
        <f>IF(N487="zákl. přenesená",J487,0)</f>
        <v>0</v>
      </c>
      <c r="BH487" s="226">
        <f>IF(N487="sníž. přenesená",J487,0)</f>
        <v>0</v>
      </c>
      <c r="BI487" s="226">
        <f>IF(N487="nulová",J487,0)</f>
        <v>0</v>
      </c>
      <c r="BJ487" s="19" t="s">
        <v>82</v>
      </c>
      <c r="BK487" s="226">
        <f>ROUND(I487*H487,2)</f>
        <v>0</v>
      </c>
      <c r="BL487" s="19" t="s">
        <v>261</v>
      </c>
      <c r="BM487" s="225" t="s">
        <v>819</v>
      </c>
    </row>
    <row r="488" s="2" customFormat="1">
      <c r="A488" s="40"/>
      <c r="B488" s="41"/>
      <c r="C488" s="42"/>
      <c r="D488" s="227" t="s">
        <v>174</v>
      </c>
      <c r="E488" s="42"/>
      <c r="F488" s="228" t="s">
        <v>820</v>
      </c>
      <c r="G488" s="42"/>
      <c r="H488" s="42"/>
      <c r="I488" s="229"/>
      <c r="J488" s="42"/>
      <c r="K488" s="42"/>
      <c r="L488" s="46"/>
      <c r="M488" s="230"/>
      <c r="N488" s="231"/>
      <c r="O488" s="86"/>
      <c r="P488" s="86"/>
      <c r="Q488" s="86"/>
      <c r="R488" s="86"/>
      <c r="S488" s="86"/>
      <c r="T488" s="87"/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T488" s="19" t="s">
        <v>174</v>
      </c>
      <c r="AU488" s="19" t="s">
        <v>84</v>
      </c>
    </row>
    <row r="489" s="13" customFormat="1">
      <c r="A489" s="13"/>
      <c r="B489" s="232"/>
      <c r="C489" s="233"/>
      <c r="D489" s="234" t="s">
        <v>176</v>
      </c>
      <c r="E489" s="235" t="s">
        <v>19</v>
      </c>
      <c r="F489" s="236" t="s">
        <v>821</v>
      </c>
      <c r="G489" s="233"/>
      <c r="H489" s="237">
        <v>1034.52</v>
      </c>
      <c r="I489" s="238"/>
      <c r="J489" s="233"/>
      <c r="K489" s="233"/>
      <c r="L489" s="239"/>
      <c r="M489" s="240"/>
      <c r="N489" s="241"/>
      <c r="O489" s="241"/>
      <c r="P489" s="241"/>
      <c r="Q489" s="241"/>
      <c r="R489" s="241"/>
      <c r="S489" s="241"/>
      <c r="T489" s="242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43" t="s">
        <v>176</v>
      </c>
      <c r="AU489" s="243" t="s">
        <v>84</v>
      </c>
      <c r="AV489" s="13" t="s">
        <v>84</v>
      </c>
      <c r="AW489" s="13" t="s">
        <v>35</v>
      </c>
      <c r="AX489" s="13" t="s">
        <v>82</v>
      </c>
      <c r="AY489" s="243" t="s">
        <v>165</v>
      </c>
    </row>
    <row r="490" s="2" customFormat="1" ht="16.5" customHeight="1">
      <c r="A490" s="40"/>
      <c r="B490" s="41"/>
      <c r="C490" s="255" t="s">
        <v>822</v>
      </c>
      <c r="D490" s="255" t="s">
        <v>255</v>
      </c>
      <c r="E490" s="256" t="s">
        <v>823</v>
      </c>
      <c r="F490" s="257" t="s">
        <v>824</v>
      </c>
      <c r="G490" s="258" t="s">
        <v>180</v>
      </c>
      <c r="H490" s="259">
        <v>6.2069999999999999</v>
      </c>
      <c r="I490" s="260"/>
      <c r="J490" s="261">
        <f>ROUND(I490*H490,2)</f>
        <v>0</v>
      </c>
      <c r="K490" s="257" t="s">
        <v>171</v>
      </c>
      <c r="L490" s="262"/>
      <c r="M490" s="263" t="s">
        <v>19</v>
      </c>
      <c r="N490" s="264" t="s">
        <v>45</v>
      </c>
      <c r="O490" s="86"/>
      <c r="P490" s="223">
        <f>O490*H490</f>
        <v>0</v>
      </c>
      <c r="Q490" s="223">
        <v>0.55000000000000004</v>
      </c>
      <c r="R490" s="223">
        <f>Q490*H490</f>
        <v>3.4138500000000001</v>
      </c>
      <c r="S490" s="223">
        <v>0</v>
      </c>
      <c r="T490" s="224">
        <f>S490*H490</f>
        <v>0</v>
      </c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  <c r="AE490" s="40"/>
      <c r="AR490" s="225" t="s">
        <v>355</v>
      </c>
      <c r="AT490" s="225" t="s">
        <v>255</v>
      </c>
      <c r="AU490" s="225" t="s">
        <v>84</v>
      </c>
      <c r="AY490" s="19" t="s">
        <v>165</v>
      </c>
      <c r="BE490" s="226">
        <f>IF(N490="základní",J490,0)</f>
        <v>0</v>
      </c>
      <c r="BF490" s="226">
        <f>IF(N490="snížená",J490,0)</f>
        <v>0</v>
      </c>
      <c r="BG490" s="226">
        <f>IF(N490="zákl. přenesená",J490,0)</f>
        <v>0</v>
      </c>
      <c r="BH490" s="226">
        <f>IF(N490="sníž. přenesená",J490,0)</f>
        <v>0</v>
      </c>
      <c r="BI490" s="226">
        <f>IF(N490="nulová",J490,0)</f>
        <v>0</v>
      </c>
      <c r="BJ490" s="19" t="s">
        <v>82</v>
      </c>
      <c r="BK490" s="226">
        <f>ROUND(I490*H490,2)</f>
        <v>0</v>
      </c>
      <c r="BL490" s="19" t="s">
        <v>261</v>
      </c>
      <c r="BM490" s="225" t="s">
        <v>825</v>
      </c>
    </row>
    <row r="491" s="13" customFormat="1">
      <c r="A491" s="13"/>
      <c r="B491" s="232"/>
      <c r="C491" s="233"/>
      <c r="D491" s="234" t="s">
        <v>176</v>
      </c>
      <c r="E491" s="233"/>
      <c r="F491" s="236" t="s">
        <v>826</v>
      </c>
      <c r="G491" s="233"/>
      <c r="H491" s="237">
        <v>6.2069999999999999</v>
      </c>
      <c r="I491" s="238"/>
      <c r="J491" s="233"/>
      <c r="K491" s="233"/>
      <c r="L491" s="239"/>
      <c r="M491" s="240"/>
      <c r="N491" s="241"/>
      <c r="O491" s="241"/>
      <c r="P491" s="241"/>
      <c r="Q491" s="241"/>
      <c r="R491" s="241"/>
      <c r="S491" s="241"/>
      <c r="T491" s="242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43" t="s">
        <v>176</v>
      </c>
      <c r="AU491" s="243" t="s">
        <v>84</v>
      </c>
      <c r="AV491" s="13" t="s">
        <v>84</v>
      </c>
      <c r="AW491" s="13" t="s">
        <v>4</v>
      </c>
      <c r="AX491" s="13" t="s">
        <v>82</v>
      </c>
      <c r="AY491" s="243" t="s">
        <v>165</v>
      </c>
    </row>
    <row r="492" s="2" customFormat="1" ht="21.75" customHeight="1">
      <c r="A492" s="40"/>
      <c r="B492" s="41"/>
      <c r="C492" s="214" t="s">
        <v>827</v>
      </c>
      <c r="D492" s="214" t="s">
        <v>167</v>
      </c>
      <c r="E492" s="215" t="s">
        <v>828</v>
      </c>
      <c r="F492" s="216" t="s">
        <v>829</v>
      </c>
      <c r="G492" s="217" t="s">
        <v>170</v>
      </c>
      <c r="H492" s="218">
        <v>259.49200000000002</v>
      </c>
      <c r="I492" s="219"/>
      <c r="J492" s="220">
        <f>ROUND(I492*H492,2)</f>
        <v>0</v>
      </c>
      <c r="K492" s="216" t="s">
        <v>171</v>
      </c>
      <c r="L492" s="46"/>
      <c r="M492" s="221" t="s">
        <v>19</v>
      </c>
      <c r="N492" s="222" t="s">
        <v>45</v>
      </c>
      <c r="O492" s="86"/>
      <c r="P492" s="223">
        <f>O492*H492</f>
        <v>0</v>
      </c>
      <c r="Q492" s="223">
        <v>0</v>
      </c>
      <c r="R492" s="223">
        <f>Q492*H492</f>
        <v>0</v>
      </c>
      <c r="S492" s="223">
        <v>0</v>
      </c>
      <c r="T492" s="224">
        <f>S492*H492</f>
        <v>0</v>
      </c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R492" s="225" t="s">
        <v>261</v>
      </c>
      <c r="AT492" s="225" t="s">
        <v>167</v>
      </c>
      <c r="AU492" s="225" t="s">
        <v>84</v>
      </c>
      <c r="AY492" s="19" t="s">
        <v>165</v>
      </c>
      <c r="BE492" s="226">
        <f>IF(N492="základní",J492,0)</f>
        <v>0</v>
      </c>
      <c r="BF492" s="226">
        <f>IF(N492="snížená",J492,0)</f>
        <v>0</v>
      </c>
      <c r="BG492" s="226">
        <f>IF(N492="zákl. přenesená",J492,0)</f>
        <v>0</v>
      </c>
      <c r="BH492" s="226">
        <f>IF(N492="sníž. přenesená",J492,0)</f>
        <v>0</v>
      </c>
      <c r="BI492" s="226">
        <f>IF(N492="nulová",J492,0)</f>
        <v>0</v>
      </c>
      <c r="BJ492" s="19" t="s">
        <v>82</v>
      </c>
      <c r="BK492" s="226">
        <f>ROUND(I492*H492,2)</f>
        <v>0</v>
      </c>
      <c r="BL492" s="19" t="s">
        <v>261</v>
      </c>
      <c r="BM492" s="225" t="s">
        <v>830</v>
      </c>
    </row>
    <row r="493" s="2" customFormat="1">
      <c r="A493" s="40"/>
      <c r="B493" s="41"/>
      <c r="C493" s="42"/>
      <c r="D493" s="227" t="s">
        <v>174</v>
      </c>
      <c r="E493" s="42"/>
      <c r="F493" s="228" t="s">
        <v>831</v>
      </c>
      <c r="G493" s="42"/>
      <c r="H493" s="42"/>
      <c r="I493" s="229"/>
      <c r="J493" s="42"/>
      <c r="K493" s="42"/>
      <c r="L493" s="46"/>
      <c r="M493" s="230"/>
      <c r="N493" s="231"/>
      <c r="O493" s="86"/>
      <c r="P493" s="86"/>
      <c r="Q493" s="86"/>
      <c r="R493" s="86"/>
      <c r="S493" s="86"/>
      <c r="T493" s="87"/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  <c r="AE493" s="40"/>
      <c r="AT493" s="19" t="s">
        <v>174</v>
      </c>
      <c r="AU493" s="19" t="s">
        <v>84</v>
      </c>
    </row>
    <row r="494" s="13" customFormat="1">
      <c r="A494" s="13"/>
      <c r="B494" s="232"/>
      <c r="C494" s="233"/>
      <c r="D494" s="234" t="s">
        <v>176</v>
      </c>
      <c r="E494" s="235" t="s">
        <v>19</v>
      </c>
      <c r="F494" s="236" t="s">
        <v>832</v>
      </c>
      <c r="G494" s="233"/>
      <c r="H494" s="237">
        <v>259.49200000000002</v>
      </c>
      <c r="I494" s="238"/>
      <c r="J494" s="233"/>
      <c r="K494" s="233"/>
      <c r="L494" s="239"/>
      <c r="M494" s="240"/>
      <c r="N494" s="241"/>
      <c r="O494" s="241"/>
      <c r="P494" s="241"/>
      <c r="Q494" s="241"/>
      <c r="R494" s="241"/>
      <c r="S494" s="241"/>
      <c r="T494" s="242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43" t="s">
        <v>176</v>
      </c>
      <c r="AU494" s="243" t="s">
        <v>84</v>
      </c>
      <c r="AV494" s="13" t="s">
        <v>84</v>
      </c>
      <c r="AW494" s="13" t="s">
        <v>35</v>
      </c>
      <c r="AX494" s="13" t="s">
        <v>82</v>
      </c>
      <c r="AY494" s="243" t="s">
        <v>165</v>
      </c>
    </row>
    <row r="495" s="2" customFormat="1" ht="16.5" customHeight="1">
      <c r="A495" s="40"/>
      <c r="B495" s="41"/>
      <c r="C495" s="255" t="s">
        <v>833</v>
      </c>
      <c r="D495" s="255" t="s">
        <v>255</v>
      </c>
      <c r="E495" s="256" t="s">
        <v>834</v>
      </c>
      <c r="F495" s="257" t="s">
        <v>835</v>
      </c>
      <c r="G495" s="258" t="s">
        <v>180</v>
      </c>
      <c r="H495" s="259">
        <v>7.7850000000000001</v>
      </c>
      <c r="I495" s="260"/>
      <c r="J495" s="261">
        <f>ROUND(I495*H495,2)</f>
        <v>0</v>
      </c>
      <c r="K495" s="257" t="s">
        <v>171</v>
      </c>
      <c r="L495" s="262"/>
      <c r="M495" s="263" t="s">
        <v>19</v>
      </c>
      <c r="N495" s="264" t="s">
        <v>45</v>
      </c>
      <c r="O495" s="86"/>
      <c r="P495" s="223">
        <f>O495*H495</f>
        <v>0</v>
      </c>
      <c r="Q495" s="223">
        <v>0.55000000000000004</v>
      </c>
      <c r="R495" s="223">
        <f>Q495*H495</f>
        <v>4.2817500000000006</v>
      </c>
      <c r="S495" s="223">
        <v>0</v>
      </c>
      <c r="T495" s="224">
        <f>S495*H495</f>
        <v>0</v>
      </c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R495" s="225" t="s">
        <v>355</v>
      </c>
      <c r="AT495" s="225" t="s">
        <v>255</v>
      </c>
      <c r="AU495" s="225" t="s">
        <v>84</v>
      </c>
      <c r="AY495" s="19" t="s">
        <v>165</v>
      </c>
      <c r="BE495" s="226">
        <f>IF(N495="základní",J495,0)</f>
        <v>0</v>
      </c>
      <c r="BF495" s="226">
        <f>IF(N495="snížená",J495,0)</f>
        <v>0</v>
      </c>
      <c r="BG495" s="226">
        <f>IF(N495="zákl. přenesená",J495,0)</f>
        <v>0</v>
      </c>
      <c r="BH495" s="226">
        <f>IF(N495="sníž. přenesená",J495,0)</f>
        <v>0</v>
      </c>
      <c r="BI495" s="226">
        <f>IF(N495="nulová",J495,0)</f>
        <v>0</v>
      </c>
      <c r="BJ495" s="19" t="s">
        <v>82</v>
      </c>
      <c r="BK495" s="226">
        <f>ROUND(I495*H495,2)</f>
        <v>0</v>
      </c>
      <c r="BL495" s="19" t="s">
        <v>261</v>
      </c>
      <c r="BM495" s="225" t="s">
        <v>836</v>
      </c>
    </row>
    <row r="496" s="13" customFormat="1">
      <c r="A496" s="13"/>
      <c r="B496" s="232"/>
      <c r="C496" s="233"/>
      <c r="D496" s="234" t="s">
        <v>176</v>
      </c>
      <c r="E496" s="233"/>
      <c r="F496" s="236" t="s">
        <v>837</v>
      </c>
      <c r="G496" s="233"/>
      <c r="H496" s="237">
        <v>7.7850000000000001</v>
      </c>
      <c r="I496" s="238"/>
      <c r="J496" s="233"/>
      <c r="K496" s="233"/>
      <c r="L496" s="239"/>
      <c r="M496" s="240"/>
      <c r="N496" s="241"/>
      <c r="O496" s="241"/>
      <c r="P496" s="241"/>
      <c r="Q496" s="241"/>
      <c r="R496" s="241"/>
      <c r="S496" s="241"/>
      <c r="T496" s="242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43" t="s">
        <v>176</v>
      </c>
      <c r="AU496" s="243" t="s">
        <v>84</v>
      </c>
      <c r="AV496" s="13" t="s">
        <v>84</v>
      </c>
      <c r="AW496" s="13" t="s">
        <v>4</v>
      </c>
      <c r="AX496" s="13" t="s">
        <v>82</v>
      </c>
      <c r="AY496" s="243" t="s">
        <v>165</v>
      </c>
    </row>
    <row r="497" s="2" customFormat="1" ht="16.5" customHeight="1">
      <c r="A497" s="40"/>
      <c r="B497" s="41"/>
      <c r="C497" s="214" t="s">
        <v>838</v>
      </c>
      <c r="D497" s="214" t="s">
        <v>167</v>
      </c>
      <c r="E497" s="215" t="s">
        <v>839</v>
      </c>
      <c r="F497" s="216" t="s">
        <v>840</v>
      </c>
      <c r="G497" s="217" t="s">
        <v>170</v>
      </c>
      <c r="H497" s="218">
        <v>220</v>
      </c>
      <c r="I497" s="219"/>
      <c r="J497" s="220">
        <f>ROUND(I497*H497,2)</f>
        <v>0</v>
      </c>
      <c r="K497" s="216" t="s">
        <v>171</v>
      </c>
      <c r="L497" s="46"/>
      <c r="M497" s="221" t="s">
        <v>19</v>
      </c>
      <c r="N497" s="222" t="s">
        <v>45</v>
      </c>
      <c r="O497" s="86"/>
      <c r="P497" s="223">
        <f>O497*H497</f>
        <v>0</v>
      </c>
      <c r="Q497" s="223">
        <v>0</v>
      </c>
      <c r="R497" s="223">
        <f>Q497*H497</f>
        <v>0</v>
      </c>
      <c r="S497" s="223">
        <v>0.014</v>
      </c>
      <c r="T497" s="224">
        <f>S497*H497</f>
        <v>3.0800000000000001</v>
      </c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  <c r="AE497" s="40"/>
      <c r="AR497" s="225" t="s">
        <v>261</v>
      </c>
      <c r="AT497" s="225" t="s">
        <v>167</v>
      </c>
      <c r="AU497" s="225" t="s">
        <v>84</v>
      </c>
      <c r="AY497" s="19" t="s">
        <v>165</v>
      </c>
      <c r="BE497" s="226">
        <f>IF(N497="základní",J497,0)</f>
        <v>0</v>
      </c>
      <c r="BF497" s="226">
        <f>IF(N497="snížená",J497,0)</f>
        <v>0</v>
      </c>
      <c r="BG497" s="226">
        <f>IF(N497="zákl. přenesená",J497,0)</f>
        <v>0</v>
      </c>
      <c r="BH497" s="226">
        <f>IF(N497="sníž. přenesená",J497,0)</f>
        <v>0</v>
      </c>
      <c r="BI497" s="226">
        <f>IF(N497="nulová",J497,0)</f>
        <v>0</v>
      </c>
      <c r="BJ497" s="19" t="s">
        <v>82</v>
      </c>
      <c r="BK497" s="226">
        <f>ROUND(I497*H497,2)</f>
        <v>0</v>
      </c>
      <c r="BL497" s="19" t="s">
        <v>261</v>
      </c>
      <c r="BM497" s="225" t="s">
        <v>841</v>
      </c>
    </row>
    <row r="498" s="2" customFormat="1">
      <c r="A498" s="40"/>
      <c r="B498" s="41"/>
      <c r="C498" s="42"/>
      <c r="D498" s="227" t="s">
        <v>174</v>
      </c>
      <c r="E498" s="42"/>
      <c r="F498" s="228" t="s">
        <v>842</v>
      </c>
      <c r="G498" s="42"/>
      <c r="H498" s="42"/>
      <c r="I498" s="229"/>
      <c r="J498" s="42"/>
      <c r="K498" s="42"/>
      <c r="L498" s="46"/>
      <c r="M498" s="230"/>
      <c r="N498" s="231"/>
      <c r="O498" s="86"/>
      <c r="P498" s="86"/>
      <c r="Q498" s="86"/>
      <c r="R498" s="86"/>
      <c r="S498" s="86"/>
      <c r="T498" s="87"/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  <c r="AE498" s="40"/>
      <c r="AT498" s="19" t="s">
        <v>174</v>
      </c>
      <c r="AU498" s="19" t="s">
        <v>84</v>
      </c>
    </row>
    <row r="499" s="13" customFormat="1">
      <c r="A499" s="13"/>
      <c r="B499" s="232"/>
      <c r="C499" s="233"/>
      <c r="D499" s="234" t="s">
        <v>176</v>
      </c>
      <c r="E499" s="235" t="s">
        <v>19</v>
      </c>
      <c r="F499" s="236" t="s">
        <v>843</v>
      </c>
      <c r="G499" s="233"/>
      <c r="H499" s="237">
        <v>220</v>
      </c>
      <c r="I499" s="238"/>
      <c r="J499" s="233"/>
      <c r="K499" s="233"/>
      <c r="L499" s="239"/>
      <c r="M499" s="240"/>
      <c r="N499" s="241"/>
      <c r="O499" s="241"/>
      <c r="P499" s="241"/>
      <c r="Q499" s="241"/>
      <c r="R499" s="241"/>
      <c r="S499" s="241"/>
      <c r="T499" s="242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43" t="s">
        <v>176</v>
      </c>
      <c r="AU499" s="243" t="s">
        <v>84</v>
      </c>
      <c r="AV499" s="13" t="s">
        <v>84</v>
      </c>
      <c r="AW499" s="13" t="s">
        <v>35</v>
      </c>
      <c r="AX499" s="13" t="s">
        <v>82</v>
      </c>
      <c r="AY499" s="243" t="s">
        <v>165</v>
      </c>
    </row>
    <row r="500" s="2" customFormat="1" ht="16.5" customHeight="1">
      <c r="A500" s="40"/>
      <c r="B500" s="41"/>
      <c r="C500" s="214" t="s">
        <v>844</v>
      </c>
      <c r="D500" s="214" t="s">
        <v>167</v>
      </c>
      <c r="E500" s="215" t="s">
        <v>845</v>
      </c>
      <c r="F500" s="216" t="s">
        <v>846</v>
      </c>
      <c r="G500" s="217" t="s">
        <v>170</v>
      </c>
      <c r="H500" s="218">
        <v>129.74600000000001</v>
      </c>
      <c r="I500" s="219"/>
      <c r="J500" s="220">
        <f>ROUND(I500*H500,2)</f>
        <v>0</v>
      </c>
      <c r="K500" s="216" t="s">
        <v>171</v>
      </c>
      <c r="L500" s="46"/>
      <c r="M500" s="221" t="s">
        <v>19</v>
      </c>
      <c r="N500" s="222" t="s">
        <v>45</v>
      </c>
      <c r="O500" s="86"/>
      <c r="P500" s="223">
        <f>O500*H500</f>
        <v>0</v>
      </c>
      <c r="Q500" s="223">
        <v>0</v>
      </c>
      <c r="R500" s="223">
        <f>Q500*H500</f>
        <v>0</v>
      </c>
      <c r="S500" s="223">
        <v>0</v>
      </c>
      <c r="T500" s="224">
        <f>S500*H500</f>
        <v>0</v>
      </c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R500" s="225" t="s">
        <v>261</v>
      </c>
      <c r="AT500" s="225" t="s">
        <v>167</v>
      </c>
      <c r="AU500" s="225" t="s">
        <v>84</v>
      </c>
      <c r="AY500" s="19" t="s">
        <v>165</v>
      </c>
      <c r="BE500" s="226">
        <f>IF(N500="základní",J500,0)</f>
        <v>0</v>
      </c>
      <c r="BF500" s="226">
        <f>IF(N500="snížená",J500,0)</f>
        <v>0</v>
      </c>
      <c r="BG500" s="226">
        <f>IF(N500="zákl. přenesená",J500,0)</f>
        <v>0</v>
      </c>
      <c r="BH500" s="226">
        <f>IF(N500="sníž. přenesená",J500,0)</f>
        <v>0</v>
      </c>
      <c r="BI500" s="226">
        <f>IF(N500="nulová",J500,0)</f>
        <v>0</v>
      </c>
      <c r="BJ500" s="19" t="s">
        <v>82</v>
      </c>
      <c r="BK500" s="226">
        <f>ROUND(I500*H500,2)</f>
        <v>0</v>
      </c>
      <c r="BL500" s="19" t="s">
        <v>261</v>
      </c>
      <c r="BM500" s="225" t="s">
        <v>847</v>
      </c>
    </row>
    <row r="501" s="2" customFormat="1">
      <c r="A501" s="40"/>
      <c r="B501" s="41"/>
      <c r="C501" s="42"/>
      <c r="D501" s="227" t="s">
        <v>174</v>
      </c>
      <c r="E501" s="42"/>
      <c r="F501" s="228" t="s">
        <v>848</v>
      </c>
      <c r="G501" s="42"/>
      <c r="H501" s="42"/>
      <c r="I501" s="229"/>
      <c r="J501" s="42"/>
      <c r="K501" s="42"/>
      <c r="L501" s="46"/>
      <c r="M501" s="230"/>
      <c r="N501" s="231"/>
      <c r="O501" s="86"/>
      <c r="P501" s="86"/>
      <c r="Q501" s="86"/>
      <c r="R501" s="86"/>
      <c r="S501" s="86"/>
      <c r="T501" s="87"/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T501" s="19" t="s">
        <v>174</v>
      </c>
      <c r="AU501" s="19" t="s">
        <v>84</v>
      </c>
    </row>
    <row r="502" s="13" customFormat="1">
      <c r="A502" s="13"/>
      <c r="B502" s="232"/>
      <c r="C502" s="233"/>
      <c r="D502" s="234" t="s">
        <v>176</v>
      </c>
      <c r="E502" s="235" t="s">
        <v>19</v>
      </c>
      <c r="F502" s="236" t="s">
        <v>662</v>
      </c>
      <c r="G502" s="233"/>
      <c r="H502" s="237">
        <v>129.74600000000001</v>
      </c>
      <c r="I502" s="238"/>
      <c r="J502" s="233"/>
      <c r="K502" s="233"/>
      <c r="L502" s="239"/>
      <c r="M502" s="240"/>
      <c r="N502" s="241"/>
      <c r="O502" s="241"/>
      <c r="P502" s="241"/>
      <c r="Q502" s="241"/>
      <c r="R502" s="241"/>
      <c r="S502" s="241"/>
      <c r="T502" s="242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43" t="s">
        <v>176</v>
      </c>
      <c r="AU502" s="243" t="s">
        <v>84</v>
      </c>
      <c r="AV502" s="13" t="s">
        <v>84</v>
      </c>
      <c r="AW502" s="13" t="s">
        <v>35</v>
      </c>
      <c r="AX502" s="13" t="s">
        <v>82</v>
      </c>
      <c r="AY502" s="243" t="s">
        <v>165</v>
      </c>
    </row>
    <row r="503" s="2" customFormat="1" ht="16.5" customHeight="1">
      <c r="A503" s="40"/>
      <c r="B503" s="41"/>
      <c r="C503" s="255" t="s">
        <v>849</v>
      </c>
      <c r="D503" s="255" t="s">
        <v>255</v>
      </c>
      <c r="E503" s="256" t="s">
        <v>850</v>
      </c>
      <c r="F503" s="257" t="s">
        <v>851</v>
      </c>
      <c r="G503" s="258" t="s">
        <v>180</v>
      </c>
      <c r="H503" s="259">
        <v>1.1679999999999999</v>
      </c>
      <c r="I503" s="260"/>
      <c r="J503" s="261">
        <f>ROUND(I503*H503,2)</f>
        <v>0</v>
      </c>
      <c r="K503" s="257" t="s">
        <v>171</v>
      </c>
      <c r="L503" s="262"/>
      <c r="M503" s="263" t="s">
        <v>19</v>
      </c>
      <c r="N503" s="264" t="s">
        <v>45</v>
      </c>
      <c r="O503" s="86"/>
      <c r="P503" s="223">
        <f>O503*H503</f>
        <v>0</v>
      </c>
      <c r="Q503" s="223">
        <v>0.55000000000000004</v>
      </c>
      <c r="R503" s="223">
        <f>Q503*H503</f>
        <v>0.64239999999999997</v>
      </c>
      <c r="S503" s="223">
        <v>0</v>
      </c>
      <c r="T503" s="224">
        <f>S503*H503</f>
        <v>0</v>
      </c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R503" s="225" t="s">
        <v>355</v>
      </c>
      <c r="AT503" s="225" t="s">
        <v>255</v>
      </c>
      <c r="AU503" s="225" t="s">
        <v>84</v>
      </c>
      <c r="AY503" s="19" t="s">
        <v>165</v>
      </c>
      <c r="BE503" s="226">
        <f>IF(N503="základní",J503,0)</f>
        <v>0</v>
      </c>
      <c r="BF503" s="226">
        <f>IF(N503="snížená",J503,0)</f>
        <v>0</v>
      </c>
      <c r="BG503" s="226">
        <f>IF(N503="zákl. přenesená",J503,0)</f>
        <v>0</v>
      </c>
      <c r="BH503" s="226">
        <f>IF(N503="sníž. přenesená",J503,0)</f>
        <v>0</v>
      </c>
      <c r="BI503" s="226">
        <f>IF(N503="nulová",J503,0)</f>
        <v>0</v>
      </c>
      <c r="BJ503" s="19" t="s">
        <v>82</v>
      </c>
      <c r="BK503" s="226">
        <f>ROUND(I503*H503,2)</f>
        <v>0</v>
      </c>
      <c r="BL503" s="19" t="s">
        <v>261</v>
      </c>
      <c r="BM503" s="225" t="s">
        <v>852</v>
      </c>
    </row>
    <row r="504" s="13" customFormat="1">
      <c r="A504" s="13"/>
      <c r="B504" s="232"/>
      <c r="C504" s="233"/>
      <c r="D504" s="234" t="s">
        <v>176</v>
      </c>
      <c r="E504" s="233"/>
      <c r="F504" s="236" t="s">
        <v>853</v>
      </c>
      <c r="G504" s="233"/>
      <c r="H504" s="237">
        <v>1.1679999999999999</v>
      </c>
      <c r="I504" s="238"/>
      <c r="J504" s="233"/>
      <c r="K504" s="233"/>
      <c r="L504" s="239"/>
      <c r="M504" s="240"/>
      <c r="N504" s="241"/>
      <c r="O504" s="241"/>
      <c r="P504" s="241"/>
      <c r="Q504" s="241"/>
      <c r="R504" s="241"/>
      <c r="S504" s="241"/>
      <c r="T504" s="242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43" t="s">
        <v>176</v>
      </c>
      <c r="AU504" s="243" t="s">
        <v>84</v>
      </c>
      <c r="AV504" s="13" t="s">
        <v>84</v>
      </c>
      <c r="AW504" s="13" t="s">
        <v>4</v>
      </c>
      <c r="AX504" s="13" t="s">
        <v>82</v>
      </c>
      <c r="AY504" s="243" t="s">
        <v>165</v>
      </c>
    </row>
    <row r="505" s="2" customFormat="1" ht="16.5" customHeight="1">
      <c r="A505" s="40"/>
      <c r="B505" s="41"/>
      <c r="C505" s="214" t="s">
        <v>854</v>
      </c>
      <c r="D505" s="214" t="s">
        <v>167</v>
      </c>
      <c r="E505" s="215" t="s">
        <v>855</v>
      </c>
      <c r="F505" s="216" t="s">
        <v>856</v>
      </c>
      <c r="G505" s="217" t="s">
        <v>180</v>
      </c>
      <c r="H505" s="218">
        <v>15.16</v>
      </c>
      <c r="I505" s="219"/>
      <c r="J505" s="220">
        <f>ROUND(I505*H505,2)</f>
        <v>0</v>
      </c>
      <c r="K505" s="216" t="s">
        <v>171</v>
      </c>
      <c r="L505" s="46"/>
      <c r="M505" s="221" t="s">
        <v>19</v>
      </c>
      <c r="N505" s="222" t="s">
        <v>45</v>
      </c>
      <c r="O505" s="86"/>
      <c r="P505" s="223">
        <f>O505*H505</f>
        <v>0</v>
      </c>
      <c r="Q505" s="223">
        <v>0.01192</v>
      </c>
      <c r="R505" s="223">
        <f>Q505*H505</f>
        <v>0.18070720000000001</v>
      </c>
      <c r="S505" s="223">
        <v>0</v>
      </c>
      <c r="T505" s="224">
        <f>S505*H505</f>
        <v>0</v>
      </c>
      <c r="U505" s="40"/>
      <c r="V505" s="40"/>
      <c r="W505" s="40"/>
      <c r="X505" s="40"/>
      <c r="Y505" s="40"/>
      <c r="Z505" s="40"/>
      <c r="AA505" s="40"/>
      <c r="AB505" s="40"/>
      <c r="AC505" s="40"/>
      <c r="AD505" s="40"/>
      <c r="AE505" s="40"/>
      <c r="AR505" s="225" t="s">
        <v>261</v>
      </c>
      <c r="AT505" s="225" t="s">
        <v>167</v>
      </c>
      <c r="AU505" s="225" t="s">
        <v>84</v>
      </c>
      <c r="AY505" s="19" t="s">
        <v>165</v>
      </c>
      <c r="BE505" s="226">
        <f>IF(N505="základní",J505,0)</f>
        <v>0</v>
      </c>
      <c r="BF505" s="226">
        <f>IF(N505="snížená",J505,0)</f>
        <v>0</v>
      </c>
      <c r="BG505" s="226">
        <f>IF(N505="zákl. přenesená",J505,0)</f>
        <v>0</v>
      </c>
      <c r="BH505" s="226">
        <f>IF(N505="sníž. přenesená",J505,0)</f>
        <v>0</v>
      </c>
      <c r="BI505" s="226">
        <f>IF(N505="nulová",J505,0)</f>
        <v>0</v>
      </c>
      <c r="BJ505" s="19" t="s">
        <v>82</v>
      </c>
      <c r="BK505" s="226">
        <f>ROUND(I505*H505,2)</f>
        <v>0</v>
      </c>
      <c r="BL505" s="19" t="s">
        <v>261</v>
      </c>
      <c r="BM505" s="225" t="s">
        <v>857</v>
      </c>
    </row>
    <row r="506" s="2" customFormat="1">
      <c r="A506" s="40"/>
      <c r="B506" s="41"/>
      <c r="C506" s="42"/>
      <c r="D506" s="227" t="s">
        <v>174</v>
      </c>
      <c r="E506" s="42"/>
      <c r="F506" s="228" t="s">
        <v>858</v>
      </c>
      <c r="G506" s="42"/>
      <c r="H506" s="42"/>
      <c r="I506" s="229"/>
      <c r="J506" s="42"/>
      <c r="K506" s="42"/>
      <c r="L506" s="46"/>
      <c r="M506" s="230"/>
      <c r="N506" s="231"/>
      <c r="O506" s="86"/>
      <c r="P506" s="86"/>
      <c r="Q506" s="86"/>
      <c r="R506" s="86"/>
      <c r="S506" s="86"/>
      <c r="T506" s="87"/>
      <c r="U506" s="40"/>
      <c r="V506" s="40"/>
      <c r="W506" s="40"/>
      <c r="X506" s="40"/>
      <c r="Y506" s="40"/>
      <c r="Z506" s="40"/>
      <c r="AA506" s="40"/>
      <c r="AB506" s="40"/>
      <c r="AC506" s="40"/>
      <c r="AD506" s="40"/>
      <c r="AE506" s="40"/>
      <c r="AT506" s="19" t="s">
        <v>174</v>
      </c>
      <c r="AU506" s="19" t="s">
        <v>84</v>
      </c>
    </row>
    <row r="507" s="13" customFormat="1">
      <c r="A507" s="13"/>
      <c r="B507" s="232"/>
      <c r="C507" s="233"/>
      <c r="D507" s="234" t="s">
        <v>176</v>
      </c>
      <c r="E507" s="235" t="s">
        <v>19</v>
      </c>
      <c r="F507" s="236" t="s">
        <v>859</v>
      </c>
      <c r="G507" s="233"/>
      <c r="H507" s="237">
        <v>15.16</v>
      </c>
      <c r="I507" s="238"/>
      <c r="J507" s="233"/>
      <c r="K507" s="233"/>
      <c r="L507" s="239"/>
      <c r="M507" s="240"/>
      <c r="N507" s="241"/>
      <c r="O507" s="241"/>
      <c r="P507" s="241"/>
      <c r="Q507" s="241"/>
      <c r="R507" s="241"/>
      <c r="S507" s="241"/>
      <c r="T507" s="242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43" t="s">
        <v>176</v>
      </c>
      <c r="AU507" s="243" t="s">
        <v>84</v>
      </c>
      <c r="AV507" s="13" t="s">
        <v>84</v>
      </c>
      <c r="AW507" s="13" t="s">
        <v>35</v>
      </c>
      <c r="AX507" s="13" t="s">
        <v>82</v>
      </c>
      <c r="AY507" s="243" t="s">
        <v>165</v>
      </c>
    </row>
    <row r="508" s="2" customFormat="1" ht="16.5" customHeight="1">
      <c r="A508" s="40"/>
      <c r="B508" s="41"/>
      <c r="C508" s="214" t="s">
        <v>860</v>
      </c>
      <c r="D508" s="214" t="s">
        <v>167</v>
      </c>
      <c r="E508" s="215" t="s">
        <v>861</v>
      </c>
      <c r="F508" s="216" t="s">
        <v>862</v>
      </c>
      <c r="G508" s="217" t="s">
        <v>351</v>
      </c>
      <c r="H508" s="218">
        <v>62</v>
      </c>
      <c r="I508" s="219"/>
      <c r="J508" s="220">
        <f>ROUND(I508*H508,2)</f>
        <v>0</v>
      </c>
      <c r="K508" s="216" t="s">
        <v>19</v>
      </c>
      <c r="L508" s="46"/>
      <c r="M508" s="221" t="s">
        <v>19</v>
      </c>
      <c r="N508" s="222" t="s">
        <v>45</v>
      </c>
      <c r="O508" s="86"/>
      <c r="P508" s="223">
        <f>O508*H508</f>
        <v>0</v>
      </c>
      <c r="Q508" s="223">
        <v>0</v>
      </c>
      <c r="R508" s="223">
        <f>Q508*H508</f>
        <v>0</v>
      </c>
      <c r="S508" s="223">
        <v>0.033000000000000002</v>
      </c>
      <c r="T508" s="224">
        <f>S508*H508</f>
        <v>2.0460000000000003</v>
      </c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R508" s="225" t="s">
        <v>261</v>
      </c>
      <c r="AT508" s="225" t="s">
        <v>167</v>
      </c>
      <c r="AU508" s="225" t="s">
        <v>84</v>
      </c>
      <c r="AY508" s="19" t="s">
        <v>165</v>
      </c>
      <c r="BE508" s="226">
        <f>IF(N508="základní",J508,0)</f>
        <v>0</v>
      </c>
      <c r="BF508" s="226">
        <f>IF(N508="snížená",J508,0)</f>
        <v>0</v>
      </c>
      <c r="BG508" s="226">
        <f>IF(N508="zákl. přenesená",J508,0)</f>
        <v>0</v>
      </c>
      <c r="BH508" s="226">
        <f>IF(N508="sníž. přenesená",J508,0)</f>
        <v>0</v>
      </c>
      <c r="BI508" s="226">
        <f>IF(N508="nulová",J508,0)</f>
        <v>0</v>
      </c>
      <c r="BJ508" s="19" t="s">
        <v>82</v>
      </c>
      <c r="BK508" s="226">
        <f>ROUND(I508*H508,2)</f>
        <v>0</v>
      </c>
      <c r="BL508" s="19" t="s">
        <v>261</v>
      </c>
      <c r="BM508" s="225" t="s">
        <v>863</v>
      </c>
    </row>
    <row r="509" s="2" customFormat="1" ht="37.8" customHeight="1">
      <c r="A509" s="40"/>
      <c r="B509" s="41"/>
      <c r="C509" s="214" t="s">
        <v>864</v>
      </c>
      <c r="D509" s="214" t="s">
        <v>167</v>
      </c>
      <c r="E509" s="215" t="s">
        <v>865</v>
      </c>
      <c r="F509" s="216" t="s">
        <v>866</v>
      </c>
      <c r="G509" s="217" t="s">
        <v>351</v>
      </c>
      <c r="H509" s="218">
        <v>997.85500000000002</v>
      </c>
      <c r="I509" s="219"/>
      <c r="J509" s="220">
        <f>ROUND(I509*H509,2)</f>
        <v>0</v>
      </c>
      <c r="K509" s="216" t="s">
        <v>171</v>
      </c>
      <c r="L509" s="46"/>
      <c r="M509" s="221" t="s">
        <v>19</v>
      </c>
      <c r="N509" s="222" t="s">
        <v>45</v>
      </c>
      <c r="O509" s="86"/>
      <c r="P509" s="223">
        <f>O509*H509</f>
        <v>0</v>
      </c>
      <c r="Q509" s="223">
        <v>0</v>
      </c>
      <c r="R509" s="223">
        <f>Q509*H509</f>
        <v>0</v>
      </c>
      <c r="S509" s="223">
        <v>0</v>
      </c>
      <c r="T509" s="224">
        <f>S509*H509</f>
        <v>0</v>
      </c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R509" s="225" t="s">
        <v>261</v>
      </c>
      <c r="AT509" s="225" t="s">
        <v>167</v>
      </c>
      <c r="AU509" s="225" t="s">
        <v>84</v>
      </c>
      <c r="AY509" s="19" t="s">
        <v>165</v>
      </c>
      <c r="BE509" s="226">
        <f>IF(N509="základní",J509,0)</f>
        <v>0</v>
      </c>
      <c r="BF509" s="226">
        <f>IF(N509="snížená",J509,0)</f>
        <v>0</v>
      </c>
      <c r="BG509" s="226">
        <f>IF(N509="zákl. přenesená",J509,0)</f>
        <v>0</v>
      </c>
      <c r="BH509" s="226">
        <f>IF(N509="sníž. přenesená",J509,0)</f>
        <v>0</v>
      </c>
      <c r="BI509" s="226">
        <f>IF(N509="nulová",J509,0)</f>
        <v>0</v>
      </c>
      <c r="BJ509" s="19" t="s">
        <v>82</v>
      </c>
      <c r="BK509" s="226">
        <f>ROUND(I509*H509,2)</f>
        <v>0</v>
      </c>
      <c r="BL509" s="19" t="s">
        <v>261</v>
      </c>
      <c r="BM509" s="225" t="s">
        <v>867</v>
      </c>
    </row>
    <row r="510" s="2" customFormat="1">
      <c r="A510" s="40"/>
      <c r="B510" s="41"/>
      <c r="C510" s="42"/>
      <c r="D510" s="227" t="s">
        <v>174</v>
      </c>
      <c r="E510" s="42"/>
      <c r="F510" s="228" t="s">
        <v>868</v>
      </c>
      <c r="G510" s="42"/>
      <c r="H510" s="42"/>
      <c r="I510" s="229"/>
      <c r="J510" s="42"/>
      <c r="K510" s="42"/>
      <c r="L510" s="46"/>
      <c r="M510" s="230"/>
      <c r="N510" s="231"/>
      <c r="O510" s="86"/>
      <c r="P510" s="86"/>
      <c r="Q510" s="86"/>
      <c r="R510" s="86"/>
      <c r="S510" s="86"/>
      <c r="T510" s="87"/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T510" s="19" t="s">
        <v>174</v>
      </c>
      <c r="AU510" s="19" t="s">
        <v>84</v>
      </c>
    </row>
    <row r="511" s="13" customFormat="1">
      <c r="A511" s="13"/>
      <c r="B511" s="232"/>
      <c r="C511" s="233"/>
      <c r="D511" s="234" t="s">
        <v>176</v>
      </c>
      <c r="E511" s="235" t="s">
        <v>19</v>
      </c>
      <c r="F511" s="236" t="s">
        <v>869</v>
      </c>
      <c r="G511" s="233"/>
      <c r="H511" s="237">
        <v>120</v>
      </c>
      <c r="I511" s="238"/>
      <c r="J511" s="233"/>
      <c r="K511" s="233"/>
      <c r="L511" s="239"/>
      <c r="M511" s="240"/>
      <c r="N511" s="241"/>
      <c r="O511" s="241"/>
      <c r="P511" s="241"/>
      <c r="Q511" s="241"/>
      <c r="R511" s="241"/>
      <c r="S511" s="241"/>
      <c r="T511" s="242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43" t="s">
        <v>176</v>
      </c>
      <c r="AU511" s="243" t="s">
        <v>84</v>
      </c>
      <c r="AV511" s="13" t="s">
        <v>84</v>
      </c>
      <c r="AW511" s="13" t="s">
        <v>35</v>
      </c>
      <c r="AX511" s="13" t="s">
        <v>74</v>
      </c>
      <c r="AY511" s="243" t="s">
        <v>165</v>
      </c>
    </row>
    <row r="512" s="13" customFormat="1">
      <c r="A512" s="13"/>
      <c r="B512" s="232"/>
      <c r="C512" s="233"/>
      <c r="D512" s="234" t="s">
        <v>176</v>
      </c>
      <c r="E512" s="235" t="s">
        <v>19</v>
      </c>
      <c r="F512" s="236" t="s">
        <v>870</v>
      </c>
      <c r="G512" s="233"/>
      <c r="H512" s="237">
        <v>844.72500000000002</v>
      </c>
      <c r="I512" s="238"/>
      <c r="J512" s="233"/>
      <c r="K512" s="233"/>
      <c r="L512" s="239"/>
      <c r="M512" s="240"/>
      <c r="N512" s="241"/>
      <c r="O512" s="241"/>
      <c r="P512" s="241"/>
      <c r="Q512" s="241"/>
      <c r="R512" s="241"/>
      <c r="S512" s="241"/>
      <c r="T512" s="242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43" t="s">
        <v>176</v>
      </c>
      <c r="AU512" s="243" t="s">
        <v>84</v>
      </c>
      <c r="AV512" s="13" t="s">
        <v>84</v>
      </c>
      <c r="AW512" s="13" t="s">
        <v>35</v>
      </c>
      <c r="AX512" s="13" t="s">
        <v>74</v>
      </c>
      <c r="AY512" s="243" t="s">
        <v>165</v>
      </c>
    </row>
    <row r="513" s="13" customFormat="1">
      <c r="A513" s="13"/>
      <c r="B513" s="232"/>
      <c r="C513" s="233"/>
      <c r="D513" s="234" t="s">
        <v>176</v>
      </c>
      <c r="E513" s="235" t="s">
        <v>19</v>
      </c>
      <c r="F513" s="236" t="s">
        <v>871</v>
      </c>
      <c r="G513" s="233"/>
      <c r="H513" s="237">
        <v>16.190000000000001</v>
      </c>
      <c r="I513" s="238"/>
      <c r="J513" s="233"/>
      <c r="K513" s="233"/>
      <c r="L513" s="239"/>
      <c r="M513" s="240"/>
      <c r="N513" s="241"/>
      <c r="O513" s="241"/>
      <c r="P513" s="241"/>
      <c r="Q513" s="241"/>
      <c r="R513" s="241"/>
      <c r="S513" s="241"/>
      <c r="T513" s="242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43" t="s">
        <v>176</v>
      </c>
      <c r="AU513" s="243" t="s">
        <v>84</v>
      </c>
      <c r="AV513" s="13" t="s">
        <v>84</v>
      </c>
      <c r="AW513" s="13" t="s">
        <v>35</v>
      </c>
      <c r="AX513" s="13" t="s">
        <v>74</v>
      </c>
      <c r="AY513" s="243" t="s">
        <v>165</v>
      </c>
    </row>
    <row r="514" s="13" customFormat="1">
      <c r="A514" s="13"/>
      <c r="B514" s="232"/>
      <c r="C514" s="233"/>
      <c r="D514" s="234" t="s">
        <v>176</v>
      </c>
      <c r="E514" s="235" t="s">
        <v>19</v>
      </c>
      <c r="F514" s="236" t="s">
        <v>872</v>
      </c>
      <c r="G514" s="233"/>
      <c r="H514" s="237">
        <v>16.940000000000001</v>
      </c>
      <c r="I514" s="238"/>
      <c r="J514" s="233"/>
      <c r="K514" s="233"/>
      <c r="L514" s="239"/>
      <c r="M514" s="240"/>
      <c r="N514" s="241"/>
      <c r="O514" s="241"/>
      <c r="P514" s="241"/>
      <c r="Q514" s="241"/>
      <c r="R514" s="241"/>
      <c r="S514" s="241"/>
      <c r="T514" s="242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43" t="s">
        <v>176</v>
      </c>
      <c r="AU514" s="243" t="s">
        <v>84</v>
      </c>
      <c r="AV514" s="13" t="s">
        <v>84</v>
      </c>
      <c r="AW514" s="13" t="s">
        <v>35</v>
      </c>
      <c r="AX514" s="13" t="s">
        <v>74</v>
      </c>
      <c r="AY514" s="243" t="s">
        <v>165</v>
      </c>
    </row>
    <row r="515" s="14" customFormat="1">
      <c r="A515" s="14"/>
      <c r="B515" s="244"/>
      <c r="C515" s="245"/>
      <c r="D515" s="234" t="s">
        <v>176</v>
      </c>
      <c r="E515" s="246" t="s">
        <v>19</v>
      </c>
      <c r="F515" s="247" t="s">
        <v>218</v>
      </c>
      <c r="G515" s="245"/>
      <c r="H515" s="248">
        <v>997.85500000000002</v>
      </c>
      <c r="I515" s="249"/>
      <c r="J515" s="245"/>
      <c r="K515" s="245"/>
      <c r="L515" s="250"/>
      <c r="M515" s="251"/>
      <c r="N515" s="252"/>
      <c r="O515" s="252"/>
      <c r="P515" s="252"/>
      <c r="Q515" s="252"/>
      <c r="R515" s="252"/>
      <c r="S515" s="252"/>
      <c r="T515" s="253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54" t="s">
        <v>176</v>
      </c>
      <c r="AU515" s="254" t="s">
        <v>84</v>
      </c>
      <c r="AV515" s="14" t="s">
        <v>172</v>
      </c>
      <c r="AW515" s="14" t="s">
        <v>35</v>
      </c>
      <c r="AX515" s="14" t="s">
        <v>82</v>
      </c>
      <c r="AY515" s="254" t="s">
        <v>165</v>
      </c>
    </row>
    <row r="516" s="2" customFormat="1" ht="16.5" customHeight="1">
      <c r="A516" s="40"/>
      <c r="B516" s="41"/>
      <c r="C516" s="255" t="s">
        <v>873</v>
      </c>
      <c r="D516" s="255" t="s">
        <v>255</v>
      </c>
      <c r="E516" s="256" t="s">
        <v>874</v>
      </c>
      <c r="F516" s="257" t="s">
        <v>875</v>
      </c>
      <c r="G516" s="258" t="s">
        <v>180</v>
      </c>
      <c r="H516" s="259">
        <v>6.5860000000000003</v>
      </c>
      <c r="I516" s="260"/>
      <c r="J516" s="261">
        <f>ROUND(I516*H516,2)</f>
        <v>0</v>
      </c>
      <c r="K516" s="257" t="s">
        <v>171</v>
      </c>
      <c r="L516" s="262"/>
      <c r="M516" s="263" t="s">
        <v>19</v>
      </c>
      <c r="N516" s="264" t="s">
        <v>45</v>
      </c>
      <c r="O516" s="86"/>
      <c r="P516" s="223">
        <f>O516*H516</f>
        <v>0</v>
      </c>
      <c r="Q516" s="223">
        <v>0.55000000000000004</v>
      </c>
      <c r="R516" s="223">
        <f>Q516*H516</f>
        <v>3.6223000000000005</v>
      </c>
      <c r="S516" s="223">
        <v>0</v>
      </c>
      <c r="T516" s="224">
        <f>S516*H516</f>
        <v>0</v>
      </c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R516" s="225" t="s">
        <v>355</v>
      </c>
      <c r="AT516" s="225" t="s">
        <v>255</v>
      </c>
      <c r="AU516" s="225" t="s">
        <v>84</v>
      </c>
      <c r="AY516" s="19" t="s">
        <v>165</v>
      </c>
      <c r="BE516" s="226">
        <f>IF(N516="základní",J516,0)</f>
        <v>0</v>
      </c>
      <c r="BF516" s="226">
        <f>IF(N516="snížená",J516,0)</f>
        <v>0</v>
      </c>
      <c r="BG516" s="226">
        <f>IF(N516="zákl. přenesená",J516,0)</f>
        <v>0</v>
      </c>
      <c r="BH516" s="226">
        <f>IF(N516="sníž. přenesená",J516,0)</f>
        <v>0</v>
      </c>
      <c r="BI516" s="226">
        <f>IF(N516="nulová",J516,0)</f>
        <v>0</v>
      </c>
      <c r="BJ516" s="19" t="s">
        <v>82</v>
      </c>
      <c r="BK516" s="226">
        <f>ROUND(I516*H516,2)</f>
        <v>0</v>
      </c>
      <c r="BL516" s="19" t="s">
        <v>261</v>
      </c>
      <c r="BM516" s="225" t="s">
        <v>876</v>
      </c>
    </row>
    <row r="517" s="13" customFormat="1">
      <c r="A517" s="13"/>
      <c r="B517" s="232"/>
      <c r="C517" s="233"/>
      <c r="D517" s="234" t="s">
        <v>176</v>
      </c>
      <c r="E517" s="233"/>
      <c r="F517" s="236" t="s">
        <v>877</v>
      </c>
      <c r="G517" s="233"/>
      <c r="H517" s="237">
        <v>6.5860000000000003</v>
      </c>
      <c r="I517" s="238"/>
      <c r="J517" s="233"/>
      <c r="K517" s="233"/>
      <c r="L517" s="239"/>
      <c r="M517" s="240"/>
      <c r="N517" s="241"/>
      <c r="O517" s="241"/>
      <c r="P517" s="241"/>
      <c r="Q517" s="241"/>
      <c r="R517" s="241"/>
      <c r="S517" s="241"/>
      <c r="T517" s="242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43" t="s">
        <v>176</v>
      </c>
      <c r="AU517" s="243" t="s">
        <v>84</v>
      </c>
      <c r="AV517" s="13" t="s">
        <v>84</v>
      </c>
      <c r="AW517" s="13" t="s">
        <v>4</v>
      </c>
      <c r="AX517" s="13" t="s">
        <v>82</v>
      </c>
      <c r="AY517" s="243" t="s">
        <v>165</v>
      </c>
    </row>
    <row r="518" s="2" customFormat="1" ht="37.8" customHeight="1">
      <c r="A518" s="40"/>
      <c r="B518" s="41"/>
      <c r="C518" s="214" t="s">
        <v>878</v>
      </c>
      <c r="D518" s="214" t="s">
        <v>167</v>
      </c>
      <c r="E518" s="215" t="s">
        <v>865</v>
      </c>
      <c r="F518" s="216" t="s">
        <v>866</v>
      </c>
      <c r="G518" s="217" t="s">
        <v>351</v>
      </c>
      <c r="H518" s="218">
        <v>109.90000000000001</v>
      </c>
      <c r="I518" s="219"/>
      <c r="J518" s="220">
        <f>ROUND(I518*H518,2)</f>
        <v>0</v>
      </c>
      <c r="K518" s="216" t="s">
        <v>171</v>
      </c>
      <c r="L518" s="46"/>
      <c r="M518" s="221" t="s">
        <v>19</v>
      </c>
      <c r="N518" s="222" t="s">
        <v>45</v>
      </c>
      <c r="O518" s="86"/>
      <c r="P518" s="223">
        <f>O518*H518</f>
        <v>0</v>
      </c>
      <c r="Q518" s="223">
        <v>0</v>
      </c>
      <c r="R518" s="223">
        <f>Q518*H518</f>
        <v>0</v>
      </c>
      <c r="S518" s="223">
        <v>0</v>
      </c>
      <c r="T518" s="224">
        <f>S518*H518</f>
        <v>0</v>
      </c>
      <c r="U518" s="40"/>
      <c r="V518" s="40"/>
      <c r="W518" s="40"/>
      <c r="X518" s="40"/>
      <c r="Y518" s="40"/>
      <c r="Z518" s="40"/>
      <c r="AA518" s="40"/>
      <c r="AB518" s="40"/>
      <c r="AC518" s="40"/>
      <c r="AD518" s="40"/>
      <c r="AE518" s="40"/>
      <c r="AR518" s="225" t="s">
        <v>261</v>
      </c>
      <c r="AT518" s="225" t="s">
        <v>167</v>
      </c>
      <c r="AU518" s="225" t="s">
        <v>84</v>
      </c>
      <c r="AY518" s="19" t="s">
        <v>165</v>
      </c>
      <c r="BE518" s="226">
        <f>IF(N518="základní",J518,0)</f>
        <v>0</v>
      </c>
      <c r="BF518" s="226">
        <f>IF(N518="snížená",J518,0)</f>
        <v>0</v>
      </c>
      <c r="BG518" s="226">
        <f>IF(N518="zákl. přenesená",J518,0)</f>
        <v>0</v>
      </c>
      <c r="BH518" s="226">
        <f>IF(N518="sníž. přenesená",J518,0)</f>
        <v>0</v>
      </c>
      <c r="BI518" s="226">
        <f>IF(N518="nulová",J518,0)</f>
        <v>0</v>
      </c>
      <c r="BJ518" s="19" t="s">
        <v>82</v>
      </c>
      <c r="BK518" s="226">
        <f>ROUND(I518*H518,2)</f>
        <v>0</v>
      </c>
      <c r="BL518" s="19" t="s">
        <v>261</v>
      </c>
      <c r="BM518" s="225" t="s">
        <v>879</v>
      </c>
    </row>
    <row r="519" s="2" customFormat="1">
      <c r="A519" s="40"/>
      <c r="B519" s="41"/>
      <c r="C519" s="42"/>
      <c r="D519" s="227" t="s">
        <v>174</v>
      </c>
      <c r="E519" s="42"/>
      <c r="F519" s="228" t="s">
        <v>868</v>
      </c>
      <c r="G519" s="42"/>
      <c r="H519" s="42"/>
      <c r="I519" s="229"/>
      <c r="J519" s="42"/>
      <c r="K519" s="42"/>
      <c r="L519" s="46"/>
      <c r="M519" s="230"/>
      <c r="N519" s="231"/>
      <c r="O519" s="86"/>
      <c r="P519" s="86"/>
      <c r="Q519" s="86"/>
      <c r="R519" s="86"/>
      <c r="S519" s="86"/>
      <c r="T519" s="87"/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T519" s="19" t="s">
        <v>174</v>
      </c>
      <c r="AU519" s="19" t="s">
        <v>84</v>
      </c>
    </row>
    <row r="520" s="13" customFormat="1">
      <c r="A520" s="13"/>
      <c r="B520" s="232"/>
      <c r="C520" s="233"/>
      <c r="D520" s="234" t="s">
        <v>176</v>
      </c>
      <c r="E520" s="235" t="s">
        <v>19</v>
      </c>
      <c r="F520" s="236" t="s">
        <v>880</v>
      </c>
      <c r="G520" s="233"/>
      <c r="H520" s="237">
        <v>80</v>
      </c>
      <c r="I520" s="238"/>
      <c r="J520" s="233"/>
      <c r="K520" s="233"/>
      <c r="L520" s="239"/>
      <c r="M520" s="240"/>
      <c r="N520" s="241"/>
      <c r="O520" s="241"/>
      <c r="P520" s="241"/>
      <c r="Q520" s="241"/>
      <c r="R520" s="241"/>
      <c r="S520" s="241"/>
      <c r="T520" s="242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43" t="s">
        <v>176</v>
      </c>
      <c r="AU520" s="243" t="s">
        <v>84</v>
      </c>
      <c r="AV520" s="13" t="s">
        <v>84</v>
      </c>
      <c r="AW520" s="13" t="s">
        <v>35</v>
      </c>
      <c r="AX520" s="13" t="s">
        <v>74</v>
      </c>
      <c r="AY520" s="243" t="s">
        <v>165</v>
      </c>
    </row>
    <row r="521" s="13" customFormat="1">
      <c r="A521" s="13"/>
      <c r="B521" s="232"/>
      <c r="C521" s="233"/>
      <c r="D521" s="234" t="s">
        <v>176</v>
      </c>
      <c r="E521" s="235" t="s">
        <v>19</v>
      </c>
      <c r="F521" s="236" t="s">
        <v>881</v>
      </c>
      <c r="G521" s="233"/>
      <c r="H521" s="237">
        <v>4.9000000000000004</v>
      </c>
      <c r="I521" s="238"/>
      <c r="J521" s="233"/>
      <c r="K521" s="233"/>
      <c r="L521" s="239"/>
      <c r="M521" s="240"/>
      <c r="N521" s="241"/>
      <c r="O521" s="241"/>
      <c r="P521" s="241"/>
      <c r="Q521" s="241"/>
      <c r="R521" s="241"/>
      <c r="S521" s="241"/>
      <c r="T521" s="242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43" t="s">
        <v>176</v>
      </c>
      <c r="AU521" s="243" t="s">
        <v>84</v>
      </c>
      <c r="AV521" s="13" t="s">
        <v>84</v>
      </c>
      <c r="AW521" s="13" t="s">
        <v>35</v>
      </c>
      <c r="AX521" s="13" t="s">
        <v>74</v>
      </c>
      <c r="AY521" s="243" t="s">
        <v>165</v>
      </c>
    </row>
    <row r="522" s="13" customFormat="1">
      <c r="A522" s="13"/>
      <c r="B522" s="232"/>
      <c r="C522" s="233"/>
      <c r="D522" s="234" t="s">
        <v>176</v>
      </c>
      <c r="E522" s="235" t="s">
        <v>19</v>
      </c>
      <c r="F522" s="236" t="s">
        <v>882</v>
      </c>
      <c r="G522" s="233"/>
      <c r="H522" s="237">
        <v>25</v>
      </c>
      <c r="I522" s="238"/>
      <c r="J522" s="233"/>
      <c r="K522" s="233"/>
      <c r="L522" s="239"/>
      <c r="M522" s="240"/>
      <c r="N522" s="241"/>
      <c r="O522" s="241"/>
      <c r="P522" s="241"/>
      <c r="Q522" s="241"/>
      <c r="R522" s="241"/>
      <c r="S522" s="241"/>
      <c r="T522" s="242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43" t="s">
        <v>176</v>
      </c>
      <c r="AU522" s="243" t="s">
        <v>84</v>
      </c>
      <c r="AV522" s="13" t="s">
        <v>84</v>
      </c>
      <c r="AW522" s="13" t="s">
        <v>35</v>
      </c>
      <c r="AX522" s="13" t="s">
        <v>74</v>
      </c>
      <c r="AY522" s="243" t="s">
        <v>165</v>
      </c>
    </row>
    <row r="523" s="14" customFormat="1">
      <c r="A523" s="14"/>
      <c r="B523" s="244"/>
      <c r="C523" s="245"/>
      <c r="D523" s="234" t="s">
        <v>176</v>
      </c>
      <c r="E523" s="246" t="s">
        <v>19</v>
      </c>
      <c r="F523" s="247" t="s">
        <v>218</v>
      </c>
      <c r="G523" s="245"/>
      <c r="H523" s="248">
        <v>109.90000000000001</v>
      </c>
      <c r="I523" s="249"/>
      <c r="J523" s="245"/>
      <c r="K523" s="245"/>
      <c r="L523" s="250"/>
      <c r="M523" s="251"/>
      <c r="N523" s="252"/>
      <c r="O523" s="252"/>
      <c r="P523" s="252"/>
      <c r="Q523" s="252"/>
      <c r="R523" s="252"/>
      <c r="S523" s="252"/>
      <c r="T523" s="253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T523" s="254" t="s">
        <v>176</v>
      </c>
      <c r="AU523" s="254" t="s">
        <v>84</v>
      </c>
      <c r="AV523" s="14" t="s">
        <v>172</v>
      </c>
      <c r="AW523" s="14" t="s">
        <v>35</v>
      </c>
      <c r="AX523" s="14" t="s">
        <v>82</v>
      </c>
      <c r="AY523" s="254" t="s">
        <v>165</v>
      </c>
    </row>
    <row r="524" s="2" customFormat="1" ht="37.8" customHeight="1">
      <c r="A524" s="40"/>
      <c r="B524" s="41"/>
      <c r="C524" s="214" t="s">
        <v>883</v>
      </c>
      <c r="D524" s="214" t="s">
        <v>167</v>
      </c>
      <c r="E524" s="215" t="s">
        <v>884</v>
      </c>
      <c r="F524" s="216" t="s">
        <v>885</v>
      </c>
      <c r="G524" s="217" t="s">
        <v>351</v>
      </c>
      <c r="H524" s="218">
        <v>228.5</v>
      </c>
      <c r="I524" s="219"/>
      <c r="J524" s="220">
        <f>ROUND(I524*H524,2)</f>
        <v>0</v>
      </c>
      <c r="K524" s="216" t="s">
        <v>171</v>
      </c>
      <c r="L524" s="46"/>
      <c r="M524" s="221" t="s">
        <v>19</v>
      </c>
      <c r="N524" s="222" t="s">
        <v>45</v>
      </c>
      <c r="O524" s="86"/>
      <c r="P524" s="223">
        <f>O524*H524</f>
        <v>0</v>
      </c>
      <c r="Q524" s="223">
        <v>0</v>
      </c>
      <c r="R524" s="223">
        <f>Q524*H524</f>
        <v>0</v>
      </c>
      <c r="S524" s="223">
        <v>0</v>
      </c>
      <c r="T524" s="224">
        <f>S524*H524</f>
        <v>0</v>
      </c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R524" s="225" t="s">
        <v>261</v>
      </c>
      <c r="AT524" s="225" t="s">
        <v>167</v>
      </c>
      <c r="AU524" s="225" t="s">
        <v>84</v>
      </c>
      <c r="AY524" s="19" t="s">
        <v>165</v>
      </c>
      <c r="BE524" s="226">
        <f>IF(N524="základní",J524,0)</f>
        <v>0</v>
      </c>
      <c r="BF524" s="226">
        <f>IF(N524="snížená",J524,0)</f>
        <v>0</v>
      </c>
      <c r="BG524" s="226">
        <f>IF(N524="zákl. přenesená",J524,0)</f>
        <v>0</v>
      </c>
      <c r="BH524" s="226">
        <f>IF(N524="sníž. přenesená",J524,0)</f>
        <v>0</v>
      </c>
      <c r="BI524" s="226">
        <f>IF(N524="nulová",J524,0)</f>
        <v>0</v>
      </c>
      <c r="BJ524" s="19" t="s">
        <v>82</v>
      </c>
      <c r="BK524" s="226">
        <f>ROUND(I524*H524,2)</f>
        <v>0</v>
      </c>
      <c r="BL524" s="19" t="s">
        <v>261</v>
      </c>
      <c r="BM524" s="225" t="s">
        <v>886</v>
      </c>
    </row>
    <row r="525" s="2" customFormat="1">
      <c r="A525" s="40"/>
      <c r="B525" s="41"/>
      <c r="C525" s="42"/>
      <c r="D525" s="227" t="s">
        <v>174</v>
      </c>
      <c r="E525" s="42"/>
      <c r="F525" s="228" t="s">
        <v>887</v>
      </c>
      <c r="G525" s="42"/>
      <c r="H525" s="42"/>
      <c r="I525" s="229"/>
      <c r="J525" s="42"/>
      <c r="K525" s="42"/>
      <c r="L525" s="46"/>
      <c r="M525" s="230"/>
      <c r="N525" s="231"/>
      <c r="O525" s="86"/>
      <c r="P525" s="86"/>
      <c r="Q525" s="86"/>
      <c r="R525" s="86"/>
      <c r="S525" s="86"/>
      <c r="T525" s="87"/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T525" s="19" t="s">
        <v>174</v>
      </c>
      <c r="AU525" s="19" t="s">
        <v>84</v>
      </c>
    </row>
    <row r="526" s="13" customFormat="1">
      <c r="A526" s="13"/>
      <c r="B526" s="232"/>
      <c r="C526" s="233"/>
      <c r="D526" s="234" t="s">
        <v>176</v>
      </c>
      <c r="E526" s="235" t="s">
        <v>19</v>
      </c>
      <c r="F526" s="236" t="s">
        <v>888</v>
      </c>
      <c r="G526" s="233"/>
      <c r="H526" s="237">
        <v>186</v>
      </c>
      <c r="I526" s="238"/>
      <c r="J526" s="233"/>
      <c r="K526" s="233"/>
      <c r="L526" s="239"/>
      <c r="M526" s="240"/>
      <c r="N526" s="241"/>
      <c r="O526" s="241"/>
      <c r="P526" s="241"/>
      <c r="Q526" s="241"/>
      <c r="R526" s="241"/>
      <c r="S526" s="241"/>
      <c r="T526" s="242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43" t="s">
        <v>176</v>
      </c>
      <c r="AU526" s="243" t="s">
        <v>84</v>
      </c>
      <c r="AV526" s="13" t="s">
        <v>84</v>
      </c>
      <c r="AW526" s="13" t="s">
        <v>35</v>
      </c>
      <c r="AX526" s="13" t="s">
        <v>74</v>
      </c>
      <c r="AY526" s="243" t="s">
        <v>165</v>
      </c>
    </row>
    <row r="527" s="13" customFormat="1">
      <c r="A527" s="13"/>
      <c r="B527" s="232"/>
      <c r="C527" s="233"/>
      <c r="D527" s="234" t="s">
        <v>176</v>
      </c>
      <c r="E527" s="235" t="s">
        <v>19</v>
      </c>
      <c r="F527" s="236" t="s">
        <v>889</v>
      </c>
      <c r="G527" s="233"/>
      <c r="H527" s="237">
        <v>23.800000000000001</v>
      </c>
      <c r="I527" s="238"/>
      <c r="J527" s="233"/>
      <c r="K527" s="233"/>
      <c r="L527" s="239"/>
      <c r="M527" s="240"/>
      <c r="N527" s="241"/>
      <c r="O527" s="241"/>
      <c r="P527" s="241"/>
      <c r="Q527" s="241"/>
      <c r="R527" s="241"/>
      <c r="S527" s="241"/>
      <c r="T527" s="242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43" t="s">
        <v>176</v>
      </c>
      <c r="AU527" s="243" t="s">
        <v>84</v>
      </c>
      <c r="AV527" s="13" t="s">
        <v>84</v>
      </c>
      <c r="AW527" s="13" t="s">
        <v>35</v>
      </c>
      <c r="AX527" s="13" t="s">
        <v>74</v>
      </c>
      <c r="AY527" s="243" t="s">
        <v>165</v>
      </c>
    </row>
    <row r="528" s="13" customFormat="1">
      <c r="A528" s="13"/>
      <c r="B528" s="232"/>
      <c r="C528" s="233"/>
      <c r="D528" s="234" t="s">
        <v>176</v>
      </c>
      <c r="E528" s="235" t="s">
        <v>19</v>
      </c>
      <c r="F528" s="236" t="s">
        <v>890</v>
      </c>
      <c r="G528" s="233"/>
      <c r="H528" s="237">
        <v>18.699999999999999</v>
      </c>
      <c r="I528" s="238"/>
      <c r="J528" s="233"/>
      <c r="K528" s="233"/>
      <c r="L528" s="239"/>
      <c r="M528" s="240"/>
      <c r="N528" s="241"/>
      <c r="O528" s="241"/>
      <c r="P528" s="241"/>
      <c r="Q528" s="241"/>
      <c r="R528" s="241"/>
      <c r="S528" s="241"/>
      <c r="T528" s="242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43" t="s">
        <v>176</v>
      </c>
      <c r="AU528" s="243" t="s">
        <v>84</v>
      </c>
      <c r="AV528" s="13" t="s">
        <v>84</v>
      </c>
      <c r="AW528" s="13" t="s">
        <v>35</v>
      </c>
      <c r="AX528" s="13" t="s">
        <v>74</v>
      </c>
      <c r="AY528" s="243" t="s">
        <v>165</v>
      </c>
    </row>
    <row r="529" s="14" customFormat="1">
      <c r="A529" s="14"/>
      <c r="B529" s="244"/>
      <c r="C529" s="245"/>
      <c r="D529" s="234" t="s">
        <v>176</v>
      </c>
      <c r="E529" s="246" t="s">
        <v>19</v>
      </c>
      <c r="F529" s="247" t="s">
        <v>218</v>
      </c>
      <c r="G529" s="245"/>
      <c r="H529" s="248">
        <v>228.5</v>
      </c>
      <c r="I529" s="249"/>
      <c r="J529" s="245"/>
      <c r="K529" s="245"/>
      <c r="L529" s="250"/>
      <c r="M529" s="251"/>
      <c r="N529" s="252"/>
      <c r="O529" s="252"/>
      <c r="P529" s="252"/>
      <c r="Q529" s="252"/>
      <c r="R529" s="252"/>
      <c r="S529" s="252"/>
      <c r="T529" s="253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T529" s="254" t="s">
        <v>176</v>
      </c>
      <c r="AU529" s="254" t="s">
        <v>84</v>
      </c>
      <c r="AV529" s="14" t="s">
        <v>172</v>
      </c>
      <c r="AW529" s="14" t="s">
        <v>35</v>
      </c>
      <c r="AX529" s="14" t="s">
        <v>82</v>
      </c>
      <c r="AY529" s="254" t="s">
        <v>165</v>
      </c>
    </row>
    <row r="530" s="2" customFormat="1" ht="37.8" customHeight="1">
      <c r="A530" s="40"/>
      <c r="B530" s="41"/>
      <c r="C530" s="214" t="s">
        <v>891</v>
      </c>
      <c r="D530" s="214" t="s">
        <v>167</v>
      </c>
      <c r="E530" s="215" t="s">
        <v>892</v>
      </c>
      <c r="F530" s="216" t="s">
        <v>893</v>
      </c>
      <c r="G530" s="217" t="s">
        <v>351</v>
      </c>
      <c r="H530" s="218">
        <v>38.899999999999999</v>
      </c>
      <c r="I530" s="219"/>
      <c r="J530" s="220">
        <f>ROUND(I530*H530,2)</f>
        <v>0</v>
      </c>
      <c r="K530" s="216" t="s">
        <v>171</v>
      </c>
      <c r="L530" s="46"/>
      <c r="M530" s="221" t="s">
        <v>19</v>
      </c>
      <c r="N530" s="222" t="s">
        <v>45</v>
      </c>
      <c r="O530" s="86"/>
      <c r="P530" s="223">
        <f>O530*H530</f>
        <v>0</v>
      </c>
      <c r="Q530" s="223">
        <v>0</v>
      </c>
      <c r="R530" s="223">
        <f>Q530*H530</f>
        <v>0</v>
      </c>
      <c r="S530" s="223">
        <v>0</v>
      </c>
      <c r="T530" s="224">
        <f>S530*H530</f>
        <v>0</v>
      </c>
      <c r="U530" s="40"/>
      <c r="V530" s="40"/>
      <c r="W530" s="40"/>
      <c r="X530" s="40"/>
      <c r="Y530" s="40"/>
      <c r="Z530" s="40"/>
      <c r="AA530" s="40"/>
      <c r="AB530" s="40"/>
      <c r="AC530" s="40"/>
      <c r="AD530" s="40"/>
      <c r="AE530" s="40"/>
      <c r="AR530" s="225" t="s">
        <v>261</v>
      </c>
      <c r="AT530" s="225" t="s">
        <v>167</v>
      </c>
      <c r="AU530" s="225" t="s">
        <v>84</v>
      </c>
      <c r="AY530" s="19" t="s">
        <v>165</v>
      </c>
      <c r="BE530" s="226">
        <f>IF(N530="základní",J530,0)</f>
        <v>0</v>
      </c>
      <c r="BF530" s="226">
        <f>IF(N530="snížená",J530,0)</f>
        <v>0</v>
      </c>
      <c r="BG530" s="226">
        <f>IF(N530="zákl. přenesená",J530,0)</f>
        <v>0</v>
      </c>
      <c r="BH530" s="226">
        <f>IF(N530="sníž. přenesená",J530,0)</f>
        <v>0</v>
      </c>
      <c r="BI530" s="226">
        <f>IF(N530="nulová",J530,0)</f>
        <v>0</v>
      </c>
      <c r="BJ530" s="19" t="s">
        <v>82</v>
      </c>
      <c r="BK530" s="226">
        <f>ROUND(I530*H530,2)</f>
        <v>0</v>
      </c>
      <c r="BL530" s="19" t="s">
        <v>261</v>
      </c>
      <c r="BM530" s="225" t="s">
        <v>894</v>
      </c>
    </row>
    <row r="531" s="2" customFormat="1">
      <c r="A531" s="40"/>
      <c r="B531" s="41"/>
      <c r="C531" s="42"/>
      <c r="D531" s="227" t="s">
        <v>174</v>
      </c>
      <c r="E531" s="42"/>
      <c r="F531" s="228" t="s">
        <v>895</v>
      </c>
      <c r="G531" s="42"/>
      <c r="H531" s="42"/>
      <c r="I531" s="229"/>
      <c r="J531" s="42"/>
      <c r="K531" s="42"/>
      <c r="L531" s="46"/>
      <c r="M531" s="230"/>
      <c r="N531" s="231"/>
      <c r="O531" s="86"/>
      <c r="P531" s="86"/>
      <c r="Q531" s="86"/>
      <c r="R531" s="86"/>
      <c r="S531" s="86"/>
      <c r="T531" s="87"/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T531" s="19" t="s">
        <v>174</v>
      </c>
      <c r="AU531" s="19" t="s">
        <v>84</v>
      </c>
    </row>
    <row r="532" s="13" customFormat="1">
      <c r="A532" s="13"/>
      <c r="B532" s="232"/>
      <c r="C532" s="233"/>
      <c r="D532" s="234" t="s">
        <v>176</v>
      </c>
      <c r="E532" s="235" t="s">
        <v>19</v>
      </c>
      <c r="F532" s="236" t="s">
        <v>896</v>
      </c>
      <c r="G532" s="233"/>
      <c r="H532" s="237">
        <v>30.300000000000001</v>
      </c>
      <c r="I532" s="238"/>
      <c r="J532" s="233"/>
      <c r="K532" s="233"/>
      <c r="L532" s="239"/>
      <c r="M532" s="240"/>
      <c r="N532" s="241"/>
      <c r="O532" s="241"/>
      <c r="P532" s="241"/>
      <c r="Q532" s="241"/>
      <c r="R532" s="241"/>
      <c r="S532" s="241"/>
      <c r="T532" s="242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T532" s="243" t="s">
        <v>176</v>
      </c>
      <c r="AU532" s="243" t="s">
        <v>84</v>
      </c>
      <c r="AV532" s="13" t="s">
        <v>84</v>
      </c>
      <c r="AW532" s="13" t="s">
        <v>35</v>
      </c>
      <c r="AX532" s="13" t="s">
        <v>74</v>
      </c>
      <c r="AY532" s="243" t="s">
        <v>165</v>
      </c>
    </row>
    <row r="533" s="13" customFormat="1">
      <c r="A533" s="13"/>
      <c r="B533" s="232"/>
      <c r="C533" s="233"/>
      <c r="D533" s="234" t="s">
        <v>176</v>
      </c>
      <c r="E533" s="235" t="s">
        <v>19</v>
      </c>
      <c r="F533" s="236" t="s">
        <v>897</v>
      </c>
      <c r="G533" s="233"/>
      <c r="H533" s="237">
        <v>8.5999999999999996</v>
      </c>
      <c r="I533" s="238"/>
      <c r="J533" s="233"/>
      <c r="K533" s="233"/>
      <c r="L533" s="239"/>
      <c r="M533" s="240"/>
      <c r="N533" s="241"/>
      <c r="O533" s="241"/>
      <c r="P533" s="241"/>
      <c r="Q533" s="241"/>
      <c r="R533" s="241"/>
      <c r="S533" s="241"/>
      <c r="T533" s="242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43" t="s">
        <v>176</v>
      </c>
      <c r="AU533" s="243" t="s">
        <v>84</v>
      </c>
      <c r="AV533" s="13" t="s">
        <v>84</v>
      </c>
      <c r="AW533" s="13" t="s">
        <v>35</v>
      </c>
      <c r="AX533" s="13" t="s">
        <v>74</v>
      </c>
      <c r="AY533" s="243" t="s">
        <v>165</v>
      </c>
    </row>
    <row r="534" s="14" customFormat="1">
      <c r="A534" s="14"/>
      <c r="B534" s="244"/>
      <c r="C534" s="245"/>
      <c r="D534" s="234" t="s">
        <v>176</v>
      </c>
      <c r="E534" s="246" t="s">
        <v>19</v>
      </c>
      <c r="F534" s="247" t="s">
        <v>218</v>
      </c>
      <c r="G534" s="245"/>
      <c r="H534" s="248">
        <v>38.899999999999999</v>
      </c>
      <c r="I534" s="249"/>
      <c r="J534" s="245"/>
      <c r="K534" s="245"/>
      <c r="L534" s="250"/>
      <c r="M534" s="251"/>
      <c r="N534" s="252"/>
      <c r="O534" s="252"/>
      <c r="P534" s="252"/>
      <c r="Q534" s="252"/>
      <c r="R534" s="252"/>
      <c r="S534" s="252"/>
      <c r="T534" s="253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T534" s="254" t="s">
        <v>176</v>
      </c>
      <c r="AU534" s="254" t="s">
        <v>84</v>
      </c>
      <c r="AV534" s="14" t="s">
        <v>172</v>
      </c>
      <c r="AW534" s="14" t="s">
        <v>35</v>
      </c>
      <c r="AX534" s="14" t="s">
        <v>82</v>
      </c>
      <c r="AY534" s="254" t="s">
        <v>165</v>
      </c>
    </row>
    <row r="535" s="2" customFormat="1" ht="37.8" customHeight="1">
      <c r="A535" s="40"/>
      <c r="B535" s="41"/>
      <c r="C535" s="214" t="s">
        <v>898</v>
      </c>
      <c r="D535" s="214" t="s">
        <v>167</v>
      </c>
      <c r="E535" s="215" t="s">
        <v>899</v>
      </c>
      <c r="F535" s="216" t="s">
        <v>900</v>
      </c>
      <c r="G535" s="217" t="s">
        <v>351</v>
      </c>
      <c r="H535" s="218">
        <v>13.5</v>
      </c>
      <c r="I535" s="219"/>
      <c r="J535" s="220">
        <f>ROUND(I535*H535,2)</f>
        <v>0</v>
      </c>
      <c r="K535" s="216" t="s">
        <v>171</v>
      </c>
      <c r="L535" s="46"/>
      <c r="M535" s="221" t="s">
        <v>19</v>
      </c>
      <c r="N535" s="222" t="s">
        <v>45</v>
      </c>
      <c r="O535" s="86"/>
      <c r="P535" s="223">
        <f>O535*H535</f>
        <v>0</v>
      </c>
      <c r="Q535" s="223">
        <v>0</v>
      </c>
      <c r="R535" s="223">
        <f>Q535*H535</f>
        <v>0</v>
      </c>
      <c r="S535" s="223">
        <v>0</v>
      </c>
      <c r="T535" s="224">
        <f>S535*H535</f>
        <v>0</v>
      </c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R535" s="225" t="s">
        <v>261</v>
      </c>
      <c r="AT535" s="225" t="s">
        <v>167</v>
      </c>
      <c r="AU535" s="225" t="s">
        <v>84</v>
      </c>
      <c r="AY535" s="19" t="s">
        <v>165</v>
      </c>
      <c r="BE535" s="226">
        <f>IF(N535="základní",J535,0)</f>
        <v>0</v>
      </c>
      <c r="BF535" s="226">
        <f>IF(N535="snížená",J535,0)</f>
        <v>0</v>
      </c>
      <c r="BG535" s="226">
        <f>IF(N535="zákl. přenesená",J535,0)</f>
        <v>0</v>
      </c>
      <c r="BH535" s="226">
        <f>IF(N535="sníž. přenesená",J535,0)</f>
        <v>0</v>
      </c>
      <c r="BI535" s="226">
        <f>IF(N535="nulová",J535,0)</f>
        <v>0</v>
      </c>
      <c r="BJ535" s="19" t="s">
        <v>82</v>
      </c>
      <c r="BK535" s="226">
        <f>ROUND(I535*H535,2)</f>
        <v>0</v>
      </c>
      <c r="BL535" s="19" t="s">
        <v>261</v>
      </c>
      <c r="BM535" s="225" t="s">
        <v>901</v>
      </c>
    </row>
    <row r="536" s="2" customFormat="1">
      <c r="A536" s="40"/>
      <c r="B536" s="41"/>
      <c r="C536" s="42"/>
      <c r="D536" s="227" t="s">
        <v>174</v>
      </c>
      <c r="E536" s="42"/>
      <c r="F536" s="228" t="s">
        <v>902</v>
      </c>
      <c r="G536" s="42"/>
      <c r="H536" s="42"/>
      <c r="I536" s="229"/>
      <c r="J536" s="42"/>
      <c r="K536" s="42"/>
      <c r="L536" s="46"/>
      <c r="M536" s="230"/>
      <c r="N536" s="231"/>
      <c r="O536" s="86"/>
      <c r="P536" s="86"/>
      <c r="Q536" s="86"/>
      <c r="R536" s="86"/>
      <c r="S536" s="86"/>
      <c r="T536" s="87"/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  <c r="AE536" s="40"/>
      <c r="AT536" s="19" t="s">
        <v>174</v>
      </c>
      <c r="AU536" s="19" t="s">
        <v>84</v>
      </c>
    </row>
    <row r="537" s="13" customFormat="1">
      <c r="A537" s="13"/>
      <c r="B537" s="232"/>
      <c r="C537" s="233"/>
      <c r="D537" s="234" t="s">
        <v>176</v>
      </c>
      <c r="E537" s="235" t="s">
        <v>19</v>
      </c>
      <c r="F537" s="236" t="s">
        <v>903</v>
      </c>
      <c r="G537" s="233"/>
      <c r="H537" s="237">
        <v>10.1</v>
      </c>
      <c r="I537" s="238"/>
      <c r="J537" s="233"/>
      <c r="K537" s="233"/>
      <c r="L537" s="239"/>
      <c r="M537" s="240"/>
      <c r="N537" s="241"/>
      <c r="O537" s="241"/>
      <c r="P537" s="241"/>
      <c r="Q537" s="241"/>
      <c r="R537" s="241"/>
      <c r="S537" s="241"/>
      <c r="T537" s="242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43" t="s">
        <v>176</v>
      </c>
      <c r="AU537" s="243" t="s">
        <v>84</v>
      </c>
      <c r="AV537" s="13" t="s">
        <v>84</v>
      </c>
      <c r="AW537" s="13" t="s">
        <v>35</v>
      </c>
      <c r="AX537" s="13" t="s">
        <v>74</v>
      </c>
      <c r="AY537" s="243" t="s">
        <v>165</v>
      </c>
    </row>
    <row r="538" s="13" customFormat="1">
      <c r="A538" s="13"/>
      <c r="B538" s="232"/>
      <c r="C538" s="233"/>
      <c r="D538" s="234" t="s">
        <v>176</v>
      </c>
      <c r="E538" s="235" t="s">
        <v>19</v>
      </c>
      <c r="F538" s="236" t="s">
        <v>904</v>
      </c>
      <c r="G538" s="233"/>
      <c r="H538" s="237">
        <v>3.3999999999999999</v>
      </c>
      <c r="I538" s="238"/>
      <c r="J538" s="233"/>
      <c r="K538" s="233"/>
      <c r="L538" s="239"/>
      <c r="M538" s="240"/>
      <c r="N538" s="241"/>
      <c r="O538" s="241"/>
      <c r="P538" s="241"/>
      <c r="Q538" s="241"/>
      <c r="R538" s="241"/>
      <c r="S538" s="241"/>
      <c r="T538" s="242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43" t="s">
        <v>176</v>
      </c>
      <c r="AU538" s="243" t="s">
        <v>84</v>
      </c>
      <c r="AV538" s="13" t="s">
        <v>84</v>
      </c>
      <c r="AW538" s="13" t="s">
        <v>35</v>
      </c>
      <c r="AX538" s="13" t="s">
        <v>74</v>
      </c>
      <c r="AY538" s="243" t="s">
        <v>165</v>
      </c>
    </row>
    <row r="539" s="14" customFormat="1">
      <c r="A539" s="14"/>
      <c r="B539" s="244"/>
      <c r="C539" s="245"/>
      <c r="D539" s="234" t="s">
        <v>176</v>
      </c>
      <c r="E539" s="246" t="s">
        <v>19</v>
      </c>
      <c r="F539" s="247" t="s">
        <v>218</v>
      </c>
      <c r="G539" s="245"/>
      <c r="H539" s="248">
        <v>13.5</v>
      </c>
      <c r="I539" s="249"/>
      <c r="J539" s="245"/>
      <c r="K539" s="245"/>
      <c r="L539" s="250"/>
      <c r="M539" s="251"/>
      <c r="N539" s="252"/>
      <c r="O539" s="252"/>
      <c r="P539" s="252"/>
      <c r="Q539" s="252"/>
      <c r="R539" s="252"/>
      <c r="S539" s="252"/>
      <c r="T539" s="253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T539" s="254" t="s">
        <v>176</v>
      </c>
      <c r="AU539" s="254" t="s">
        <v>84</v>
      </c>
      <c r="AV539" s="14" t="s">
        <v>172</v>
      </c>
      <c r="AW539" s="14" t="s">
        <v>35</v>
      </c>
      <c r="AX539" s="14" t="s">
        <v>82</v>
      </c>
      <c r="AY539" s="254" t="s">
        <v>165</v>
      </c>
    </row>
    <row r="540" s="2" customFormat="1" ht="16.5" customHeight="1">
      <c r="A540" s="40"/>
      <c r="B540" s="41"/>
      <c r="C540" s="255" t="s">
        <v>905</v>
      </c>
      <c r="D540" s="255" t="s">
        <v>255</v>
      </c>
      <c r="E540" s="256" t="s">
        <v>906</v>
      </c>
      <c r="F540" s="257" t="s">
        <v>907</v>
      </c>
      <c r="G540" s="258" t="s">
        <v>180</v>
      </c>
      <c r="H540" s="259">
        <v>6.6989999999999998</v>
      </c>
      <c r="I540" s="260"/>
      <c r="J540" s="261">
        <f>ROUND(I540*H540,2)</f>
        <v>0</v>
      </c>
      <c r="K540" s="257" t="s">
        <v>171</v>
      </c>
      <c r="L540" s="262"/>
      <c r="M540" s="263" t="s">
        <v>19</v>
      </c>
      <c r="N540" s="264" t="s">
        <v>45</v>
      </c>
      <c r="O540" s="86"/>
      <c r="P540" s="223">
        <f>O540*H540</f>
        <v>0</v>
      </c>
      <c r="Q540" s="223">
        <v>0.55000000000000004</v>
      </c>
      <c r="R540" s="223">
        <f>Q540*H540</f>
        <v>3.68445</v>
      </c>
      <c r="S540" s="223">
        <v>0</v>
      </c>
      <c r="T540" s="224">
        <f>S540*H540</f>
        <v>0</v>
      </c>
      <c r="U540" s="40"/>
      <c r="V540" s="40"/>
      <c r="W540" s="40"/>
      <c r="X540" s="40"/>
      <c r="Y540" s="40"/>
      <c r="Z540" s="40"/>
      <c r="AA540" s="40"/>
      <c r="AB540" s="40"/>
      <c r="AC540" s="40"/>
      <c r="AD540" s="40"/>
      <c r="AE540" s="40"/>
      <c r="AR540" s="225" t="s">
        <v>355</v>
      </c>
      <c r="AT540" s="225" t="s">
        <v>255</v>
      </c>
      <c r="AU540" s="225" t="s">
        <v>84</v>
      </c>
      <c r="AY540" s="19" t="s">
        <v>165</v>
      </c>
      <c r="BE540" s="226">
        <f>IF(N540="základní",J540,0)</f>
        <v>0</v>
      </c>
      <c r="BF540" s="226">
        <f>IF(N540="snížená",J540,0)</f>
        <v>0</v>
      </c>
      <c r="BG540" s="226">
        <f>IF(N540="zákl. přenesená",J540,0)</f>
        <v>0</v>
      </c>
      <c r="BH540" s="226">
        <f>IF(N540="sníž. přenesená",J540,0)</f>
        <v>0</v>
      </c>
      <c r="BI540" s="226">
        <f>IF(N540="nulová",J540,0)</f>
        <v>0</v>
      </c>
      <c r="BJ540" s="19" t="s">
        <v>82</v>
      </c>
      <c r="BK540" s="226">
        <f>ROUND(I540*H540,2)</f>
        <v>0</v>
      </c>
      <c r="BL540" s="19" t="s">
        <v>261</v>
      </c>
      <c r="BM540" s="225" t="s">
        <v>908</v>
      </c>
    </row>
    <row r="541" s="13" customFormat="1">
      <c r="A541" s="13"/>
      <c r="B541" s="232"/>
      <c r="C541" s="233"/>
      <c r="D541" s="234" t="s">
        <v>176</v>
      </c>
      <c r="E541" s="235" t="s">
        <v>19</v>
      </c>
      <c r="F541" s="236" t="s">
        <v>909</v>
      </c>
      <c r="G541" s="233"/>
      <c r="H541" s="237">
        <v>6.0899999999999999</v>
      </c>
      <c r="I541" s="238"/>
      <c r="J541" s="233"/>
      <c r="K541" s="233"/>
      <c r="L541" s="239"/>
      <c r="M541" s="240"/>
      <c r="N541" s="241"/>
      <c r="O541" s="241"/>
      <c r="P541" s="241"/>
      <c r="Q541" s="241"/>
      <c r="R541" s="241"/>
      <c r="S541" s="241"/>
      <c r="T541" s="242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43" t="s">
        <v>176</v>
      </c>
      <c r="AU541" s="243" t="s">
        <v>84</v>
      </c>
      <c r="AV541" s="13" t="s">
        <v>84</v>
      </c>
      <c r="AW541" s="13" t="s">
        <v>35</v>
      </c>
      <c r="AX541" s="13" t="s">
        <v>82</v>
      </c>
      <c r="AY541" s="243" t="s">
        <v>165</v>
      </c>
    </row>
    <row r="542" s="13" customFormat="1">
      <c r="A542" s="13"/>
      <c r="B542" s="232"/>
      <c r="C542" s="233"/>
      <c r="D542" s="234" t="s">
        <v>176</v>
      </c>
      <c r="E542" s="233"/>
      <c r="F542" s="236" t="s">
        <v>910</v>
      </c>
      <c r="G542" s="233"/>
      <c r="H542" s="237">
        <v>6.6989999999999998</v>
      </c>
      <c r="I542" s="238"/>
      <c r="J542" s="233"/>
      <c r="K542" s="233"/>
      <c r="L542" s="239"/>
      <c r="M542" s="240"/>
      <c r="N542" s="241"/>
      <c r="O542" s="241"/>
      <c r="P542" s="241"/>
      <c r="Q542" s="241"/>
      <c r="R542" s="241"/>
      <c r="S542" s="241"/>
      <c r="T542" s="242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43" t="s">
        <v>176</v>
      </c>
      <c r="AU542" s="243" t="s">
        <v>84</v>
      </c>
      <c r="AV542" s="13" t="s">
        <v>84</v>
      </c>
      <c r="AW542" s="13" t="s">
        <v>4</v>
      </c>
      <c r="AX542" s="13" t="s">
        <v>82</v>
      </c>
      <c r="AY542" s="243" t="s">
        <v>165</v>
      </c>
    </row>
    <row r="543" s="2" customFormat="1" ht="16.5" customHeight="1">
      <c r="A543" s="40"/>
      <c r="B543" s="41"/>
      <c r="C543" s="214" t="s">
        <v>911</v>
      </c>
      <c r="D543" s="214" t="s">
        <v>167</v>
      </c>
      <c r="E543" s="215" t="s">
        <v>912</v>
      </c>
      <c r="F543" s="216" t="s">
        <v>913</v>
      </c>
      <c r="G543" s="217" t="s">
        <v>351</v>
      </c>
      <c r="H543" s="218">
        <v>162</v>
      </c>
      <c r="I543" s="219"/>
      <c r="J543" s="220">
        <f>ROUND(I543*H543,2)</f>
        <v>0</v>
      </c>
      <c r="K543" s="216" t="s">
        <v>19</v>
      </c>
      <c r="L543" s="46"/>
      <c r="M543" s="221" t="s">
        <v>19</v>
      </c>
      <c r="N543" s="222" t="s">
        <v>45</v>
      </c>
      <c r="O543" s="86"/>
      <c r="P543" s="223">
        <f>O543*H543</f>
        <v>0</v>
      </c>
      <c r="Q543" s="223">
        <v>0.00010000000000000001</v>
      </c>
      <c r="R543" s="223">
        <f>Q543*H543</f>
        <v>0.016199999999999999</v>
      </c>
      <c r="S543" s="223">
        <v>0</v>
      </c>
      <c r="T543" s="224">
        <f>S543*H543</f>
        <v>0</v>
      </c>
      <c r="U543" s="40"/>
      <c r="V543" s="40"/>
      <c r="W543" s="40"/>
      <c r="X543" s="40"/>
      <c r="Y543" s="40"/>
      <c r="Z543" s="40"/>
      <c r="AA543" s="40"/>
      <c r="AB543" s="40"/>
      <c r="AC543" s="40"/>
      <c r="AD543" s="40"/>
      <c r="AE543" s="40"/>
      <c r="AR543" s="225" t="s">
        <v>261</v>
      </c>
      <c r="AT543" s="225" t="s">
        <v>167</v>
      </c>
      <c r="AU543" s="225" t="s">
        <v>84</v>
      </c>
      <c r="AY543" s="19" t="s">
        <v>165</v>
      </c>
      <c r="BE543" s="226">
        <f>IF(N543="základní",J543,0)</f>
        <v>0</v>
      </c>
      <c r="BF543" s="226">
        <f>IF(N543="snížená",J543,0)</f>
        <v>0</v>
      </c>
      <c r="BG543" s="226">
        <f>IF(N543="zákl. přenesená",J543,0)</f>
        <v>0</v>
      </c>
      <c r="BH543" s="226">
        <f>IF(N543="sníž. přenesená",J543,0)</f>
        <v>0</v>
      </c>
      <c r="BI543" s="226">
        <f>IF(N543="nulová",J543,0)</f>
        <v>0</v>
      </c>
      <c r="BJ543" s="19" t="s">
        <v>82</v>
      </c>
      <c r="BK543" s="226">
        <f>ROUND(I543*H543,2)</f>
        <v>0</v>
      </c>
      <c r="BL543" s="19" t="s">
        <v>261</v>
      </c>
      <c r="BM543" s="225" t="s">
        <v>914</v>
      </c>
    </row>
    <row r="544" s="13" customFormat="1">
      <c r="A544" s="13"/>
      <c r="B544" s="232"/>
      <c r="C544" s="233"/>
      <c r="D544" s="234" t="s">
        <v>176</v>
      </c>
      <c r="E544" s="235" t="s">
        <v>19</v>
      </c>
      <c r="F544" s="236" t="s">
        <v>915</v>
      </c>
      <c r="G544" s="233"/>
      <c r="H544" s="237">
        <v>162</v>
      </c>
      <c r="I544" s="238"/>
      <c r="J544" s="233"/>
      <c r="K544" s="233"/>
      <c r="L544" s="239"/>
      <c r="M544" s="240"/>
      <c r="N544" s="241"/>
      <c r="O544" s="241"/>
      <c r="P544" s="241"/>
      <c r="Q544" s="241"/>
      <c r="R544" s="241"/>
      <c r="S544" s="241"/>
      <c r="T544" s="242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43" t="s">
        <v>176</v>
      </c>
      <c r="AU544" s="243" t="s">
        <v>84</v>
      </c>
      <c r="AV544" s="13" t="s">
        <v>84</v>
      </c>
      <c r="AW544" s="13" t="s">
        <v>35</v>
      </c>
      <c r="AX544" s="13" t="s">
        <v>82</v>
      </c>
      <c r="AY544" s="243" t="s">
        <v>165</v>
      </c>
    </row>
    <row r="545" s="2" customFormat="1" ht="16.5" customHeight="1">
      <c r="A545" s="40"/>
      <c r="B545" s="41"/>
      <c r="C545" s="255" t="s">
        <v>916</v>
      </c>
      <c r="D545" s="255" t="s">
        <v>255</v>
      </c>
      <c r="E545" s="256" t="s">
        <v>917</v>
      </c>
      <c r="F545" s="257" t="s">
        <v>918</v>
      </c>
      <c r="G545" s="258" t="s">
        <v>180</v>
      </c>
      <c r="H545" s="259">
        <v>5.226</v>
      </c>
      <c r="I545" s="260"/>
      <c r="J545" s="261">
        <f>ROUND(I545*H545,2)</f>
        <v>0</v>
      </c>
      <c r="K545" s="257" t="s">
        <v>19</v>
      </c>
      <c r="L545" s="262"/>
      <c r="M545" s="263" t="s">
        <v>19</v>
      </c>
      <c r="N545" s="264" t="s">
        <v>45</v>
      </c>
      <c r="O545" s="86"/>
      <c r="P545" s="223">
        <f>O545*H545</f>
        <v>0</v>
      </c>
      <c r="Q545" s="223">
        <v>0.55000000000000004</v>
      </c>
      <c r="R545" s="223">
        <f>Q545*H545</f>
        <v>2.8743000000000003</v>
      </c>
      <c r="S545" s="223">
        <v>0</v>
      </c>
      <c r="T545" s="224">
        <f>S545*H545</f>
        <v>0</v>
      </c>
      <c r="U545" s="40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R545" s="225" t="s">
        <v>355</v>
      </c>
      <c r="AT545" s="225" t="s">
        <v>255</v>
      </c>
      <c r="AU545" s="225" t="s">
        <v>84</v>
      </c>
      <c r="AY545" s="19" t="s">
        <v>165</v>
      </c>
      <c r="BE545" s="226">
        <f>IF(N545="základní",J545,0)</f>
        <v>0</v>
      </c>
      <c r="BF545" s="226">
        <f>IF(N545="snížená",J545,0)</f>
        <v>0</v>
      </c>
      <c r="BG545" s="226">
        <f>IF(N545="zákl. přenesená",J545,0)</f>
        <v>0</v>
      </c>
      <c r="BH545" s="226">
        <f>IF(N545="sníž. přenesená",J545,0)</f>
        <v>0</v>
      </c>
      <c r="BI545" s="226">
        <f>IF(N545="nulová",J545,0)</f>
        <v>0</v>
      </c>
      <c r="BJ545" s="19" t="s">
        <v>82</v>
      </c>
      <c r="BK545" s="226">
        <f>ROUND(I545*H545,2)</f>
        <v>0</v>
      </c>
      <c r="BL545" s="19" t="s">
        <v>261</v>
      </c>
      <c r="BM545" s="225" t="s">
        <v>919</v>
      </c>
    </row>
    <row r="546" s="2" customFormat="1" ht="24.15" customHeight="1">
      <c r="A546" s="40"/>
      <c r="B546" s="41"/>
      <c r="C546" s="214" t="s">
        <v>920</v>
      </c>
      <c r="D546" s="214" t="s">
        <v>167</v>
      </c>
      <c r="E546" s="215" t="s">
        <v>921</v>
      </c>
      <c r="F546" s="216" t="s">
        <v>922</v>
      </c>
      <c r="G546" s="217" t="s">
        <v>170</v>
      </c>
      <c r="H546" s="218">
        <v>8.9800000000000004</v>
      </c>
      <c r="I546" s="219"/>
      <c r="J546" s="220">
        <f>ROUND(I546*H546,2)</f>
        <v>0</v>
      </c>
      <c r="K546" s="216" t="s">
        <v>171</v>
      </c>
      <c r="L546" s="46"/>
      <c r="M546" s="221" t="s">
        <v>19</v>
      </c>
      <c r="N546" s="222" t="s">
        <v>45</v>
      </c>
      <c r="O546" s="86"/>
      <c r="P546" s="223">
        <f>O546*H546</f>
        <v>0</v>
      </c>
      <c r="Q546" s="223">
        <v>0.01159</v>
      </c>
      <c r="R546" s="223">
        <f>Q546*H546</f>
        <v>0.1040782</v>
      </c>
      <c r="S546" s="223">
        <v>0</v>
      </c>
      <c r="T546" s="224">
        <f>S546*H546</f>
        <v>0</v>
      </c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R546" s="225" t="s">
        <v>261</v>
      </c>
      <c r="AT546" s="225" t="s">
        <v>167</v>
      </c>
      <c r="AU546" s="225" t="s">
        <v>84</v>
      </c>
      <c r="AY546" s="19" t="s">
        <v>165</v>
      </c>
      <c r="BE546" s="226">
        <f>IF(N546="základní",J546,0)</f>
        <v>0</v>
      </c>
      <c r="BF546" s="226">
        <f>IF(N546="snížená",J546,0)</f>
        <v>0</v>
      </c>
      <c r="BG546" s="226">
        <f>IF(N546="zákl. přenesená",J546,0)</f>
        <v>0</v>
      </c>
      <c r="BH546" s="226">
        <f>IF(N546="sníž. přenesená",J546,0)</f>
        <v>0</v>
      </c>
      <c r="BI546" s="226">
        <f>IF(N546="nulová",J546,0)</f>
        <v>0</v>
      </c>
      <c r="BJ546" s="19" t="s">
        <v>82</v>
      </c>
      <c r="BK546" s="226">
        <f>ROUND(I546*H546,2)</f>
        <v>0</v>
      </c>
      <c r="BL546" s="19" t="s">
        <v>261</v>
      </c>
      <c r="BM546" s="225" t="s">
        <v>923</v>
      </c>
    </row>
    <row r="547" s="2" customFormat="1">
      <c r="A547" s="40"/>
      <c r="B547" s="41"/>
      <c r="C547" s="42"/>
      <c r="D547" s="227" t="s">
        <v>174</v>
      </c>
      <c r="E547" s="42"/>
      <c r="F547" s="228" t="s">
        <v>924</v>
      </c>
      <c r="G547" s="42"/>
      <c r="H547" s="42"/>
      <c r="I547" s="229"/>
      <c r="J547" s="42"/>
      <c r="K547" s="42"/>
      <c r="L547" s="46"/>
      <c r="M547" s="230"/>
      <c r="N547" s="231"/>
      <c r="O547" s="86"/>
      <c r="P547" s="86"/>
      <c r="Q547" s="86"/>
      <c r="R547" s="86"/>
      <c r="S547" s="86"/>
      <c r="T547" s="87"/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  <c r="AE547" s="40"/>
      <c r="AT547" s="19" t="s">
        <v>174</v>
      </c>
      <c r="AU547" s="19" t="s">
        <v>84</v>
      </c>
    </row>
    <row r="548" s="13" customFormat="1">
      <c r="A548" s="13"/>
      <c r="B548" s="232"/>
      <c r="C548" s="233"/>
      <c r="D548" s="234" t="s">
        <v>176</v>
      </c>
      <c r="E548" s="235" t="s">
        <v>19</v>
      </c>
      <c r="F548" s="236" t="s">
        <v>595</v>
      </c>
      <c r="G548" s="233"/>
      <c r="H548" s="237">
        <v>8.9800000000000004</v>
      </c>
      <c r="I548" s="238"/>
      <c r="J548" s="233"/>
      <c r="K548" s="233"/>
      <c r="L548" s="239"/>
      <c r="M548" s="240"/>
      <c r="N548" s="241"/>
      <c r="O548" s="241"/>
      <c r="P548" s="241"/>
      <c r="Q548" s="241"/>
      <c r="R548" s="241"/>
      <c r="S548" s="241"/>
      <c r="T548" s="242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43" t="s">
        <v>176</v>
      </c>
      <c r="AU548" s="243" t="s">
        <v>84</v>
      </c>
      <c r="AV548" s="13" t="s">
        <v>84</v>
      </c>
      <c r="AW548" s="13" t="s">
        <v>35</v>
      </c>
      <c r="AX548" s="13" t="s">
        <v>82</v>
      </c>
      <c r="AY548" s="243" t="s">
        <v>165</v>
      </c>
    </row>
    <row r="549" s="2" customFormat="1" ht="24.15" customHeight="1">
      <c r="A549" s="40"/>
      <c r="B549" s="41"/>
      <c r="C549" s="214" t="s">
        <v>925</v>
      </c>
      <c r="D549" s="214" t="s">
        <v>167</v>
      </c>
      <c r="E549" s="215" t="s">
        <v>926</v>
      </c>
      <c r="F549" s="216" t="s">
        <v>927</v>
      </c>
      <c r="G549" s="217" t="s">
        <v>170</v>
      </c>
      <c r="H549" s="218">
        <v>63.826000000000001</v>
      </c>
      <c r="I549" s="219"/>
      <c r="J549" s="220">
        <f>ROUND(I549*H549,2)</f>
        <v>0</v>
      </c>
      <c r="K549" s="216" t="s">
        <v>171</v>
      </c>
      <c r="L549" s="46"/>
      <c r="M549" s="221" t="s">
        <v>19</v>
      </c>
      <c r="N549" s="222" t="s">
        <v>45</v>
      </c>
      <c r="O549" s="86"/>
      <c r="P549" s="223">
        <f>O549*H549</f>
        <v>0</v>
      </c>
      <c r="Q549" s="223">
        <v>0.016250000000000001</v>
      </c>
      <c r="R549" s="223">
        <f>Q549*H549</f>
        <v>1.0371725000000001</v>
      </c>
      <c r="S549" s="223">
        <v>0</v>
      </c>
      <c r="T549" s="224">
        <f>S549*H549</f>
        <v>0</v>
      </c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R549" s="225" t="s">
        <v>261</v>
      </c>
      <c r="AT549" s="225" t="s">
        <v>167</v>
      </c>
      <c r="AU549" s="225" t="s">
        <v>84</v>
      </c>
      <c r="AY549" s="19" t="s">
        <v>165</v>
      </c>
      <c r="BE549" s="226">
        <f>IF(N549="základní",J549,0)</f>
        <v>0</v>
      </c>
      <c r="BF549" s="226">
        <f>IF(N549="snížená",J549,0)</f>
        <v>0</v>
      </c>
      <c r="BG549" s="226">
        <f>IF(N549="zákl. přenesená",J549,0)</f>
        <v>0</v>
      </c>
      <c r="BH549" s="226">
        <f>IF(N549="sníž. přenesená",J549,0)</f>
        <v>0</v>
      </c>
      <c r="BI549" s="226">
        <f>IF(N549="nulová",J549,0)</f>
        <v>0</v>
      </c>
      <c r="BJ549" s="19" t="s">
        <v>82</v>
      </c>
      <c r="BK549" s="226">
        <f>ROUND(I549*H549,2)</f>
        <v>0</v>
      </c>
      <c r="BL549" s="19" t="s">
        <v>261</v>
      </c>
      <c r="BM549" s="225" t="s">
        <v>928</v>
      </c>
    </row>
    <row r="550" s="2" customFormat="1">
      <c r="A550" s="40"/>
      <c r="B550" s="41"/>
      <c r="C550" s="42"/>
      <c r="D550" s="227" t="s">
        <v>174</v>
      </c>
      <c r="E550" s="42"/>
      <c r="F550" s="228" t="s">
        <v>929</v>
      </c>
      <c r="G550" s="42"/>
      <c r="H550" s="42"/>
      <c r="I550" s="229"/>
      <c r="J550" s="42"/>
      <c r="K550" s="42"/>
      <c r="L550" s="46"/>
      <c r="M550" s="230"/>
      <c r="N550" s="231"/>
      <c r="O550" s="86"/>
      <c r="P550" s="86"/>
      <c r="Q550" s="86"/>
      <c r="R550" s="86"/>
      <c r="S550" s="86"/>
      <c r="T550" s="87"/>
      <c r="U550" s="40"/>
      <c r="V550" s="40"/>
      <c r="W550" s="40"/>
      <c r="X550" s="40"/>
      <c r="Y550" s="40"/>
      <c r="Z550" s="40"/>
      <c r="AA550" s="40"/>
      <c r="AB550" s="40"/>
      <c r="AC550" s="40"/>
      <c r="AD550" s="40"/>
      <c r="AE550" s="40"/>
      <c r="AT550" s="19" t="s">
        <v>174</v>
      </c>
      <c r="AU550" s="19" t="s">
        <v>84</v>
      </c>
    </row>
    <row r="551" s="13" customFormat="1">
      <c r="A551" s="13"/>
      <c r="B551" s="232"/>
      <c r="C551" s="233"/>
      <c r="D551" s="234" t="s">
        <v>176</v>
      </c>
      <c r="E551" s="235" t="s">
        <v>19</v>
      </c>
      <c r="F551" s="236" t="s">
        <v>745</v>
      </c>
      <c r="G551" s="233"/>
      <c r="H551" s="237">
        <v>63.826000000000001</v>
      </c>
      <c r="I551" s="238"/>
      <c r="J551" s="233"/>
      <c r="K551" s="233"/>
      <c r="L551" s="239"/>
      <c r="M551" s="240"/>
      <c r="N551" s="241"/>
      <c r="O551" s="241"/>
      <c r="P551" s="241"/>
      <c r="Q551" s="241"/>
      <c r="R551" s="241"/>
      <c r="S551" s="241"/>
      <c r="T551" s="242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43" t="s">
        <v>176</v>
      </c>
      <c r="AU551" s="243" t="s">
        <v>84</v>
      </c>
      <c r="AV551" s="13" t="s">
        <v>84</v>
      </c>
      <c r="AW551" s="13" t="s">
        <v>35</v>
      </c>
      <c r="AX551" s="13" t="s">
        <v>82</v>
      </c>
      <c r="AY551" s="243" t="s">
        <v>165</v>
      </c>
    </row>
    <row r="552" s="2" customFormat="1" ht="24.15" customHeight="1">
      <c r="A552" s="40"/>
      <c r="B552" s="41"/>
      <c r="C552" s="214" t="s">
        <v>930</v>
      </c>
      <c r="D552" s="214" t="s">
        <v>167</v>
      </c>
      <c r="E552" s="215" t="s">
        <v>931</v>
      </c>
      <c r="F552" s="216" t="s">
        <v>932</v>
      </c>
      <c r="G552" s="217" t="s">
        <v>170</v>
      </c>
      <c r="H552" s="218">
        <v>180</v>
      </c>
      <c r="I552" s="219"/>
      <c r="J552" s="220">
        <f>ROUND(I552*H552,2)</f>
        <v>0</v>
      </c>
      <c r="K552" s="216" t="s">
        <v>171</v>
      </c>
      <c r="L552" s="46"/>
      <c r="M552" s="221" t="s">
        <v>19</v>
      </c>
      <c r="N552" s="222" t="s">
        <v>45</v>
      </c>
      <c r="O552" s="86"/>
      <c r="P552" s="223">
        <f>O552*H552</f>
        <v>0</v>
      </c>
      <c r="Q552" s="223">
        <v>0</v>
      </c>
      <c r="R552" s="223">
        <f>Q552*H552</f>
        <v>0</v>
      </c>
      <c r="S552" s="223">
        <v>0</v>
      </c>
      <c r="T552" s="224">
        <f>S552*H552</f>
        <v>0</v>
      </c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  <c r="AE552" s="40"/>
      <c r="AR552" s="225" t="s">
        <v>261</v>
      </c>
      <c r="AT552" s="225" t="s">
        <v>167</v>
      </c>
      <c r="AU552" s="225" t="s">
        <v>84</v>
      </c>
      <c r="AY552" s="19" t="s">
        <v>165</v>
      </c>
      <c r="BE552" s="226">
        <f>IF(N552="základní",J552,0)</f>
        <v>0</v>
      </c>
      <c r="BF552" s="226">
        <f>IF(N552="snížená",J552,0)</f>
        <v>0</v>
      </c>
      <c r="BG552" s="226">
        <f>IF(N552="zákl. přenesená",J552,0)</f>
        <v>0</v>
      </c>
      <c r="BH552" s="226">
        <f>IF(N552="sníž. přenesená",J552,0)</f>
        <v>0</v>
      </c>
      <c r="BI552" s="226">
        <f>IF(N552="nulová",J552,0)</f>
        <v>0</v>
      </c>
      <c r="BJ552" s="19" t="s">
        <v>82</v>
      </c>
      <c r="BK552" s="226">
        <f>ROUND(I552*H552,2)</f>
        <v>0</v>
      </c>
      <c r="BL552" s="19" t="s">
        <v>261</v>
      </c>
      <c r="BM552" s="225" t="s">
        <v>933</v>
      </c>
    </row>
    <row r="553" s="2" customFormat="1">
      <c r="A553" s="40"/>
      <c r="B553" s="41"/>
      <c r="C553" s="42"/>
      <c r="D553" s="227" t="s">
        <v>174</v>
      </c>
      <c r="E553" s="42"/>
      <c r="F553" s="228" t="s">
        <v>934</v>
      </c>
      <c r="G553" s="42"/>
      <c r="H553" s="42"/>
      <c r="I553" s="229"/>
      <c r="J553" s="42"/>
      <c r="K553" s="42"/>
      <c r="L553" s="46"/>
      <c r="M553" s="230"/>
      <c r="N553" s="231"/>
      <c r="O553" s="86"/>
      <c r="P553" s="86"/>
      <c r="Q553" s="86"/>
      <c r="R553" s="86"/>
      <c r="S553" s="86"/>
      <c r="T553" s="87"/>
      <c r="U553" s="40"/>
      <c r="V553" s="40"/>
      <c r="W553" s="40"/>
      <c r="X553" s="40"/>
      <c r="Y553" s="40"/>
      <c r="Z553" s="40"/>
      <c r="AA553" s="40"/>
      <c r="AB553" s="40"/>
      <c r="AC553" s="40"/>
      <c r="AD553" s="40"/>
      <c r="AE553" s="40"/>
      <c r="AT553" s="19" t="s">
        <v>174</v>
      </c>
      <c r="AU553" s="19" t="s">
        <v>84</v>
      </c>
    </row>
    <row r="554" s="13" customFormat="1">
      <c r="A554" s="13"/>
      <c r="B554" s="232"/>
      <c r="C554" s="233"/>
      <c r="D554" s="234" t="s">
        <v>176</v>
      </c>
      <c r="E554" s="235" t="s">
        <v>19</v>
      </c>
      <c r="F554" s="236" t="s">
        <v>935</v>
      </c>
      <c r="G554" s="233"/>
      <c r="H554" s="237">
        <v>180</v>
      </c>
      <c r="I554" s="238"/>
      <c r="J554" s="233"/>
      <c r="K554" s="233"/>
      <c r="L554" s="239"/>
      <c r="M554" s="240"/>
      <c r="N554" s="241"/>
      <c r="O554" s="241"/>
      <c r="P554" s="241"/>
      <c r="Q554" s="241"/>
      <c r="R554" s="241"/>
      <c r="S554" s="241"/>
      <c r="T554" s="242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43" t="s">
        <v>176</v>
      </c>
      <c r="AU554" s="243" t="s">
        <v>84</v>
      </c>
      <c r="AV554" s="13" t="s">
        <v>84</v>
      </c>
      <c r="AW554" s="13" t="s">
        <v>35</v>
      </c>
      <c r="AX554" s="13" t="s">
        <v>82</v>
      </c>
      <c r="AY554" s="243" t="s">
        <v>165</v>
      </c>
    </row>
    <row r="555" s="2" customFormat="1" ht="16.5" customHeight="1">
      <c r="A555" s="40"/>
      <c r="B555" s="41"/>
      <c r="C555" s="255" t="s">
        <v>936</v>
      </c>
      <c r="D555" s="255" t="s">
        <v>255</v>
      </c>
      <c r="E555" s="256" t="s">
        <v>937</v>
      </c>
      <c r="F555" s="257" t="s">
        <v>938</v>
      </c>
      <c r="G555" s="258" t="s">
        <v>180</v>
      </c>
      <c r="H555" s="259">
        <v>6.2999999999999998</v>
      </c>
      <c r="I555" s="260"/>
      <c r="J555" s="261">
        <f>ROUND(I555*H555,2)</f>
        <v>0</v>
      </c>
      <c r="K555" s="257" t="s">
        <v>171</v>
      </c>
      <c r="L555" s="262"/>
      <c r="M555" s="263" t="s">
        <v>19</v>
      </c>
      <c r="N555" s="264" t="s">
        <v>45</v>
      </c>
      <c r="O555" s="86"/>
      <c r="P555" s="223">
        <f>O555*H555</f>
        <v>0</v>
      </c>
      <c r="Q555" s="223">
        <v>0.55000000000000004</v>
      </c>
      <c r="R555" s="223">
        <f>Q555*H555</f>
        <v>3.4650000000000003</v>
      </c>
      <c r="S555" s="223">
        <v>0</v>
      </c>
      <c r="T555" s="224">
        <f>S555*H555</f>
        <v>0</v>
      </c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R555" s="225" t="s">
        <v>355</v>
      </c>
      <c r="AT555" s="225" t="s">
        <v>255</v>
      </c>
      <c r="AU555" s="225" t="s">
        <v>84</v>
      </c>
      <c r="AY555" s="19" t="s">
        <v>165</v>
      </c>
      <c r="BE555" s="226">
        <f>IF(N555="základní",J555,0)</f>
        <v>0</v>
      </c>
      <c r="BF555" s="226">
        <f>IF(N555="snížená",J555,0)</f>
        <v>0</v>
      </c>
      <c r="BG555" s="226">
        <f>IF(N555="zákl. přenesená",J555,0)</f>
        <v>0</v>
      </c>
      <c r="BH555" s="226">
        <f>IF(N555="sníž. přenesená",J555,0)</f>
        <v>0</v>
      </c>
      <c r="BI555" s="226">
        <f>IF(N555="nulová",J555,0)</f>
        <v>0</v>
      </c>
      <c r="BJ555" s="19" t="s">
        <v>82</v>
      </c>
      <c r="BK555" s="226">
        <f>ROUND(I555*H555,2)</f>
        <v>0</v>
      </c>
      <c r="BL555" s="19" t="s">
        <v>261</v>
      </c>
      <c r="BM555" s="225" t="s">
        <v>939</v>
      </c>
    </row>
    <row r="556" s="13" customFormat="1">
      <c r="A556" s="13"/>
      <c r="B556" s="232"/>
      <c r="C556" s="233"/>
      <c r="D556" s="234" t="s">
        <v>176</v>
      </c>
      <c r="E556" s="233"/>
      <c r="F556" s="236" t="s">
        <v>940</v>
      </c>
      <c r="G556" s="233"/>
      <c r="H556" s="237">
        <v>6.2999999999999998</v>
      </c>
      <c r="I556" s="238"/>
      <c r="J556" s="233"/>
      <c r="K556" s="233"/>
      <c r="L556" s="239"/>
      <c r="M556" s="240"/>
      <c r="N556" s="241"/>
      <c r="O556" s="241"/>
      <c r="P556" s="241"/>
      <c r="Q556" s="241"/>
      <c r="R556" s="241"/>
      <c r="S556" s="241"/>
      <c r="T556" s="242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43" t="s">
        <v>176</v>
      </c>
      <c r="AU556" s="243" t="s">
        <v>84</v>
      </c>
      <c r="AV556" s="13" t="s">
        <v>84</v>
      </c>
      <c r="AW556" s="13" t="s">
        <v>4</v>
      </c>
      <c r="AX556" s="13" t="s">
        <v>82</v>
      </c>
      <c r="AY556" s="243" t="s">
        <v>165</v>
      </c>
    </row>
    <row r="557" s="2" customFormat="1" ht="24.15" customHeight="1">
      <c r="A557" s="40"/>
      <c r="B557" s="41"/>
      <c r="C557" s="214" t="s">
        <v>941</v>
      </c>
      <c r="D557" s="214" t="s">
        <v>167</v>
      </c>
      <c r="E557" s="215" t="s">
        <v>942</v>
      </c>
      <c r="F557" s="216" t="s">
        <v>943</v>
      </c>
      <c r="G557" s="217" t="s">
        <v>170</v>
      </c>
      <c r="H557" s="218">
        <v>180</v>
      </c>
      <c r="I557" s="219"/>
      <c r="J557" s="220">
        <f>ROUND(I557*H557,2)</f>
        <v>0</v>
      </c>
      <c r="K557" s="216" t="s">
        <v>171</v>
      </c>
      <c r="L557" s="46"/>
      <c r="M557" s="221" t="s">
        <v>19</v>
      </c>
      <c r="N557" s="222" t="s">
        <v>45</v>
      </c>
      <c r="O557" s="86"/>
      <c r="P557" s="223">
        <f>O557*H557</f>
        <v>0</v>
      </c>
      <c r="Q557" s="223">
        <v>0</v>
      </c>
      <c r="R557" s="223">
        <f>Q557*H557</f>
        <v>0</v>
      </c>
      <c r="S557" s="223">
        <v>0.014999999999999999</v>
      </c>
      <c r="T557" s="224">
        <f>S557*H557</f>
        <v>2.6999999999999997</v>
      </c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  <c r="AE557" s="40"/>
      <c r="AR557" s="225" t="s">
        <v>261</v>
      </c>
      <c r="AT557" s="225" t="s">
        <v>167</v>
      </c>
      <c r="AU557" s="225" t="s">
        <v>84</v>
      </c>
      <c r="AY557" s="19" t="s">
        <v>165</v>
      </c>
      <c r="BE557" s="226">
        <f>IF(N557="základní",J557,0)</f>
        <v>0</v>
      </c>
      <c r="BF557" s="226">
        <f>IF(N557="snížená",J557,0)</f>
        <v>0</v>
      </c>
      <c r="BG557" s="226">
        <f>IF(N557="zákl. přenesená",J557,0)</f>
        <v>0</v>
      </c>
      <c r="BH557" s="226">
        <f>IF(N557="sníž. přenesená",J557,0)</f>
        <v>0</v>
      </c>
      <c r="BI557" s="226">
        <f>IF(N557="nulová",J557,0)</f>
        <v>0</v>
      </c>
      <c r="BJ557" s="19" t="s">
        <v>82</v>
      </c>
      <c r="BK557" s="226">
        <f>ROUND(I557*H557,2)</f>
        <v>0</v>
      </c>
      <c r="BL557" s="19" t="s">
        <v>261</v>
      </c>
      <c r="BM557" s="225" t="s">
        <v>944</v>
      </c>
    </row>
    <row r="558" s="2" customFormat="1">
      <c r="A558" s="40"/>
      <c r="B558" s="41"/>
      <c r="C558" s="42"/>
      <c r="D558" s="227" t="s">
        <v>174</v>
      </c>
      <c r="E558" s="42"/>
      <c r="F558" s="228" t="s">
        <v>945</v>
      </c>
      <c r="G558" s="42"/>
      <c r="H558" s="42"/>
      <c r="I558" s="229"/>
      <c r="J558" s="42"/>
      <c r="K558" s="42"/>
      <c r="L558" s="46"/>
      <c r="M558" s="230"/>
      <c r="N558" s="231"/>
      <c r="O558" s="86"/>
      <c r="P558" s="86"/>
      <c r="Q558" s="86"/>
      <c r="R558" s="86"/>
      <c r="S558" s="86"/>
      <c r="T558" s="87"/>
      <c r="U558" s="40"/>
      <c r="V558" s="40"/>
      <c r="W558" s="40"/>
      <c r="X558" s="40"/>
      <c r="Y558" s="40"/>
      <c r="Z558" s="40"/>
      <c r="AA558" s="40"/>
      <c r="AB558" s="40"/>
      <c r="AC558" s="40"/>
      <c r="AD558" s="40"/>
      <c r="AE558" s="40"/>
      <c r="AT558" s="19" t="s">
        <v>174</v>
      </c>
      <c r="AU558" s="19" t="s">
        <v>84</v>
      </c>
    </row>
    <row r="559" s="13" customFormat="1">
      <c r="A559" s="13"/>
      <c r="B559" s="232"/>
      <c r="C559" s="233"/>
      <c r="D559" s="234" t="s">
        <v>176</v>
      </c>
      <c r="E559" s="235" t="s">
        <v>19</v>
      </c>
      <c r="F559" s="236" t="s">
        <v>935</v>
      </c>
      <c r="G559" s="233"/>
      <c r="H559" s="237">
        <v>180</v>
      </c>
      <c r="I559" s="238"/>
      <c r="J559" s="233"/>
      <c r="K559" s="233"/>
      <c r="L559" s="239"/>
      <c r="M559" s="240"/>
      <c r="N559" s="241"/>
      <c r="O559" s="241"/>
      <c r="P559" s="241"/>
      <c r="Q559" s="241"/>
      <c r="R559" s="241"/>
      <c r="S559" s="241"/>
      <c r="T559" s="242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43" t="s">
        <v>176</v>
      </c>
      <c r="AU559" s="243" t="s">
        <v>84</v>
      </c>
      <c r="AV559" s="13" t="s">
        <v>84</v>
      </c>
      <c r="AW559" s="13" t="s">
        <v>35</v>
      </c>
      <c r="AX559" s="13" t="s">
        <v>82</v>
      </c>
      <c r="AY559" s="243" t="s">
        <v>165</v>
      </c>
    </row>
    <row r="560" s="2" customFormat="1" ht="21.75" customHeight="1">
      <c r="A560" s="40"/>
      <c r="B560" s="41"/>
      <c r="C560" s="214" t="s">
        <v>946</v>
      </c>
      <c r="D560" s="214" t="s">
        <v>167</v>
      </c>
      <c r="E560" s="215" t="s">
        <v>947</v>
      </c>
      <c r="F560" s="216" t="s">
        <v>948</v>
      </c>
      <c r="G560" s="217" t="s">
        <v>351</v>
      </c>
      <c r="H560" s="218">
        <v>13.4</v>
      </c>
      <c r="I560" s="219"/>
      <c r="J560" s="220">
        <f>ROUND(I560*H560,2)</f>
        <v>0</v>
      </c>
      <c r="K560" s="216" t="s">
        <v>171</v>
      </c>
      <c r="L560" s="46"/>
      <c r="M560" s="221" t="s">
        <v>19</v>
      </c>
      <c r="N560" s="222" t="s">
        <v>45</v>
      </c>
      <c r="O560" s="86"/>
      <c r="P560" s="223">
        <f>O560*H560</f>
        <v>0</v>
      </c>
      <c r="Q560" s="223">
        <v>0</v>
      </c>
      <c r="R560" s="223">
        <f>Q560*H560</f>
        <v>0</v>
      </c>
      <c r="S560" s="223">
        <v>0.0044000000000000003</v>
      </c>
      <c r="T560" s="224">
        <f>S560*H560</f>
        <v>0.058960000000000005</v>
      </c>
      <c r="U560" s="40"/>
      <c r="V560" s="40"/>
      <c r="W560" s="40"/>
      <c r="X560" s="40"/>
      <c r="Y560" s="40"/>
      <c r="Z560" s="40"/>
      <c r="AA560" s="40"/>
      <c r="AB560" s="40"/>
      <c r="AC560" s="40"/>
      <c r="AD560" s="40"/>
      <c r="AE560" s="40"/>
      <c r="AR560" s="225" t="s">
        <v>261</v>
      </c>
      <c r="AT560" s="225" t="s">
        <v>167</v>
      </c>
      <c r="AU560" s="225" t="s">
        <v>84</v>
      </c>
      <c r="AY560" s="19" t="s">
        <v>165</v>
      </c>
      <c r="BE560" s="226">
        <f>IF(N560="základní",J560,0)</f>
        <v>0</v>
      </c>
      <c r="BF560" s="226">
        <f>IF(N560="snížená",J560,0)</f>
        <v>0</v>
      </c>
      <c r="BG560" s="226">
        <f>IF(N560="zákl. přenesená",J560,0)</f>
        <v>0</v>
      </c>
      <c r="BH560" s="226">
        <f>IF(N560="sníž. přenesená",J560,0)</f>
        <v>0</v>
      </c>
      <c r="BI560" s="226">
        <f>IF(N560="nulová",J560,0)</f>
        <v>0</v>
      </c>
      <c r="BJ560" s="19" t="s">
        <v>82</v>
      </c>
      <c r="BK560" s="226">
        <f>ROUND(I560*H560,2)</f>
        <v>0</v>
      </c>
      <c r="BL560" s="19" t="s">
        <v>261</v>
      </c>
      <c r="BM560" s="225" t="s">
        <v>949</v>
      </c>
    </row>
    <row r="561" s="2" customFormat="1">
      <c r="A561" s="40"/>
      <c r="B561" s="41"/>
      <c r="C561" s="42"/>
      <c r="D561" s="227" t="s">
        <v>174</v>
      </c>
      <c r="E561" s="42"/>
      <c r="F561" s="228" t="s">
        <v>950</v>
      </c>
      <c r="G561" s="42"/>
      <c r="H561" s="42"/>
      <c r="I561" s="229"/>
      <c r="J561" s="42"/>
      <c r="K561" s="42"/>
      <c r="L561" s="46"/>
      <c r="M561" s="230"/>
      <c r="N561" s="231"/>
      <c r="O561" s="86"/>
      <c r="P561" s="86"/>
      <c r="Q561" s="86"/>
      <c r="R561" s="86"/>
      <c r="S561" s="86"/>
      <c r="T561" s="87"/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T561" s="19" t="s">
        <v>174</v>
      </c>
      <c r="AU561" s="19" t="s">
        <v>84</v>
      </c>
    </row>
    <row r="562" s="13" customFormat="1">
      <c r="A562" s="13"/>
      <c r="B562" s="232"/>
      <c r="C562" s="233"/>
      <c r="D562" s="234" t="s">
        <v>176</v>
      </c>
      <c r="E562" s="235" t="s">
        <v>19</v>
      </c>
      <c r="F562" s="236" t="s">
        <v>951</v>
      </c>
      <c r="G562" s="233"/>
      <c r="H562" s="237">
        <v>3.7999999999999998</v>
      </c>
      <c r="I562" s="238"/>
      <c r="J562" s="233"/>
      <c r="K562" s="233"/>
      <c r="L562" s="239"/>
      <c r="M562" s="240"/>
      <c r="N562" s="241"/>
      <c r="O562" s="241"/>
      <c r="P562" s="241"/>
      <c r="Q562" s="241"/>
      <c r="R562" s="241"/>
      <c r="S562" s="241"/>
      <c r="T562" s="242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243" t="s">
        <v>176</v>
      </c>
      <c r="AU562" s="243" t="s">
        <v>84</v>
      </c>
      <c r="AV562" s="13" t="s">
        <v>84</v>
      </c>
      <c r="AW562" s="13" t="s">
        <v>35</v>
      </c>
      <c r="AX562" s="13" t="s">
        <v>74</v>
      </c>
      <c r="AY562" s="243" t="s">
        <v>165</v>
      </c>
    </row>
    <row r="563" s="13" customFormat="1">
      <c r="A563" s="13"/>
      <c r="B563" s="232"/>
      <c r="C563" s="233"/>
      <c r="D563" s="234" t="s">
        <v>176</v>
      </c>
      <c r="E563" s="235" t="s">
        <v>19</v>
      </c>
      <c r="F563" s="236" t="s">
        <v>952</v>
      </c>
      <c r="G563" s="233"/>
      <c r="H563" s="237">
        <v>9.5999999999999996</v>
      </c>
      <c r="I563" s="238"/>
      <c r="J563" s="233"/>
      <c r="K563" s="233"/>
      <c r="L563" s="239"/>
      <c r="M563" s="240"/>
      <c r="N563" s="241"/>
      <c r="O563" s="241"/>
      <c r="P563" s="241"/>
      <c r="Q563" s="241"/>
      <c r="R563" s="241"/>
      <c r="S563" s="241"/>
      <c r="T563" s="242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43" t="s">
        <v>176</v>
      </c>
      <c r="AU563" s="243" t="s">
        <v>84</v>
      </c>
      <c r="AV563" s="13" t="s">
        <v>84</v>
      </c>
      <c r="AW563" s="13" t="s">
        <v>35</v>
      </c>
      <c r="AX563" s="13" t="s">
        <v>74</v>
      </c>
      <c r="AY563" s="243" t="s">
        <v>165</v>
      </c>
    </row>
    <row r="564" s="14" customFormat="1">
      <c r="A564" s="14"/>
      <c r="B564" s="244"/>
      <c r="C564" s="245"/>
      <c r="D564" s="234" t="s">
        <v>176</v>
      </c>
      <c r="E564" s="246" t="s">
        <v>19</v>
      </c>
      <c r="F564" s="247" t="s">
        <v>218</v>
      </c>
      <c r="G564" s="245"/>
      <c r="H564" s="248">
        <v>13.4</v>
      </c>
      <c r="I564" s="249"/>
      <c r="J564" s="245"/>
      <c r="K564" s="245"/>
      <c r="L564" s="250"/>
      <c r="M564" s="251"/>
      <c r="N564" s="252"/>
      <c r="O564" s="252"/>
      <c r="P564" s="252"/>
      <c r="Q564" s="252"/>
      <c r="R564" s="252"/>
      <c r="S564" s="252"/>
      <c r="T564" s="253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T564" s="254" t="s">
        <v>176</v>
      </c>
      <c r="AU564" s="254" t="s">
        <v>84</v>
      </c>
      <c r="AV564" s="14" t="s">
        <v>172</v>
      </c>
      <c r="AW564" s="14" t="s">
        <v>35</v>
      </c>
      <c r="AX564" s="14" t="s">
        <v>82</v>
      </c>
      <c r="AY564" s="254" t="s">
        <v>165</v>
      </c>
    </row>
    <row r="565" s="2" customFormat="1" ht="24.15" customHeight="1">
      <c r="A565" s="40"/>
      <c r="B565" s="41"/>
      <c r="C565" s="214" t="s">
        <v>953</v>
      </c>
      <c r="D565" s="214" t="s">
        <v>167</v>
      </c>
      <c r="E565" s="215" t="s">
        <v>954</v>
      </c>
      <c r="F565" s="216" t="s">
        <v>955</v>
      </c>
      <c r="G565" s="217" t="s">
        <v>351</v>
      </c>
      <c r="H565" s="218">
        <v>88</v>
      </c>
      <c r="I565" s="219"/>
      <c r="J565" s="220">
        <f>ROUND(I565*H565,2)</f>
        <v>0</v>
      </c>
      <c r="K565" s="216" t="s">
        <v>171</v>
      </c>
      <c r="L565" s="46"/>
      <c r="M565" s="221" t="s">
        <v>19</v>
      </c>
      <c r="N565" s="222" t="s">
        <v>45</v>
      </c>
      <c r="O565" s="86"/>
      <c r="P565" s="223">
        <f>O565*H565</f>
        <v>0</v>
      </c>
      <c r="Q565" s="223">
        <v>0</v>
      </c>
      <c r="R565" s="223">
        <f>Q565*H565</f>
        <v>0</v>
      </c>
      <c r="S565" s="223">
        <v>0.0088000000000000005</v>
      </c>
      <c r="T565" s="224">
        <f>S565*H565</f>
        <v>0.77440000000000009</v>
      </c>
      <c r="U565" s="40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R565" s="225" t="s">
        <v>261</v>
      </c>
      <c r="AT565" s="225" t="s">
        <v>167</v>
      </c>
      <c r="AU565" s="225" t="s">
        <v>84</v>
      </c>
      <c r="AY565" s="19" t="s">
        <v>165</v>
      </c>
      <c r="BE565" s="226">
        <f>IF(N565="základní",J565,0)</f>
        <v>0</v>
      </c>
      <c r="BF565" s="226">
        <f>IF(N565="snížená",J565,0)</f>
        <v>0</v>
      </c>
      <c r="BG565" s="226">
        <f>IF(N565="zákl. přenesená",J565,0)</f>
        <v>0</v>
      </c>
      <c r="BH565" s="226">
        <f>IF(N565="sníž. přenesená",J565,0)</f>
        <v>0</v>
      </c>
      <c r="BI565" s="226">
        <f>IF(N565="nulová",J565,0)</f>
        <v>0</v>
      </c>
      <c r="BJ565" s="19" t="s">
        <v>82</v>
      </c>
      <c r="BK565" s="226">
        <f>ROUND(I565*H565,2)</f>
        <v>0</v>
      </c>
      <c r="BL565" s="19" t="s">
        <v>261</v>
      </c>
      <c r="BM565" s="225" t="s">
        <v>956</v>
      </c>
    </row>
    <row r="566" s="2" customFormat="1">
      <c r="A566" s="40"/>
      <c r="B566" s="41"/>
      <c r="C566" s="42"/>
      <c r="D566" s="227" t="s">
        <v>174</v>
      </c>
      <c r="E566" s="42"/>
      <c r="F566" s="228" t="s">
        <v>957</v>
      </c>
      <c r="G566" s="42"/>
      <c r="H566" s="42"/>
      <c r="I566" s="229"/>
      <c r="J566" s="42"/>
      <c r="K566" s="42"/>
      <c r="L566" s="46"/>
      <c r="M566" s="230"/>
      <c r="N566" s="231"/>
      <c r="O566" s="86"/>
      <c r="P566" s="86"/>
      <c r="Q566" s="86"/>
      <c r="R566" s="86"/>
      <c r="S566" s="86"/>
      <c r="T566" s="87"/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T566" s="19" t="s">
        <v>174</v>
      </c>
      <c r="AU566" s="19" t="s">
        <v>84</v>
      </c>
    </row>
    <row r="567" s="13" customFormat="1">
      <c r="A567" s="13"/>
      <c r="B567" s="232"/>
      <c r="C567" s="233"/>
      <c r="D567" s="234" t="s">
        <v>176</v>
      </c>
      <c r="E567" s="235" t="s">
        <v>19</v>
      </c>
      <c r="F567" s="236" t="s">
        <v>958</v>
      </c>
      <c r="G567" s="233"/>
      <c r="H567" s="237">
        <v>88</v>
      </c>
      <c r="I567" s="238"/>
      <c r="J567" s="233"/>
      <c r="K567" s="233"/>
      <c r="L567" s="239"/>
      <c r="M567" s="240"/>
      <c r="N567" s="241"/>
      <c r="O567" s="241"/>
      <c r="P567" s="241"/>
      <c r="Q567" s="241"/>
      <c r="R567" s="241"/>
      <c r="S567" s="241"/>
      <c r="T567" s="242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43" t="s">
        <v>176</v>
      </c>
      <c r="AU567" s="243" t="s">
        <v>84</v>
      </c>
      <c r="AV567" s="13" t="s">
        <v>84</v>
      </c>
      <c r="AW567" s="13" t="s">
        <v>35</v>
      </c>
      <c r="AX567" s="13" t="s">
        <v>82</v>
      </c>
      <c r="AY567" s="243" t="s">
        <v>165</v>
      </c>
    </row>
    <row r="568" s="2" customFormat="1" ht="21.75" customHeight="1">
      <c r="A568" s="40"/>
      <c r="B568" s="41"/>
      <c r="C568" s="214" t="s">
        <v>959</v>
      </c>
      <c r="D568" s="214" t="s">
        <v>167</v>
      </c>
      <c r="E568" s="215" t="s">
        <v>960</v>
      </c>
      <c r="F568" s="216" t="s">
        <v>961</v>
      </c>
      <c r="G568" s="217" t="s">
        <v>170</v>
      </c>
      <c r="H568" s="218">
        <v>337.88999999999999</v>
      </c>
      <c r="I568" s="219"/>
      <c r="J568" s="220">
        <f>ROUND(I568*H568,2)</f>
        <v>0</v>
      </c>
      <c r="K568" s="216" t="s">
        <v>171</v>
      </c>
      <c r="L568" s="46"/>
      <c r="M568" s="221" t="s">
        <v>19</v>
      </c>
      <c r="N568" s="222" t="s">
        <v>45</v>
      </c>
      <c r="O568" s="86"/>
      <c r="P568" s="223">
        <f>O568*H568</f>
        <v>0</v>
      </c>
      <c r="Q568" s="223">
        <v>0</v>
      </c>
      <c r="R568" s="223">
        <f>Q568*H568</f>
        <v>0</v>
      </c>
      <c r="S568" s="223">
        <v>0</v>
      </c>
      <c r="T568" s="224">
        <f>S568*H568</f>
        <v>0</v>
      </c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  <c r="AE568" s="40"/>
      <c r="AR568" s="225" t="s">
        <v>261</v>
      </c>
      <c r="AT568" s="225" t="s">
        <v>167</v>
      </c>
      <c r="AU568" s="225" t="s">
        <v>84</v>
      </c>
      <c r="AY568" s="19" t="s">
        <v>165</v>
      </c>
      <c r="BE568" s="226">
        <f>IF(N568="základní",J568,0)</f>
        <v>0</v>
      </c>
      <c r="BF568" s="226">
        <f>IF(N568="snížená",J568,0)</f>
        <v>0</v>
      </c>
      <c r="BG568" s="226">
        <f>IF(N568="zákl. přenesená",J568,0)</f>
        <v>0</v>
      </c>
      <c r="BH568" s="226">
        <f>IF(N568="sníž. přenesená",J568,0)</f>
        <v>0</v>
      </c>
      <c r="BI568" s="226">
        <f>IF(N568="nulová",J568,0)</f>
        <v>0</v>
      </c>
      <c r="BJ568" s="19" t="s">
        <v>82</v>
      </c>
      <c r="BK568" s="226">
        <f>ROUND(I568*H568,2)</f>
        <v>0</v>
      </c>
      <c r="BL568" s="19" t="s">
        <v>261</v>
      </c>
      <c r="BM568" s="225" t="s">
        <v>962</v>
      </c>
    </row>
    <row r="569" s="2" customFormat="1">
      <c r="A569" s="40"/>
      <c r="B569" s="41"/>
      <c r="C569" s="42"/>
      <c r="D569" s="227" t="s">
        <v>174</v>
      </c>
      <c r="E569" s="42"/>
      <c r="F569" s="228" t="s">
        <v>963</v>
      </c>
      <c r="G569" s="42"/>
      <c r="H569" s="42"/>
      <c r="I569" s="229"/>
      <c r="J569" s="42"/>
      <c r="K569" s="42"/>
      <c r="L569" s="46"/>
      <c r="M569" s="230"/>
      <c r="N569" s="231"/>
      <c r="O569" s="86"/>
      <c r="P569" s="86"/>
      <c r="Q569" s="86"/>
      <c r="R569" s="86"/>
      <c r="S569" s="86"/>
      <c r="T569" s="87"/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T569" s="19" t="s">
        <v>174</v>
      </c>
      <c r="AU569" s="19" t="s">
        <v>84</v>
      </c>
    </row>
    <row r="570" s="13" customFormat="1">
      <c r="A570" s="13"/>
      <c r="B570" s="232"/>
      <c r="C570" s="233"/>
      <c r="D570" s="234" t="s">
        <v>176</v>
      </c>
      <c r="E570" s="235" t="s">
        <v>19</v>
      </c>
      <c r="F570" s="236" t="s">
        <v>715</v>
      </c>
      <c r="G570" s="233"/>
      <c r="H570" s="237">
        <v>337.88999999999999</v>
      </c>
      <c r="I570" s="238"/>
      <c r="J570" s="233"/>
      <c r="K570" s="233"/>
      <c r="L570" s="239"/>
      <c r="M570" s="240"/>
      <c r="N570" s="241"/>
      <c r="O570" s="241"/>
      <c r="P570" s="241"/>
      <c r="Q570" s="241"/>
      <c r="R570" s="241"/>
      <c r="S570" s="241"/>
      <c r="T570" s="242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43" t="s">
        <v>176</v>
      </c>
      <c r="AU570" s="243" t="s">
        <v>84</v>
      </c>
      <c r="AV570" s="13" t="s">
        <v>84</v>
      </c>
      <c r="AW570" s="13" t="s">
        <v>35</v>
      </c>
      <c r="AX570" s="13" t="s">
        <v>82</v>
      </c>
      <c r="AY570" s="243" t="s">
        <v>165</v>
      </c>
    </row>
    <row r="571" s="2" customFormat="1" ht="16.5" customHeight="1">
      <c r="A571" s="40"/>
      <c r="B571" s="41"/>
      <c r="C571" s="255" t="s">
        <v>964</v>
      </c>
      <c r="D571" s="255" t="s">
        <v>255</v>
      </c>
      <c r="E571" s="256" t="s">
        <v>850</v>
      </c>
      <c r="F571" s="257" t="s">
        <v>851</v>
      </c>
      <c r="G571" s="258" t="s">
        <v>180</v>
      </c>
      <c r="H571" s="259">
        <v>5.0679999999999996</v>
      </c>
      <c r="I571" s="260"/>
      <c r="J571" s="261">
        <f>ROUND(I571*H571,2)</f>
        <v>0</v>
      </c>
      <c r="K571" s="257" t="s">
        <v>171</v>
      </c>
      <c r="L571" s="262"/>
      <c r="M571" s="263" t="s">
        <v>19</v>
      </c>
      <c r="N571" s="264" t="s">
        <v>45</v>
      </c>
      <c r="O571" s="86"/>
      <c r="P571" s="223">
        <f>O571*H571</f>
        <v>0</v>
      </c>
      <c r="Q571" s="223">
        <v>0.55000000000000004</v>
      </c>
      <c r="R571" s="223">
        <f>Q571*H571</f>
        <v>2.7873999999999999</v>
      </c>
      <c r="S571" s="223">
        <v>0</v>
      </c>
      <c r="T571" s="224">
        <f>S571*H571</f>
        <v>0</v>
      </c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R571" s="225" t="s">
        <v>355</v>
      </c>
      <c r="AT571" s="225" t="s">
        <v>255</v>
      </c>
      <c r="AU571" s="225" t="s">
        <v>84</v>
      </c>
      <c r="AY571" s="19" t="s">
        <v>165</v>
      </c>
      <c r="BE571" s="226">
        <f>IF(N571="základní",J571,0)</f>
        <v>0</v>
      </c>
      <c r="BF571" s="226">
        <f>IF(N571="snížená",J571,0)</f>
        <v>0</v>
      </c>
      <c r="BG571" s="226">
        <f>IF(N571="zákl. přenesená",J571,0)</f>
        <v>0</v>
      </c>
      <c r="BH571" s="226">
        <f>IF(N571="sníž. přenesená",J571,0)</f>
        <v>0</v>
      </c>
      <c r="BI571" s="226">
        <f>IF(N571="nulová",J571,0)</f>
        <v>0</v>
      </c>
      <c r="BJ571" s="19" t="s">
        <v>82</v>
      </c>
      <c r="BK571" s="226">
        <f>ROUND(I571*H571,2)</f>
        <v>0</v>
      </c>
      <c r="BL571" s="19" t="s">
        <v>261</v>
      </c>
      <c r="BM571" s="225" t="s">
        <v>965</v>
      </c>
    </row>
    <row r="572" s="13" customFormat="1">
      <c r="A572" s="13"/>
      <c r="B572" s="232"/>
      <c r="C572" s="233"/>
      <c r="D572" s="234" t="s">
        <v>176</v>
      </c>
      <c r="E572" s="233"/>
      <c r="F572" s="236" t="s">
        <v>966</v>
      </c>
      <c r="G572" s="233"/>
      <c r="H572" s="237">
        <v>5.0679999999999996</v>
      </c>
      <c r="I572" s="238"/>
      <c r="J572" s="233"/>
      <c r="K572" s="233"/>
      <c r="L572" s="239"/>
      <c r="M572" s="240"/>
      <c r="N572" s="241"/>
      <c r="O572" s="241"/>
      <c r="P572" s="241"/>
      <c r="Q572" s="241"/>
      <c r="R572" s="241"/>
      <c r="S572" s="241"/>
      <c r="T572" s="242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43" t="s">
        <v>176</v>
      </c>
      <c r="AU572" s="243" t="s">
        <v>84</v>
      </c>
      <c r="AV572" s="13" t="s">
        <v>84</v>
      </c>
      <c r="AW572" s="13" t="s">
        <v>4</v>
      </c>
      <c r="AX572" s="13" t="s">
        <v>82</v>
      </c>
      <c r="AY572" s="243" t="s">
        <v>165</v>
      </c>
    </row>
    <row r="573" s="2" customFormat="1" ht="21.75" customHeight="1">
      <c r="A573" s="40"/>
      <c r="B573" s="41"/>
      <c r="C573" s="214" t="s">
        <v>967</v>
      </c>
      <c r="D573" s="214" t="s">
        <v>167</v>
      </c>
      <c r="E573" s="215" t="s">
        <v>968</v>
      </c>
      <c r="F573" s="216" t="s">
        <v>969</v>
      </c>
      <c r="G573" s="217" t="s">
        <v>170</v>
      </c>
      <c r="H573" s="218">
        <v>9.5199999999999996</v>
      </c>
      <c r="I573" s="219"/>
      <c r="J573" s="220">
        <f>ROUND(I573*H573,2)</f>
        <v>0</v>
      </c>
      <c r="K573" s="216" t="s">
        <v>171</v>
      </c>
      <c r="L573" s="46"/>
      <c r="M573" s="221" t="s">
        <v>19</v>
      </c>
      <c r="N573" s="222" t="s">
        <v>45</v>
      </c>
      <c r="O573" s="86"/>
      <c r="P573" s="223">
        <f>O573*H573</f>
        <v>0</v>
      </c>
      <c r="Q573" s="223">
        <v>0</v>
      </c>
      <c r="R573" s="223">
        <f>Q573*H573</f>
        <v>0</v>
      </c>
      <c r="S573" s="223">
        <v>0</v>
      </c>
      <c r="T573" s="224">
        <f>S573*H573</f>
        <v>0</v>
      </c>
      <c r="U573" s="40"/>
      <c r="V573" s="40"/>
      <c r="W573" s="40"/>
      <c r="X573" s="40"/>
      <c r="Y573" s="40"/>
      <c r="Z573" s="40"/>
      <c r="AA573" s="40"/>
      <c r="AB573" s="40"/>
      <c r="AC573" s="40"/>
      <c r="AD573" s="40"/>
      <c r="AE573" s="40"/>
      <c r="AR573" s="225" t="s">
        <v>261</v>
      </c>
      <c r="AT573" s="225" t="s">
        <v>167</v>
      </c>
      <c r="AU573" s="225" t="s">
        <v>84</v>
      </c>
      <c r="AY573" s="19" t="s">
        <v>165</v>
      </c>
      <c r="BE573" s="226">
        <f>IF(N573="základní",J573,0)</f>
        <v>0</v>
      </c>
      <c r="BF573" s="226">
        <f>IF(N573="snížená",J573,0)</f>
        <v>0</v>
      </c>
      <c r="BG573" s="226">
        <f>IF(N573="zákl. přenesená",J573,0)</f>
        <v>0</v>
      </c>
      <c r="BH573" s="226">
        <f>IF(N573="sníž. přenesená",J573,0)</f>
        <v>0</v>
      </c>
      <c r="BI573" s="226">
        <f>IF(N573="nulová",J573,0)</f>
        <v>0</v>
      </c>
      <c r="BJ573" s="19" t="s">
        <v>82</v>
      </c>
      <c r="BK573" s="226">
        <f>ROUND(I573*H573,2)</f>
        <v>0</v>
      </c>
      <c r="BL573" s="19" t="s">
        <v>261</v>
      </c>
      <c r="BM573" s="225" t="s">
        <v>970</v>
      </c>
    </row>
    <row r="574" s="2" customFormat="1">
      <c r="A574" s="40"/>
      <c r="B574" s="41"/>
      <c r="C574" s="42"/>
      <c r="D574" s="227" t="s">
        <v>174</v>
      </c>
      <c r="E574" s="42"/>
      <c r="F574" s="228" t="s">
        <v>971</v>
      </c>
      <c r="G574" s="42"/>
      <c r="H574" s="42"/>
      <c r="I574" s="229"/>
      <c r="J574" s="42"/>
      <c r="K574" s="42"/>
      <c r="L574" s="46"/>
      <c r="M574" s="230"/>
      <c r="N574" s="231"/>
      <c r="O574" s="86"/>
      <c r="P574" s="86"/>
      <c r="Q574" s="86"/>
      <c r="R574" s="86"/>
      <c r="S574" s="86"/>
      <c r="T574" s="87"/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T574" s="19" t="s">
        <v>174</v>
      </c>
      <c r="AU574" s="19" t="s">
        <v>84</v>
      </c>
    </row>
    <row r="575" s="13" customFormat="1">
      <c r="A575" s="13"/>
      <c r="B575" s="232"/>
      <c r="C575" s="233"/>
      <c r="D575" s="234" t="s">
        <v>176</v>
      </c>
      <c r="E575" s="235" t="s">
        <v>19</v>
      </c>
      <c r="F575" s="236" t="s">
        <v>724</v>
      </c>
      <c r="G575" s="233"/>
      <c r="H575" s="237">
        <v>9.5199999999999996</v>
      </c>
      <c r="I575" s="238"/>
      <c r="J575" s="233"/>
      <c r="K575" s="233"/>
      <c r="L575" s="239"/>
      <c r="M575" s="240"/>
      <c r="N575" s="241"/>
      <c r="O575" s="241"/>
      <c r="P575" s="241"/>
      <c r="Q575" s="241"/>
      <c r="R575" s="241"/>
      <c r="S575" s="241"/>
      <c r="T575" s="242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T575" s="243" t="s">
        <v>176</v>
      </c>
      <c r="AU575" s="243" t="s">
        <v>84</v>
      </c>
      <c r="AV575" s="13" t="s">
        <v>84</v>
      </c>
      <c r="AW575" s="13" t="s">
        <v>35</v>
      </c>
      <c r="AX575" s="13" t="s">
        <v>82</v>
      </c>
      <c r="AY575" s="243" t="s">
        <v>165</v>
      </c>
    </row>
    <row r="576" s="2" customFormat="1" ht="16.5" customHeight="1">
      <c r="A576" s="40"/>
      <c r="B576" s="41"/>
      <c r="C576" s="255" t="s">
        <v>972</v>
      </c>
      <c r="D576" s="255" t="s">
        <v>255</v>
      </c>
      <c r="E576" s="256" t="s">
        <v>850</v>
      </c>
      <c r="F576" s="257" t="s">
        <v>851</v>
      </c>
      <c r="G576" s="258" t="s">
        <v>180</v>
      </c>
      <c r="H576" s="259">
        <v>0.47599999999999998</v>
      </c>
      <c r="I576" s="260"/>
      <c r="J576" s="261">
        <f>ROUND(I576*H576,2)</f>
        <v>0</v>
      </c>
      <c r="K576" s="257" t="s">
        <v>171</v>
      </c>
      <c r="L576" s="262"/>
      <c r="M576" s="263" t="s">
        <v>19</v>
      </c>
      <c r="N576" s="264" t="s">
        <v>45</v>
      </c>
      <c r="O576" s="86"/>
      <c r="P576" s="223">
        <f>O576*H576</f>
        <v>0</v>
      </c>
      <c r="Q576" s="223">
        <v>0.55000000000000004</v>
      </c>
      <c r="R576" s="223">
        <f>Q576*H576</f>
        <v>0.26180000000000003</v>
      </c>
      <c r="S576" s="223">
        <v>0</v>
      </c>
      <c r="T576" s="224">
        <f>S576*H576</f>
        <v>0</v>
      </c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R576" s="225" t="s">
        <v>355</v>
      </c>
      <c r="AT576" s="225" t="s">
        <v>255</v>
      </c>
      <c r="AU576" s="225" t="s">
        <v>84</v>
      </c>
      <c r="AY576" s="19" t="s">
        <v>165</v>
      </c>
      <c r="BE576" s="226">
        <f>IF(N576="základní",J576,0)</f>
        <v>0</v>
      </c>
      <c r="BF576" s="226">
        <f>IF(N576="snížená",J576,0)</f>
        <v>0</v>
      </c>
      <c r="BG576" s="226">
        <f>IF(N576="zákl. přenesená",J576,0)</f>
        <v>0</v>
      </c>
      <c r="BH576" s="226">
        <f>IF(N576="sníž. přenesená",J576,0)</f>
        <v>0</v>
      </c>
      <c r="BI576" s="226">
        <f>IF(N576="nulová",J576,0)</f>
        <v>0</v>
      </c>
      <c r="BJ576" s="19" t="s">
        <v>82</v>
      </c>
      <c r="BK576" s="226">
        <f>ROUND(I576*H576,2)</f>
        <v>0</v>
      </c>
      <c r="BL576" s="19" t="s">
        <v>261</v>
      </c>
      <c r="BM576" s="225" t="s">
        <v>973</v>
      </c>
    </row>
    <row r="577" s="13" customFormat="1">
      <c r="A577" s="13"/>
      <c r="B577" s="232"/>
      <c r="C577" s="233"/>
      <c r="D577" s="234" t="s">
        <v>176</v>
      </c>
      <c r="E577" s="233"/>
      <c r="F577" s="236" t="s">
        <v>974</v>
      </c>
      <c r="G577" s="233"/>
      <c r="H577" s="237">
        <v>0.47599999999999998</v>
      </c>
      <c r="I577" s="238"/>
      <c r="J577" s="233"/>
      <c r="K577" s="233"/>
      <c r="L577" s="239"/>
      <c r="M577" s="240"/>
      <c r="N577" s="241"/>
      <c r="O577" s="241"/>
      <c r="P577" s="241"/>
      <c r="Q577" s="241"/>
      <c r="R577" s="241"/>
      <c r="S577" s="241"/>
      <c r="T577" s="242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T577" s="243" t="s">
        <v>176</v>
      </c>
      <c r="AU577" s="243" t="s">
        <v>84</v>
      </c>
      <c r="AV577" s="13" t="s">
        <v>84</v>
      </c>
      <c r="AW577" s="13" t="s">
        <v>4</v>
      </c>
      <c r="AX577" s="13" t="s">
        <v>82</v>
      </c>
      <c r="AY577" s="243" t="s">
        <v>165</v>
      </c>
    </row>
    <row r="578" s="2" customFormat="1" ht="16.5" customHeight="1">
      <c r="A578" s="40"/>
      <c r="B578" s="41"/>
      <c r="C578" s="214" t="s">
        <v>975</v>
      </c>
      <c r="D578" s="214" t="s">
        <v>167</v>
      </c>
      <c r="E578" s="215" t="s">
        <v>976</v>
      </c>
      <c r="F578" s="216" t="s">
        <v>977</v>
      </c>
      <c r="G578" s="217" t="s">
        <v>351</v>
      </c>
      <c r="H578" s="218">
        <v>1276.3250000000001</v>
      </c>
      <c r="I578" s="219"/>
      <c r="J578" s="220">
        <f>ROUND(I578*H578,2)</f>
        <v>0</v>
      </c>
      <c r="K578" s="216" t="s">
        <v>171</v>
      </c>
      <c r="L578" s="46"/>
      <c r="M578" s="221" t="s">
        <v>19</v>
      </c>
      <c r="N578" s="222" t="s">
        <v>45</v>
      </c>
      <c r="O578" s="86"/>
      <c r="P578" s="223">
        <f>O578*H578</f>
        <v>0</v>
      </c>
      <c r="Q578" s="223">
        <v>2.0000000000000002E-05</v>
      </c>
      <c r="R578" s="223">
        <f>Q578*H578</f>
        <v>0.025526500000000004</v>
      </c>
      <c r="S578" s="223">
        <v>0</v>
      </c>
      <c r="T578" s="224">
        <f>S578*H578</f>
        <v>0</v>
      </c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  <c r="AE578" s="40"/>
      <c r="AR578" s="225" t="s">
        <v>261</v>
      </c>
      <c r="AT578" s="225" t="s">
        <v>167</v>
      </c>
      <c r="AU578" s="225" t="s">
        <v>84</v>
      </c>
      <c r="AY578" s="19" t="s">
        <v>165</v>
      </c>
      <c r="BE578" s="226">
        <f>IF(N578="základní",J578,0)</f>
        <v>0</v>
      </c>
      <c r="BF578" s="226">
        <f>IF(N578="snížená",J578,0)</f>
        <v>0</v>
      </c>
      <c r="BG578" s="226">
        <f>IF(N578="zákl. přenesená",J578,0)</f>
        <v>0</v>
      </c>
      <c r="BH578" s="226">
        <f>IF(N578="sníž. přenesená",J578,0)</f>
        <v>0</v>
      </c>
      <c r="BI578" s="226">
        <f>IF(N578="nulová",J578,0)</f>
        <v>0</v>
      </c>
      <c r="BJ578" s="19" t="s">
        <v>82</v>
      </c>
      <c r="BK578" s="226">
        <f>ROUND(I578*H578,2)</f>
        <v>0</v>
      </c>
      <c r="BL578" s="19" t="s">
        <v>261</v>
      </c>
      <c r="BM578" s="225" t="s">
        <v>978</v>
      </c>
    </row>
    <row r="579" s="2" customFormat="1">
      <c r="A579" s="40"/>
      <c r="B579" s="41"/>
      <c r="C579" s="42"/>
      <c r="D579" s="227" t="s">
        <v>174</v>
      </c>
      <c r="E579" s="42"/>
      <c r="F579" s="228" t="s">
        <v>979</v>
      </c>
      <c r="G579" s="42"/>
      <c r="H579" s="42"/>
      <c r="I579" s="229"/>
      <c r="J579" s="42"/>
      <c r="K579" s="42"/>
      <c r="L579" s="46"/>
      <c r="M579" s="230"/>
      <c r="N579" s="231"/>
      <c r="O579" s="86"/>
      <c r="P579" s="86"/>
      <c r="Q579" s="86"/>
      <c r="R579" s="86"/>
      <c r="S579" s="86"/>
      <c r="T579" s="87"/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T579" s="19" t="s">
        <v>174</v>
      </c>
      <c r="AU579" s="19" t="s">
        <v>84</v>
      </c>
    </row>
    <row r="580" s="13" customFormat="1">
      <c r="A580" s="13"/>
      <c r="B580" s="232"/>
      <c r="C580" s="233"/>
      <c r="D580" s="234" t="s">
        <v>176</v>
      </c>
      <c r="E580" s="235" t="s">
        <v>19</v>
      </c>
      <c r="F580" s="236" t="s">
        <v>980</v>
      </c>
      <c r="G580" s="233"/>
      <c r="H580" s="237">
        <v>844.72500000000002</v>
      </c>
      <c r="I580" s="238"/>
      <c r="J580" s="233"/>
      <c r="K580" s="233"/>
      <c r="L580" s="239"/>
      <c r="M580" s="240"/>
      <c r="N580" s="241"/>
      <c r="O580" s="241"/>
      <c r="P580" s="241"/>
      <c r="Q580" s="241"/>
      <c r="R580" s="241"/>
      <c r="S580" s="241"/>
      <c r="T580" s="242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43" t="s">
        <v>176</v>
      </c>
      <c r="AU580" s="243" t="s">
        <v>84</v>
      </c>
      <c r="AV580" s="13" t="s">
        <v>84</v>
      </c>
      <c r="AW580" s="13" t="s">
        <v>35</v>
      </c>
      <c r="AX580" s="13" t="s">
        <v>74</v>
      </c>
      <c r="AY580" s="243" t="s">
        <v>165</v>
      </c>
    </row>
    <row r="581" s="13" customFormat="1">
      <c r="A581" s="13"/>
      <c r="B581" s="232"/>
      <c r="C581" s="233"/>
      <c r="D581" s="234" t="s">
        <v>176</v>
      </c>
      <c r="E581" s="235" t="s">
        <v>19</v>
      </c>
      <c r="F581" s="236" t="s">
        <v>981</v>
      </c>
      <c r="G581" s="233"/>
      <c r="H581" s="237">
        <v>419.39999999999998</v>
      </c>
      <c r="I581" s="238"/>
      <c r="J581" s="233"/>
      <c r="K581" s="233"/>
      <c r="L581" s="239"/>
      <c r="M581" s="240"/>
      <c r="N581" s="241"/>
      <c r="O581" s="241"/>
      <c r="P581" s="241"/>
      <c r="Q581" s="241"/>
      <c r="R581" s="241"/>
      <c r="S581" s="241"/>
      <c r="T581" s="242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T581" s="243" t="s">
        <v>176</v>
      </c>
      <c r="AU581" s="243" t="s">
        <v>84</v>
      </c>
      <c r="AV581" s="13" t="s">
        <v>84</v>
      </c>
      <c r="AW581" s="13" t="s">
        <v>35</v>
      </c>
      <c r="AX581" s="13" t="s">
        <v>74</v>
      </c>
      <c r="AY581" s="243" t="s">
        <v>165</v>
      </c>
    </row>
    <row r="582" s="13" customFormat="1">
      <c r="A582" s="13"/>
      <c r="B582" s="232"/>
      <c r="C582" s="233"/>
      <c r="D582" s="234" t="s">
        <v>176</v>
      </c>
      <c r="E582" s="235" t="s">
        <v>19</v>
      </c>
      <c r="F582" s="236" t="s">
        <v>982</v>
      </c>
      <c r="G582" s="233"/>
      <c r="H582" s="237">
        <v>12.199999999999999</v>
      </c>
      <c r="I582" s="238"/>
      <c r="J582" s="233"/>
      <c r="K582" s="233"/>
      <c r="L582" s="239"/>
      <c r="M582" s="240"/>
      <c r="N582" s="241"/>
      <c r="O582" s="241"/>
      <c r="P582" s="241"/>
      <c r="Q582" s="241"/>
      <c r="R582" s="241"/>
      <c r="S582" s="241"/>
      <c r="T582" s="242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43" t="s">
        <v>176</v>
      </c>
      <c r="AU582" s="243" t="s">
        <v>84</v>
      </c>
      <c r="AV582" s="13" t="s">
        <v>84</v>
      </c>
      <c r="AW582" s="13" t="s">
        <v>35</v>
      </c>
      <c r="AX582" s="13" t="s">
        <v>74</v>
      </c>
      <c r="AY582" s="243" t="s">
        <v>165</v>
      </c>
    </row>
    <row r="583" s="14" customFormat="1">
      <c r="A583" s="14"/>
      <c r="B583" s="244"/>
      <c r="C583" s="245"/>
      <c r="D583" s="234" t="s">
        <v>176</v>
      </c>
      <c r="E583" s="246" t="s">
        <v>19</v>
      </c>
      <c r="F583" s="247" t="s">
        <v>218</v>
      </c>
      <c r="G583" s="245"/>
      <c r="H583" s="248">
        <v>1276.3250000000001</v>
      </c>
      <c r="I583" s="249"/>
      <c r="J583" s="245"/>
      <c r="K583" s="245"/>
      <c r="L583" s="250"/>
      <c r="M583" s="251"/>
      <c r="N583" s="252"/>
      <c r="O583" s="252"/>
      <c r="P583" s="252"/>
      <c r="Q583" s="252"/>
      <c r="R583" s="252"/>
      <c r="S583" s="252"/>
      <c r="T583" s="253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T583" s="254" t="s">
        <v>176</v>
      </c>
      <c r="AU583" s="254" t="s">
        <v>84</v>
      </c>
      <c r="AV583" s="14" t="s">
        <v>172</v>
      </c>
      <c r="AW583" s="14" t="s">
        <v>35</v>
      </c>
      <c r="AX583" s="14" t="s">
        <v>82</v>
      </c>
      <c r="AY583" s="254" t="s">
        <v>165</v>
      </c>
    </row>
    <row r="584" s="2" customFormat="1" ht="16.5" customHeight="1">
      <c r="A584" s="40"/>
      <c r="B584" s="41"/>
      <c r="C584" s="255" t="s">
        <v>983</v>
      </c>
      <c r="D584" s="255" t="s">
        <v>255</v>
      </c>
      <c r="E584" s="256" t="s">
        <v>850</v>
      </c>
      <c r="F584" s="257" t="s">
        <v>851</v>
      </c>
      <c r="G584" s="258" t="s">
        <v>180</v>
      </c>
      <c r="H584" s="259">
        <v>5.1050000000000004</v>
      </c>
      <c r="I584" s="260"/>
      <c r="J584" s="261">
        <f>ROUND(I584*H584,2)</f>
        <v>0</v>
      </c>
      <c r="K584" s="257" t="s">
        <v>171</v>
      </c>
      <c r="L584" s="262"/>
      <c r="M584" s="263" t="s">
        <v>19</v>
      </c>
      <c r="N584" s="264" t="s">
        <v>45</v>
      </c>
      <c r="O584" s="86"/>
      <c r="P584" s="223">
        <f>O584*H584</f>
        <v>0</v>
      </c>
      <c r="Q584" s="223">
        <v>0.55000000000000004</v>
      </c>
      <c r="R584" s="223">
        <f>Q584*H584</f>
        <v>2.8077500000000004</v>
      </c>
      <c r="S584" s="223">
        <v>0</v>
      </c>
      <c r="T584" s="224">
        <f>S584*H584</f>
        <v>0</v>
      </c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R584" s="225" t="s">
        <v>355</v>
      </c>
      <c r="AT584" s="225" t="s">
        <v>255</v>
      </c>
      <c r="AU584" s="225" t="s">
        <v>84</v>
      </c>
      <c r="AY584" s="19" t="s">
        <v>165</v>
      </c>
      <c r="BE584" s="226">
        <f>IF(N584="základní",J584,0)</f>
        <v>0</v>
      </c>
      <c r="BF584" s="226">
        <f>IF(N584="snížená",J584,0)</f>
        <v>0</v>
      </c>
      <c r="BG584" s="226">
        <f>IF(N584="zákl. přenesená",J584,0)</f>
        <v>0</v>
      </c>
      <c r="BH584" s="226">
        <f>IF(N584="sníž. přenesená",J584,0)</f>
        <v>0</v>
      </c>
      <c r="BI584" s="226">
        <f>IF(N584="nulová",J584,0)</f>
        <v>0</v>
      </c>
      <c r="BJ584" s="19" t="s">
        <v>82</v>
      </c>
      <c r="BK584" s="226">
        <f>ROUND(I584*H584,2)</f>
        <v>0</v>
      </c>
      <c r="BL584" s="19" t="s">
        <v>261</v>
      </c>
      <c r="BM584" s="225" t="s">
        <v>984</v>
      </c>
    </row>
    <row r="585" s="13" customFormat="1">
      <c r="A585" s="13"/>
      <c r="B585" s="232"/>
      <c r="C585" s="233"/>
      <c r="D585" s="234" t="s">
        <v>176</v>
      </c>
      <c r="E585" s="233"/>
      <c r="F585" s="236" t="s">
        <v>985</v>
      </c>
      <c r="G585" s="233"/>
      <c r="H585" s="237">
        <v>5.1050000000000004</v>
      </c>
      <c r="I585" s="238"/>
      <c r="J585" s="233"/>
      <c r="K585" s="233"/>
      <c r="L585" s="239"/>
      <c r="M585" s="240"/>
      <c r="N585" s="241"/>
      <c r="O585" s="241"/>
      <c r="P585" s="241"/>
      <c r="Q585" s="241"/>
      <c r="R585" s="241"/>
      <c r="S585" s="241"/>
      <c r="T585" s="242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T585" s="243" t="s">
        <v>176</v>
      </c>
      <c r="AU585" s="243" t="s">
        <v>84</v>
      </c>
      <c r="AV585" s="13" t="s">
        <v>84</v>
      </c>
      <c r="AW585" s="13" t="s">
        <v>4</v>
      </c>
      <c r="AX585" s="13" t="s">
        <v>82</v>
      </c>
      <c r="AY585" s="243" t="s">
        <v>165</v>
      </c>
    </row>
    <row r="586" s="2" customFormat="1" ht="24.15" customHeight="1">
      <c r="A586" s="40"/>
      <c r="B586" s="41"/>
      <c r="C586" s="214" t="s">
        <v>986</v>
      </c>
      <c r="D586" s="214" t="s">
        <v>167</v>
      </c>
      <c r="E586" s="215" t="s">
        <v>987</v>
      </c>
      <c r="F586" s="216" t="s">
        <v>988</v>
      </c>
      <c r="G586" s="217" t="s">
        <v>180</v>
      </c>
      <c r="H586" s="218">
        <v>30.234000000000002</v>
      </c>
      <c r="I586" s="219"/>
      <c r="J586" s="220">
        <f>ROUND(I586*H586,2)</f>
        <v>0</v>
      </c>
      <c r="K586" s="216" t="s">
        <v>171</v>
      </c>
      <c r="L586" s="46"/>
      <c r="M586" s="221" t="s">
        <v>19</v>
      </c>
      <c r="N586" s="222" t="s">
        <v>45</v>
      </c>
      <c r="O586" s="86"/>
      <c r="P586" s="223">
        <f>O586*H586</f>
        <v>0</v>
      </c>
      <c r="Q586" s="223">
        <v>0.022839999999999999</v>
      </c>
      <c r="R586" s="223">
        <f>Q586*H586</f>
        <v>0.69054455999999997</v>
      </c>
      <c r="S586" s="223">
        <v>0</v>
      </c>
      <c r="T586" s="224">
        <f>S586*H586</f>
        <v>0</v>
      </c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R586" s="225" t="s">
        <v>261</v>
      </c>
      <c r="AT586" s="225" t="s">
        <v>167</v>
      </c>
      <c r="AU586" s="225" t="s">
        <v>84</v>
      </c>
      <c r="AY586" s="19" t="s">
        <v>165</v>
      </c>
      <c r="BE586" s="226">
        <f>IF(N586="základní",J586,0)</f>
        <v>0</v>
      </c>
      <c r="BF586" s="226">
        <f>IF(N586="snížená",J586,0)</f>
        <v>0</v>
      </c>
      <c r="BG586" s="226">
        <f>IF(N586="zákl. přenesená",J586,0)</f>
        <v>0</v>
      </c>
      <c r="BH586" s="226">
        <f>IF(N586="sníž. přenesená",J586,0)</f>
        <v>0</v>
      </c>
      <c r="BI586" s="226">
        <f>IF(N586="nulová",J586,0)</f>
        <v>0</v>
      </c>
      <c r="BJ586" s="19" t="s">
        <v>82</v>
      </c>
      <c r="BK586" s="226">
        <f>ROUND(I586*H586,2)</f>
        <v>0</v>
      </c>
      <c r="BL586" s="19" t="s">
        <v>261</v>
      </c>
      <c r="BM586" s="225" t="s">
        <v>989</v>
      </c>
    </row>
    <row r="587" s="2" customFormat="1">
      <c r="A587" s="40"/>
      <c r="B587" s="41"/>
      <c r="C587" s="42"/>
      <c r="D587" s="227" t="s">
        <v>174</v>
      </c>
      <c r="E587" s="42"/>
      <c r="F587" s="228" t="s">
        <v>990</v>
      </c>
      <c r="G587" s="42"/>
      <c r="H587" s="42"/>
      <c r="I587" s="229"/>
      <c r="J587" s="42"/>
      <c r="K587" s="42"/>
      <c r="L587" s="46"/>
      <c r="M587" s="230"/>
      <c r="N587" s="231"/>
      <c r="O587" s="86"/>
      <c r="P587" s="86"/>
      <c r="Q587" s="86"/>
      <c r="R587" s="86"/>
      <c r="S587" s="86"/>
      <c r="T587" s="87"/>
      <c r="U587" s="40"/>
      <c r="V587" s="40"/>
      <c r="W587" s="40"/>
      <c r="X587" s="40"/>
      <c r="Y587" s="40"/>
      <c r="Z587" s="40"/>
      <c r="AA587" s="40"/>
      <c r="AB587" s="40"/>
      <c r="AC587" s="40"/>
      <c r="AD587" s="40"/>
      <c r="AE587" s="40"/>
      <c r="AT587" s="19" t="s">
        <v>174</v>
      </c>
      <c r="AU587" s="19" t="s">
        <v>84</v>
      </c>
    </row>
    <row r="588" s="13" customFormat="1">
      <c r="A588" s="13"/>
      <c r="B588" s="232"/>
      <c r="C588" s="233"/>
      <c r="D588" s="234" t="s">
        <v>176</v>
      </c>
      <c r="E588" s="235" t="s">
        <v>19</v>
      </c>
      <c r="F588" s="236" t="s">
        <v>991</v>
      </c>
      <c r="G588" s="233"/>
      <c r="H588" s="237">
        <v>30.234000000000002</v>
      </c>
      <c r="I588" s="238"/>
      <c r="J588" s="233"/>
      <c r="K588" s="233"/>
      <c r="L588" s="239"/>
      <c r="M588" s="240"/>
      <c r="N588" s="241"/>
      <c r="O588" s="241"/>
      <c r="P588" s="241"/>
      <c r="Q588" s="241"/>
      <c r="R588" s="241"/>
      <c r="S588" s="241"/>
      <c r="T588" s="242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43" t="s">
        <v>176</v>
      </c>
      <c r="AU588" s="243" t="s">
        <v>84</v>
      </c>
      <c r="AV588" s="13" t="s">
        <v>84</v>
      </c>
      <c r="AW588" s="13" t="s">
        <v>35</v>
      </c>
      <c r="AX588" s="13" t="s">
        <v>82</v>
      </c>
      <c r="AY588" s="243" t="s">
        <v>165</v>
      </c>
    </row>
    <row r="589" s="2" customFormat="1" ht="16.5" customHeight="1">
      <c r="A589" s="40"/>
      <c r="B589" s="41"/>
      <c r="C589" s="214" t="s">
        <v>992</v>
      </c>
      <c r="D589" s="214" t="s">
        <v>167</v>
      </c>
      <c r="E589" s="215" t="s">
        <v>993</v>
      </c>
      <c r="F589" s="216" t="s">
        <v>994</v>
      </c>
      <c r="G589" s="217" t="s">
        <v>170</v>
      </c>
      <c r="H589" s="218">
        <v>8.9800000000000004</v>
      </c>
      <c r="I589" s="219"/>
      <c r="J589" s="220">
        <f>ROUND(I589*H589,2)</f>
        <v>0</v>
      </c>
      <c r="K589" s="216" t="s">
        <v>19</v>
      </c>
      <c r="L589" s="46"/>
      <c r="M589" s="221" t="s">
        <v>19</v>
      </c>
      <c r="N589" s="222" t="s">
        <v>45</v>
      </c>
      <c r="O589" s="86"/>
      <c r="P589" s="223">
        <f>O589*H589</f>
        <v>0</v>
      </c>
      <c r="Q589" s="223">
        <v>0.017201999999999999</v>
      </c>
      <c r="R589" s="223">
        <f>Q589*H589</f>
        <v>0.15447395999999999</v>
      </c>
      <c r="S589" s="223">
        <v>0</v>
      </c>
      <c r="T589" s="224">
        <f>S589*H589</f>
        <v>0</v>
      </c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R589" s="225" t="s">
        <v>172</v>
      </c>
      <c r="AT589" s="225" t="s">
        <v>167</v>
      </c>
      <c r="AU589" s="225" t="s">
        <v>84</v>
      </c>
      <c r="AY589" s="19" t="s">
        <v>165</v>
      </c>
      <c r="BE589" s="226">
        <f>IF(N589="základní",J589,0)</f>
        <v>0</v>
      </c>
      <c r="BF589" s="226">
        <f>IF(N589="snížená",J589,0)</f>
        <v>0</v>
      </c>
      <c r="BG589" s="226">
        <f>IF(N589="zákl. přenesená",J589,0)</f>
        <v>0</v>
      </c>
      <c r="BH589" s="226">
        <f>IF(N589="sníž. přenesená",J589,0)</f>
        <v>0</v>
      </c>
      <c r="BI589" s="226">
        <f>IF(N589="nulová",J589,0)</f>
        <v>0</v>
      </c>
      <c r="BJ589" s="19" t="s">
        <v>82</v>
      </c>
      <c r="BK589" s="226">
        <f>ROUND(I589*H589,2)</f>
        <v>0</v>
      </c>
      <c r="BL589" s="19" t="s">
        <v>172</v>
      </c>
      <c r="BM589" s="225" t="s">
        <v>995</v>
      </c>
    </row>
    <row r="590" s="13" customFormat="1">
      <c r="A590" s="13"/>
      <c r="B590" s="232"/>
      <c r="C590" s="233"/>
      <c r="D590" s="234" t="s">
        <v>176</v>
      </c>
      <c r="E590" s="235" t="s">
        <v>19</v>
      </c>
      <c r="F590" s="236" t="s">
        <v>595</v>
      </c>
      <c r="G590" s="233"/>
      <c r="H590" s="237">
        <v>8.9800000000000004</v>
      </c>
      <c r="I590" s="238"/>
      <c r="J590" s="233"/>
      <c r="K590" s="233"/>
      <c r="L590" s="239"/>
      <c r="M590" s="240"/>
      <c r="N590" s="241"/>
      <c r="O590" s="241"/>
      <c r="P590" s="241"/>
      <c r="Q590" s="241"/>
      <c r="R590" s="241"/>
      <c r="S590" s="241"/>
      <c r="T590" s="242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T590" s="243" t="s">
        <v>176</v>
      </c>
      <c r="AU590" s="243" t="s">
        <v>84</v>
      </c>
      <c r="AV590" s="13" t="s">
        <v>84</v>
      </c>
      <c r="AW590" s="13" t="s">
        <v>35</v>
      </c>
      <c r="AX590" s="13" t="s">
        <v>82</v>
      </c>
      <c r="AY590" s="243" t="s">
        <v>165</v>
      </c>
    </row>
    <row r="591" s="2" customFormat="1" ht="24.15" customHeight="1">
      <c r="A591" s="40"/>
      <c r="B591" s="41"/>
      <c r="C591" s="214" t="s">
        <v>996</v>
      </c>
      <c r="D591" s="214" t="s">
        <v>167</v>
      </c>
      <c r="E591" s="215" t="s">
        <v>997</v>
      </c>
      <c r="F591" s="216" t="s">
        <v>998</v>
      </c>
      <c r="G591" s="217" t="s">
        <v>170</v>
      </c>
      <c r="H591" s="218">
        <v>8.9800000000000004</v>
      </c>
      <c r="I591" s="219"/>
      <c r="J591" s="220">
        <f>ROUND(I591*H591,2)</f>
        <v>0</v>
      </c>
      <c r="K591" s="216" t="s">
        <v>171</v>
      </c>
      <c r="L591" s="46"/>
      <c r="M591" s="221" t="s">
        <v>19</v>
      </c>
      <c r="N591" s="222" t="s">
        <v>45</v>
      </c>
      <c r="O591" s="86"/>
      <c r="P591" s="223">
        <f>O591*H591</f>
        <v>0</v>
      </c>
      <c r="Q591" s="223">
        <v>0.031300000000000001</v>
      </c>
      <c r="R591" s="223">
        <f>Q591*H591</f>
        <v>0.28107400000000005</v>
      </c>
      <c r="S591" s="223">
        <v>0</v>
      </c>
      <c r="T591" s="224">
        <f>S591*H591</f>
        <v>0</v>
      </c>
      <c r="U591" s="40"/>
      <c r="V591" s="40"/>
      <c r="W591" s="40"/>
      <c r="X591" s="40"/>
      <c r="Y591" s="40"/>
      <c r="Z591" s="40"/>
      <c r="AA591" s="40"/>
      <c r="AB591" s="40"/>
      <c r="AC591" s="40"/>
      <c r="AD591" s="40"/>
      <c r="AE591" s="40"/>
      <c r="AR591" s="225" t="s">
        <v>261</v>
      </c>
      <c r="AT591" s="225" t="s">
        <v>167</v>
      </c>
      <c r="AU591" s="225" t="s">
        <v>84</v>
      </c>
      <c r="AY591" s="19" t="s">
        <v>165</v>
      </c>
      <c r="BE591" s="226">
        <f>IF(N591="základní",J591,0)</f>
        <v>0</v>
      </c>
      <c r="BF591" s="226">
        <f>IF(N591="snížená",J591,0)</f>
        <v>0</v>
      </c>
      <c r="BG591" s="226">
        <f>IF(N591="zákl. přenesená",J591,0)</f>
        <v>0</v>
      </c>
      <c r="BH591" s="226">
        <f>IF(N591="sníž. přenesená",J591,0)</f>
        <v>0</v>
      </c>
      <c r="BI591" s="226">
        <f>IF(N591="nulová",J591,0)</f>
        <v>0</v>
      </c>
      <c r="BJ591" s="19" t="s">
        <v>82</v>
      </c>
      <c r="BK591" s="226">
        <f>ROUND(I591*H591,2)</f>
        <v>0</v>
      </c>
      <c r="BL591" s="19" t="s">
        <v>261</v>
      </c>
      <c r="BM591" s="225" t="s">
        <v>999</v>
      </c>
    </row>
    <row r="592" s="2" customFormat="1">
      <c r="A592" s="40"/>
      <c r="B592" s="41"/>
      <c r="C592" s="42"/>
      <c r="D592" s="227" t="s">
        <v>174</v>
      </c>
      <c r="E592" s="42"/>
      <c r="F592" s="228" t="s">
        <v>1000</v>
      </c>
      <c r="G592" s="42"/>
      <c r="H592" s="42"/>
      <c r="I592" s="229"/>
      <c r="J592" s="42"/>
      <c r="K592" s="42"/>
      <c r="L592" s="46"/>
      <c r="M592" s="230"/>
      <c r="N592" s="231"/>
      <c r="O592" s="86"/>
      <c r="P592" s="86"/>
      <c r="Q592" s="86"/>
      <c r="R592" s="86"/>
      <c r="S592" s="86"/>
      <c r="T592" s="87"/>
      <c r="U592" s="40"/>
      <c r="V592" s="40"/>
      <c r="W592" s="40"/>
      <c r="X592" s="40"/>
      <c r="Y592" s="40"/>
      <c r="Z592" s="40"/>
      <c r="AA592" s="40"/>
      <c r="AB592" s="40"/>
      <c r="AC592" s="40"/>
      <c r="AD592" s="40"/>
      <c r="AE592" s="40"/>
      <c r="AT592" s="19" t="s">
        <v>174</v>
      </c>
      <c r="AU592" s="19" t="s">
        <v>84</v>
      </c>
    </row>
    <row r="593" s="13" customFormat="1">
      <c r="A593" s="13"/>
      <c r="B593" s="232"/>
      <c r="C593" s="233"/>
      <c r="D593" s="234" t="s">
        <v>176</v>
      </c>
      <c r="E593" s="235" t="s">
        <v>19</v>
      </c>
      <c r="F593" s="236" t="s">
        <v>595</v>
      </c>
      <c r="G593" s="233"/>
      <c r="H593" s="237">
        <v>8.9800000000000004</v>
      </c>
      <c r="I593" s="238"/>
      <c r="J593" s="233"/>
      <c r="K593" s="233"/>
      <c r="L593" s="239"/>
      <c r="M593" s="240"/>
      <c r="N593" s="241"/>
      <c r="O593" s="241"/>
      <c r="P593" s="241"/>
      <c r="Q593" s="241"/>
      <c r="R593" s="241"/>
      <c r="S593" s="241"/>
      <c r="T593" s="242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43" t="s">
        <v>176</v>
      </c>
      <c r="AU593" s="243" t="s">
        <v>84</v>
      </c>
      <c r="AV593" s="13" t="s">
        <v>84</v>
      </c>
      <c r="AW593" s="13" t="s">
        <v>35</v>
      </c>
      <c r="AX593" s="13" t="s">
        <v>82</v>
      </c>
      <c r="AY593" s="243" t="s">
        <v>165</v>
      </c>
    </row>
    <row r="594" s="2" customFormat="1" ht="24.15" customHeight="1">
      <c r="A594" s="40"/>
      <c r="B594" s="41"/>
      <c r="C594" s="214" t="s">
        <v>1001</v>
      </c>
      <c r="D594" s="214" t="s">
        <v>167</v>
      </c>
      <c r="E594" s="215" t="s">
        <v>1002</v>
      </c>
      <c r="F594" s="216" t="s">
        <v>1003</v>
      </c>
      <c r="G594" s="217" t="s">
        <v>170</v>
      </c>
      <c r="H594" s="218">
        <v>13.755000000000001</v>
      </c>
      <c r="I594" s="219"/>
      <c r="J594" s="220">
        <f>ROUND(I594*H594,2)</f>
        <v>0</v>
      </c>
      <c r="K594" s="216" t="s">
        <v>19</v>
      </c>
      <c r="L594" s="46"/>
      <c r="M594" s="221" t="s">
        <v>19</v>
      </c>
      <c r="N594" s="222" t="s">
        <v>45</v>
      </c>
      <c r="O594" s="86"/>
      <c r="P594" s="223">
        <f>O594*H594</f>
        <v>0</v>
      </c>
      <c r="Q594" s="223">
        <v>0.0229316</v>
      </c>
      <c r="R594" s="223">
        <f>Q594*H594</f>
        <v>0.31542415800000001</v>
      </c>
      <c r="S594" s="223">
        <v>0</v>
      </c>
      <c r="T594" s="224">
        <f>S594*H594</f>
        <v>0</v>
      </c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R594" s="225" t="s">
        <v>261</v>
      </c>
      <c r="AT594" s="225" t="s">
        <v>167</v>
      </c>
      <c r="AU594" s="225" t="s">
        <v>84</v>
      </c>
      <c r="AY594" s="19" t="s">
        <v>165</v>
      </c>
      <c r="BE594" s="226">
        <f>IF(N594="základní",J594,0)</f>
        <v>0</v>
      </c>
      <c r="BF594" s="226">
        <f>IF(N594="snížená",J594,0)</f>
        <v>0</v>
      </c>
      <c r="BG594" s="226">
        <f>IF(N594="zákl. přenesená",J594,0)</f>
        <v>0</v>
      </c>
      <c r="BH594" s="226">
        <f>IF(N594="sníž. přenesená",J594,0)</f>
        <v>0</v>
      </c>
      <c r="BI594" s="226">
        <f>IF(N594="nulová",J594,0)</f>
        <v>0</v>
      </c>
      <c r="BJ594" s="19" t="s">
        <v>82</v>
      </c>
      <c r="BK594" s="226">
        <f>ROUND(I594*H594,2)</f>
        <v>0</v>
      </c>
      <c r="BL594" s="19" t="s">
        <v>261</v>
      </c>
      <c r="BM594" s="225" t="s">
        <v>1004</v>
      </c>
    </row>
    <row r="595" s="13" customFormat="1">
      <c r="A595" s="13"/>
      <c r="B595" s="232"/>
      <c r="C595" s="233"/>
      <c r="D595" s="234" t="s">
        <v>176</v>
      </c>
      <c r="E595" s="235" t="s">
        <v>19</v>
      </c>
      <c r="F595" s="236" t="s">
        <v>1005</v>
      </c>
      <c r="G595" s="233"/>
      <c r="H595" s="237">
        <v>4.2350000000000003</v>
      </c>
      <c r="I595" s="238"/>
      <c r="J595" s="233"/>
      <c r="K595" s="233"/>
      <c r="L595" s="239"/>
      <c r="M595" s="240"/>
      <c r="N595" s="241"/>
      <c r="O595" s="241"/>
      <c r="P595" s="241"/>
      <c r="Q595" s="241"/>
      <c r="R595" s="241"/>
      <c r="S595" s="241"/>
      <c r="T595" s="242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T595" s="243" t="s">
        <v>176</v>
      </c>
      <c r="AU595" s="243" t="s">
        <v>84</v>
      </c>
      <c r="AV595" s="13" t="s">
        <v>84</v>
      </c>
      <c r="AW595" s="13" t="s">
        <v>35</v>
      </c>
      <c r="AX595" s="13" t="s">
        <v>74</v>
      </c>
      <c r="AY595" s="243" t="s">
        <v>165</v>
      </c>
    </row>
    <row r="596" s="13" customFormat="1">
      <c r="A596" s="13"/>
      <c r="B596" s="232"/>
      <c r="C596" s="233"/>
      <c r="D596" s="234" t="s">
        <v>176</v>
      </c>
      <c r="E596" s="235" t="s">
        <v>19</v>
      </c>
      <c r="F596" s="236" t="s">
        <v>724</v>
      </c>
      <c r="G596" s="233"/>
      <c r="H596" s="237">
        <v>9.5199999999999996</v>
      </c>
      <c r="I596" s="238"/>
      <c r="J596" s="233"/>
      <c r="K596" s="233"/>
      <c r="L596" s="239"/>
      <c r="M596" s="240"/>
      <c r="N596" s="241"/>
      <c r="O596" s="241"/>
      <c r="P596" s="241"/>
      <c r="Q596" s="241"/>
      <c r="R596" s="241"/>
      <c r="S596" s="241"/>
      <c r="T596" s="242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43" t="s">
        <v>176</v>
      </c>
      <c r="AU596" s="243" t="s">
        <v>84</v>
      </c>
      <c r="AV596" s="13" t="s">
        <v>84</v>
      </c>
      <c r="AW596" s="13" t="s">
        <v>35</v>
      </c>
      <c r="AX596" s="13" t="s">
        <v>74</v>
      </c>
      <c r="AY596" s="243" t="s">
        <v>165</v>
      </c>
    </row>
    <row r="597" s="14" customFormat="1">
      <c r="A597" s="14"/>
      <c r="B597" s="244"/>
      <c r="C597" s="245"/>
      <c r="D597" s="234" t="s">
        <v>176</v>
      </c>
      <c r="E597" s="246" t="s">
        <v>19</v>
      </c>
      <c r="F597" s="247" t="s">
        <v>218</v>
      </c>
      <c r="G597" s="245"/>
      <c r="H597" s="248">
        <v>13.755000000000001</v>
      </c>
      <c r="I597" s="249"/>
      <c r="J597" s="245"/>
      <c r="K597" s="245"/>
      <c r="L597" s="250"/>
      <c r="M597" s="251"/>
      <c r="N597" s="252"/>
      <c r="O597" s="252"/>
      <c r="P597" s="252"/>
      <c r="Q597" s="252"/>
      <c r="R597" s="252"/>
      <c r="S597" s="252"/>
      <c r="T597" s="253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T597" s="254" t="s">
        <v>176</v>
      </c>
      <c r="AU597" s="254" t="s">
        <v>84</v>
      </c>
      <c r="AV597" s="14" t="s">
        <v>172</v>
      </c>
      <c r="AW597" s="14" t="s">
        <v>35</v>
      </c>
      <c r="AX597" s="14" t="s">
        <v>82</v>
      </c>
      <c r="AY597" s="254" t="s">
        <v>165</v>
      </c>
    </row>
    <row r="598" s="2" customFormat="1" ht="24.15" customHeight="1">
      <c r="A598" s="40"/>
      <c r="B598" s="41"/>
      <c r="C598" s="214" t="s">
        <v>1006</v>
      </c>
      <c r="D598" s="214" t="s">
        <v>167</v>
      </c>
      <c r="E598" s="215" t="s">
        <v>1007</v>
      </c>
      <c r="F598" s="216" t="s">
        <v>1008</v>
      </c>
      <c r="G598" s="217" t="s">
        <v>170</v>
      </c>
      <c r="H598" s="218">
        <v>0.41099999999999998</v>
      </c>
      <c r="I598" s="219"/>
      <c r="J598" s="220">
        <f>ROUND(I598*H598,2)</f>
        <v>0</v>
      </c>
      <c r="K598" s="216" t="s">
        <v>19</v>
      </c>
      <c r="L598" s="46"/>
      <c r="M598" s="221" t="s">
        <v>19</v>
      </c>
      <c r="N598" s="222" t="s">
        <v>45</v>
      </c>
      <c r="O598" s="86"/>
      <c r="P598" s="223">
        <f>O598*H598</f>
        <v>0</v>
      </c>
      <c r="Q598" s="223">
        <v>0.025021600000000001</v>
      </c>
      <c r="R598" s="223">
        <f>Q598*H598</f>
        <v>0.0102838776</v>
      </c>
      <c r="S598" s="223">
        <v>0</v>
      </c>
      <c r="T598" s="224">
        <f>S598*H598</f>
        <v>0</v>
      </c>
      <c r="U598" s="40"/>
      <c r="V598" s="40"/>
      <c r="W598" s="40"/>
      <c r="X598" s="40"/>
      <c r="Y598" s="40"/>
      <c r="Z598" s="40"/>
      <c r="AA598" s="40"/>
      <c r="AB598" s="40"/>
      <c r="AC598" s="40"/>
      <c r="AD598" s="40"/>
      <c r="AE598" s="40"/>
      <c r="AR598" s="225" t="s">
        <v>261</v>
      </c>
      <c r="AT598" s="225" t="s">
        <v>167</v>
      </c>
      <c r="AU598" s="225" t="s">
        <v>84</v>
      </c>
      <c r="AY598" s="19" t="s">
        <v>165</v>
      </c>
      <c r="BE598" s="226">
        <f>IF(N598="základní",J598,0)</f>
        <v>0</v>
      </c>
      <c r="BF598" s="226">
        <f>IF(N598="snížená",J598,0)</f>
        <v>0</v>
      </c>
      <c r="BG598" s="226">
        <f>IF(N598="zákl. přenesená",J598,0)</f>
        <v>0</v>
      </c>
      <c r="BH598" s="226">
        <f>IF(N598="sníž. přenesená",J598,0)</f>
        <v>0</v>
      </c>
      <c r="BI598" s="226">
        <f>IF(N598="nulová",J598,0)</f>
        <v>0</v>
      </c>
      <c r="BJ598" s="19" t="s">
        <v>82</v>
      </c>
      <c r="BK598" s="226">
        <f>ROUND(I598*H598,2)</f>
        <v>0</v>
      </c>
      <c r="BL598" s="19" t="s">
        <v>261</v>
      </c>
      <c r="BM598" s="225" t="s">
        <v>1009</v>
      </c>
    </row>
    <row r="599" s="13" customFormat="1">
      <c r="A599" s="13"/>
      <c r="B599" s="232"/>
      <c r="C599" s="233"/>
      <c r="D599" s="234" t="s">
        <v>176</v>
      </c>
      <c r="E599" s="235" t="s">
        <v>19</v>
      </c>
      <c r="F599" s="236" t="s">
        <v>606</v>
      </c>
      <c r="G599" s="233"/>
      <c r="H599" s="237">
        <v>0.41099999999999998</v>
      </c>
      <c r="I599" s="238"/>
      <c r="J599" s="233"/>
      <c r="K599" s="233"/>
      <c r="L599" s="239"/>
      <c r="M599" s="240"/>
      <c r="N599" s="241"/>
      <c r="O599" s="241"/>
      <c r="P599" s="241"/>
      <c r="Q599" s="241"/>
      <c r="R599" s="241"/>
      <c r="S599" s="241"/>
      <c r="T599" s="242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43" t="s">
        <v>176</v>
      </c>
      <c r="AU599" s="243" t="s">
        <v>84</v>
      </c>
      <c r="AV599" s="13" t="s">
        <v>84</v>
      </c>
      <c r="AW599" s="13" t="s">
        <v>35</v>
      </c>
      <c r="AX599" s="13" t="s">
        <v>82</v>
      </c>
      <c r="AY599" s="243" t="s">
        <v>165</v>
      </c>
    </row>
    <row r="600" s="2" customFormat="1" ht="24.15" customHeight="1">
      <c r="A600" s="40"/>
      <c r="B600" s="41"/>
      <c r="C600" s="214" t="s">
        <v>1010</v>
      </c>
      <c r="D600" s="214" t="s">
        <v>167</v>
      </c>
      <c r="E600" s="215" t="s">
        <v>1011</v>
      </c>
      <c r="F600" s="216" t="s">
        <v>1012</v>
      </c>
      <c r="G600" s="217" t="s">
        <v>170</v>
      </c>
      <c r="H600" s="218">
        <v>15.869999999999999</v>
      </c>
      <c r="I600" s="219"/>
      <c r="J600" s="220">
        <f>ROUND(I600*H600,2)</f>
        <v>0</v>
      </c>
      <c r="K600" s="216" t="s">
        <v>19</v>
      </c>
      <c r="L600" s="46"/>
      <c r="M600" s="221" t="s">
        <v>19</v>
      </c>
      <c r="N600" s="222" t="s">
        <v>45</v>
      </c>
      <c r="O600" s="86"/>
      <c r="P600" s="223">
        <f>O600*H600</f>
        <v>0</v>
      </c>
      <c r="Q600" s="223">
        <v>0.016899600000000001</v>
      </c>
      <c r="R600" s="223">
        <f>Q600*H600</f>
        <v>0.26819665199999998</v>
      </c>
      <c r="S600" s="223">
        <v>0</v>
      </c>
      <c r="T600" s="224">
        <f>S600*H600</f>
        <v>0</v>
      </c>
      <c r="U600" s="40"/>
      <c r="V600" s="40"/>
      <c r="W600" s="40"/>
      <c r="X600" s="40"/>
      <c r="Y600" s="40"/>
      <c r="Z600" s="40"/>
      <c r="AA600" s="40"/>
      <c r="AB600" s="40"/>
      <c r="AC600" s="40"/>
      <c r="AD600" s="40"/>
      <c r="AE600" s="40"/>
      <c r="AR600" s="225" t="s">
        <v>261</v>
      </c>
      <c r="AT600" s="225" t="s">
        <v>167</v>
      </c>
      <c r="AU600" s="225" t="s">
        <v>84</v>
      </c>
      <c r="AY600" s="19" t="s">
        <v>165</v>
      </c>
      <c r="BE600" s="226">
        <f>IF(N600="základní",J600,0)</f>
        <v>0</v>
      </c>
      <c r="BF600" s="226">
        <f>IF(N600="snížená",J600,0)</f>
        <v>0</v>
      </c>
      <c r="BG600" s="226">
        <f>IF(N600="zákl. přenesená",J600,0)</f>
        <v>0</v>
      </c>
      <c r="BH600" s="226">
        <f>IF(N600="sníž. přenesená",J600,0)</f>
        <v>0</v>
      </c>
      <c r="BI600" s="226">
        <f>IF(N600="nulová",J600,0)</f>
        <v>0</v>
      </c>
      <c r="BJ600" s="19" t="s">
        <v>82</v>
      </c>
      <c r="BK600" s="226">
        <f>ROUND(I600*H600,2)</f>
        <v>0</v>
      </c>
      <c r="BL600" s="19" t="s">
        <v>261</v>
      </c>
      <c r="BM600" s="225" t="s">
        <v>1013</v>
      </c>
    </row>
    <row r="601" s="13" customFormat="1">
      <c r="A601" s="13"/>
      <c r="B601" s="232"/>
      <c r="C601" s="233"/>
      <c r="D601" s="234" t="s">
        <v>176</v>
      </c>
      <c r="E601" s="235" t="s">
        <v>19</v>
      </c>
      <c r="F601" s="236" t="s">
        <v>1014</v>
      </c>
      <c r="G601" s="233"/>
      <c r="H601" s="237">
        <v>15.869999999999999</v>
      </c>
      <c r="I601" s="238"/>
      <c r="J601" s="233"/>
      <c r="K601" s="233"/>
      <c r="L601" s="239"/>
      <c r="M601" s="240"/>
      <c r="N601" s="241"/>
      <c r="O601" s="241"/>
      <c r="P601" s="241"/>
      <c r="Q601" s="241"/>
      <c r="R601" s="241"/>
      <c r="S601" s="241"/>
      <c r="T601" s="242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T601" s="243" t="s">
        <v>176</v>
      </c>
      <c r="AU601" s="243" t="s">
        <v>84</v>
      </c>
      <c r="AV601" s="13" t="s">
        <v>84</v>
      </c>
      <c r="AW601" s="13" t="s">
        <v>35</v>
      </c>
      <c r="AX601" s="13" t="s">
        <v>82</v>
      </c>
      <c r="AY601" s="243" t="s">
        <v>165</v>
      </c>
    </row>
    <row r="602" s="2" customFormat="1" ht="24.15" customHeight="1">
      <c r="A602" s="40"/>
      <c r="B602" s="41"/>
      <c r="C602" s="214" t="s">
        <v>1015</v>
      </c>
      <c r="D602" s="214" t="s">
        <v>167</v>
      </c>
      <c r="E602" s="215" t="s">
        <v>1016</v>
      </c>
      <c r="F602" s="216" t="s">
        <v>1017</v>
      </c>
      <c r="G602" s="217" t="s">
        <v>170</v>
      </c>
      <c r="H602" s="218">
        <v>303.90800000000002</v>
      </c>
      <c r="I602" s="219"/>
      <c r="J602" s="220">
        <f>ROUND(I602*H602,2)</f>
        <v>0</v>
      </c>
      <c r="K602" s="216" t="s">
        <v>171</v>
      </c>
      <c r="L602" s="46"/>
      <c r="M602" s="221" t="s">
        <v>19</v>
      </c>
      <c r="N602" s="222" t="s">
        <v>45</v>
      </c>
      <c r="O602" s="86"/>
      <c r="P602" s="223">
        <f>O602*H602</f>
        <v>0</v>
      </c>
      <c r="Q602" s="223">
        <v>0.01129</v>
      </c>
      <c r="R602" s="223">
        <f>Q602*H602</f>
        <v>3.4311213199999999</v>
      </c>
      <c r="S602" s="223">
        <v>0</v>
      </c>
      <c r="T602" s="224">
        <f>S602*H602</f>
        <v>0</v>
      </c>
      <c r="U602" s="40"/>
      <c r="V602" s="40"/>
      <c r="W602" s="40"/>
      <c r="X602" s="40"/>
      <c r="Y602" s="40"/>
      <c r="Z602" s="40"/>
      <c r="AA602" s="40"/>
      <c r="AB602" s="40"/>
      <c r="AC602" s="40"/>
      <c r="AD602" s="40"/>
      <c r="AE602" s="40"/>
      <c r="AR602" s="225" t="s">
        <v>261</v>
      </c>
      <c r="AT602" s="225" t="s">
        <v>167</v>
      </c>
      <c r="AU602" s="225" t="s">
        <v>84</v>
      </c>
      <c r="AY602" s="19" t="s">
        <v>165</v>
      </c>
      <c r="BE602" s="226">
        <f>IF(N602="základní",J602,0)</f>
        <v>0</v>
      </c>
      <c r="BF602" s="226">
        <f>IF(N602="snížená",J602,0)</f>
        <v>0</v>
      </c>
      <c r="BG602" s="226">
        <f>IF(N602="zákl. přenesená",J602,0)</f>
        <v>0</v>
      </c>
      <c r="BH602" s="226">
        <f>IF(N602="sníž. přenesená",J602,0)</f>
        <v>0</v>
      </c>
      <c r="BI602" s="226">
        <f>IF(N602="nulová",J602,0)</f>
        <v>0</v>
      </c>
      <c r="BJ602" s="19" t="s">
        <v>82</v>
      </c>
      <c r="BK602" s="226">
        <f>ROUND(I602*H602,2)</f>
        <v>0</v>
      </c>
      <c r="BL602" s="19" t="s">
        <v>261</v>
      </c>
      <c r="BM602" s="225" t="s">
        <v>1018</v>
      </c>
    </row>
    <row r="603" s="2" customFormat="1">
      <c r="A603" s="40"/>
      <c r="B603" s="41"/>
      <c r="C603" s="42"/>
      <c r="D603" s="227" t="s">
        <v>174</v>
      </c>
      <c r="E603" s="42"/>
      <c r="F603" s="228" t="s">
        <v>1019</v>
      </c>
      <c r="G603" s="42"/>
      <c r="H603" s="42"/>
      <c r="I603" s="229"/>
      <c r="J603" s="42"/>
      <c r="K603" s="42"/>
      <c r="L603" s="46"/>
      <c r="M603" s="230"/>
      <c r="N603" s="231"/>
      <c r="O603" s="86"/>
      <c r="P603" s="86"/>
      <c r="Q603" s="86"/>
      <c r="R603" s="86"/>
      <c r="S603" s="86"/>
      <c r="T603" s="87"/>
      <c r="U603" s="40"/>
      <c r="V603" s="40"/>
      <c r="W603" s="40"/>
      <c r="X603" s="40"/>
      <c r="Y603" s="40"/>
      <c r="Z603" s="40"/>
      <c r="AA603" s="40"/>
      <c r="AB603" s="40"/>
      <c r="AC603" s="40"/>
      <c r="AD603" s="40"/>
      <c r="AE603" s="40"/>
      <c r="AT603" s="19" t="s">
        <v>174</v>
      </c>
      <c r="AU603" s="19" t="s">
        <v>84</v>
      </c>
    </row>
    <row r="604" s="13" customFormat="1">
      <c r="A604" s="13"/>
      <c r="B604" s="232"/>
      <c r="C604" s="233"/>
      <c r="D604" s="234" t="s">
        <v>176</v>
      </c>
      <c r="E604" s="235" t="s">
        <v>19</v>
      </c>
      <c r="F604" s="236" t="s">
        <v>1020</v>
      </c>
      <c r="G604" s="233"/>
      <c r="H604" s="237">
        <v>272.36000000000001</v>
      </c>
      <c r="I604" s="238"/>
      <c r="J604" s="233"/>
      <c r="K604" s="233"/>
      <c r="L604" s="239"/>
      <c r="M604" s="240"/>
      <c r="N604" s="241"/>
      <c r="O604" s="241"/>
      <c r="P604" s="241"/>
      <c r="Q604" s="241"/>
      <c r="R604" s="241"/>
      <c r="S604" s="241"/>
      <c r="T604" s="242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43" t="s">
        <v>176</v>
      </c>
      <c r="AU604" s="243" t="s">
        <v>84</v>
      </c>
      <c r="AV604" s="13" t="s">
        <v>84</v>
      </c>
      <c r="AW604" s="13" t="s">
        <v>35</v>
      </c>
      <c r="AX604" s="13" t="s">
        <v>74</v>
      </c>
      <c r="AY604" s="243" t="s">
        <v>165</v>
      </c>
    </row>
    <row r="605" s="13" customFormat="1">
      <c r="A605" s="13"/>
      <c r="B605" s="232"/>
      <c r="C605" s="233"/>
      <c r="D605" s="234" t="s">
        <v>176</v>
      </c>
      <c r="E605" s="235" t="s">
        <v>19</v>
      </c>
      <c r="F605" s="236" t="s">
        <v>644</v>
      </c>
      <c r="G605" s="233"/>
      <c r="H605" s="237">
        <v>31.547999999999998</v>
      </c>
      <c r="I605" s="238"/>
      <c r="J605" s="233"/>
      <c r="K605" s="233"/>
      <c r="L605" s="239"/>
      <c r="M605" s="240"/>
      <c r="N605" s="241"/>
      <c r="O605" s="241"/>
      <c r="P605" s="241"/>
      <c r="Q605" s="241"/>
      <c r="R605" s="241"/>
      <c r="S605" s="241"/>
      <c r="T605" s="242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43" t="s">
        <v>176</v>
      </c>
      <c r="AU605" s="243" t="s">
        <v>84</v>
      </c>
      <c r="AV605" s="13" t="s">
        <v>84</v>
      </c>
      <c r="AW605" s="13" t="s">
        <v>35</v>
      </c>
      <c r="AX605" s="13" t="s">
        <v>74</v>
      </c>
      <c r="AY605" s="243" t="s">
        <v>165</v>
      </c>
    </row>
    <row r="606" s="14" customFormat="1">
      <c r="A606" s="14"/>
      <c r="B606" s="244"/>
      <c r="C606" s="245"/>
      <c r="D606" s="234" t="s">
        <v>176</v>
      </c>
      <c r="E606" s="246" t="s">
        <v>19</v>
      </c>
      <c r="F606" s="247" t="s">
        <v>218</v>
      </c>
      <c r="G606" s="245"/>
      <c r="H606" s="248">
        <v>303.90800000000002</v>
      </c>
      <c r="I606" s="249"/>
      <c r="J606" s="245"/>
      <c r="K606" s="245"/>
      <c r="L606" s="250"/>
      <c r="M606" s="251"/>
      <c r="N606" s="252"/>
      <c r="O606" s="252"/>
      <c r="P606" s="252"/>
      <c r="Q606" s="252"/>
      <c r="R606" s="252"/>
      <c r="S606" s="252"/>
      <c r="T606" s="253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T606" s="254" t="s">
        <v>176</v>
      </c>
      <c r="AU606" s="254" t="s">
        <v>84</v>
      </c>
      <c r="AV606" s="14" t="s">
        <v>172</v>
      </c>
      <c r="AW606" s="14" t="s">
        <v>35</v>
      </c>
      <c r="AX606" s="14" t="s">
        <v>82</v>
      </c>
      <c r="AY606" s="254" t="s">
        <v>165</v>
      </c>
    </row>
    <row r="607" s="2" customFormat="1" ht="16.5" customHeight="1">
      <c r="A607" s="40"/>
      <c r="B607" s="41"/>
      <c r="C607" s="214" t="s">
        <v>1021</v>
      </c>
      <c r="D607" s="214" t="s">
        <v>167</v>
      </c>
      <c r="E607" s="215" t="s">
        <v>1022</v>
      </c>
      <c r="F607" s="216" t="s">
        <v>1023</v>
      </c>
      <c r="G607" s="217" t="s">
        <v>351</v>
      </c>
      <c r="H607" s="218">
        <v>772.37</v>
      </c>
      <c r="I607" s="219"/>
      <c r="J607" s="220">
        <f>ROUND(I607*H607,2)</f>
        <v>0</v>
      </c>
      <c r="K607" s="216" t="s">
        <v>171</v>
      </c>
      <c r="L607" s="46"/>
      <c r="M607" s="221" t="s">
        <v>19</v>
      </c>
      <c r="N607" s="222" t="s">
        <v>45</v>
      </c>
      <c r="O607" s="86"/>
      <c r="P607" s="223">
        <f>O607*H607</f>
        <v>0</v>
      </c>
      <c r="Q607" s="223">
        <v>1.0000000000000001E-05</v>
      </c>
      <c r="R607" s="223">
        <f>Q607*H607</f>
        <v>0.0077237000000000009</v>
      </c>
      <c r="S607" s="223">
        <v>0</v>
      </c>
      <c r="T607" s="224">
        <f>S607*H607</f>
        <v>0</v>
      </c>
      <c r="U607" s="40"/>
      <c r="V607" s="40"/>
      <c r="W607" s="40"/>
      <c r="X607" s="40"/>
      <c r="Y607" s="40"/>
      <c r="Z607" s="40"/>
      <c r="AA607" s="40"/>
      <c r="AB607" s="40"/>
      <c r="AC607" s="40"/>
      <c r="AD607" s="40"/>
      <c r="AE607" s="40"/>
      <c r="AR607" s="225" t="s">
        <v>261</v>
      </c>
      <c r="AT607" s="225" t="s">
        <v>167</v>
      </c>
      <c r="AU607" s="225" t="s">
        <v>84</v>
      </c>
      <c r="AY607" s="19" t="s">
        <v>165</v>
      </c>
      <c r="BE607" s="226">
        <f>IF(N607="základní",J607,0)</f>
        <v>0</v>
      </c>
      <c r="BF607" s="226">
        <f>IF(N607="snížená",J607,0)</f>
        <v>0</v>
      </c>
      <c r="BG607" s="226">
        <f>IF(N607="zákl. přenesená",J607,0)</f>
        <v>0</v>
      </c>
      <c r="BH607" s="226">
        <f>IF(N607="sníž. přenesená",J607,0)</f>
        <v>0</v>
      </c>
      <c r="BI607" s="226">
        <f>IF(N607="nulová",J607,0)</f>
        <v>0</v>
      </c>
      <c r="BJ607" s="19" t="s">
        <v>82</v>
      </c>
      <c r="BK607" s="226">
        <f>ROUND(I607*H607,2)</f>
        <v>0</v>
      </c>
      <c r="BL607" s="19" t="s">
        <v>261</v>
      </c>
      <c r="BM607" s="225" t="s">
        <v>1024</v>
      </c>
    </row>
    <row r="608" s="2" customFormat="1">
      <c r="A608" s="40"/>
      <c r="B608" s="41"/>
      <c r="C608" s="42"/>
      <c r="D608" s="227" t="s">
        <v>174</v>
      </c>
      <c r="E608" s="42"/>
      <c r="F608" s="228" t="s">
        <v>1025</v>
      </c>
      <c r="G608" s="42"/>
      <c r="H608" s="42"/>
      <c r="I608" s="229"/>
      <c r="J608" s="42"/>
      <c r="K608" s="42"/>
      <c r="L608" s="46"/>
      <c r="M608" s="230"/>
      <c r="N608" s="231"/>
      <c r="O608" s="86"/>
      <c r="P608" s="86"/>
      <c r="Q608" s="86"/>
      <c r="R608" s="86"/>
      <c r="S608" s="86"/>
      <c r="T608" s="87"/>
      <c r="U608" s="40"/>
      <c r="V608" s="40"/>
      <c r="W608" s="40"/>
      <c r="X608" s="40"/>
      <c r="Y608" s="40"/>
      <c r="Z608" s="40"/>
      <c r="AA608" s="40"/>
      <c r="AB608" s="40"/>
      <c r="AC608" s="40"/>
      <c r="AD608" s="40"/>
      <c r="AE608" s="40"/>
      <c r="AT608" s="19" t="s">
        <v>174</v>
      </c>
      <c r="AU608" s="19" t="s">
        <v>84</v>
      </c>
    </row>
    <row r="609" s="13" customFormat="1">
      <c r="A609" s="13"/>
      <c r="B609" s="232"/>
      <c r="C609" s="233"/>
      <c r="D609" s="234" t="s">
        <v>176</v>
      </c>
      <c r="E609" s="235" t="s">
        <v>19</v>
      </c>
      <c r="F609" s="236" t="s">
        <v>1026</v>
      </c>
      <c r="G609" s="233"/>
      <c r="H609" s="237">
        <v>693.5</v>
      </c>
      <c r="I609" s="238"/>
      <c r="J609" s="233"/>
      <c r="K609" s="233"/>
      <c r="L609" s="239"/>
      <c r="M609" s="240"/>
      <c r="N609" s="241"/>
      <c r="O609" s="241"/>
      <c r="P609" s="241"/>
      <c r="Q609" s="241"/>
      <c r="R609" s="241"/>
      <c r="S609" s="241"/>
      <c r="T609" s="242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T609" s="243" t="s">
        <v>176</v>
      </c>
      <c r="AU609" s="243" t="s">
        <v>84</v>
      </c>
      <c r="AV609" s="13" t="s">
        <v>84</v>
      </c>
      <c r="AW609" s="13" t="s">
        <v>35</v>
      </c>
      <c r="AX609" s="13" t="s">
        <v>74</v>
      </c>
      <c r="AY609" s="243" t="s">
        <v>165</v>
      </c>
    </row>
    <row r="610" s="13" customFormat="1">
      <c r="A610" s="13"/>
      <c r="B610" s="232"/>
      <c r="C610" s="233"/>
      <c r="D610" s="234" t="s">
        <v>176</v>
      </c>
      <c r="E610" s="235" t="s">
        <v>19</v>
      </c>
      <c r="F610" s="236" t="s">
        <v>1027</v>
      </c>
      <c r="G610" s="233"/>
      <c r="H610" s="237">
        <v>78.870000000000005</v>
      </c>
      <c r="I610" s="238"/>
      <c r="J610" s="233"/>
      <c r="K610" s="233"/>
      <c r="L610" s="239"/>
      <c r="M610" s="240"/>
      <c r="N610" s="241"/>
      <c r="O610" s="241"/>
      <c r="P610" s="241"/>
      <c r="Q610" s="241"/>
      <c r="R610" s="241"/>
      <c r="S610" s="241"/>
      <c r="T610" s="242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43" t="s">
        <v>176</v>
      </c>
      <c r="AU610" s="243" t="s">
        <v>84</v>
      </c>
      <c r="AV610" s="13" t="s">
        <v>84</v>
      </c>
      <c r="AW610" s="13" t="s">
        <v>35</v>
      </c>
      <c r="AX610" s="13" t="s">
        <v>74</v>
      </c>
      <c r="AY610" s="243" t="s">
        <v>165</v>
      </c>
    </row>
    <row r="611" s="14" customFormat="1">
      <c r="A611" s="14"/>
      <c r="B611" s="244"/>
      <c r="C611" s="245"/>
      <c r="D611" s="234" t="s">
        <v>176</v>
      </c>
      <c r="E611" s="246" t="s">
        <v>19</v>
      </c>
      <c r="F611" s="247" t="s">
        <v>218</v>
      </c>
      <c r="G611" s="245"/>
      <c r="H611" s="248">
        <v>772.37</v>
      </c>
      <c r="I611" s="249"/>
      <c r="J611" s="245"/>
      <c r="K611" s="245"/>
      <c r="L611" s="250"/>
      <c r="M611" s="251"/>
      <c r="N611" s="252"/>
      <c r="O611" s="252"/>
      <c r="P611" s="252"/>
      <c r="Q611" s="252"/>
      <c r="R611" s="252"/>
      <c r="S611" s="252"/>
      <c r="T611" s="253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T611" s="254" t="s">
        <v>176</v>
      </c>
      <c r="AU611" s="254" t="s">
        <v>84</v>
      </c>
      <c r="AV611" s="14" t="s">
        <v>172</v>
      </c>
      <c r="AW611" s="14" t="s">
        <v>35</v>
      </c>
      <c r="AX611" s="14" t="s">
        <v>82</v>
      </c>
      <c r="AY611" s="254" t="s">
        <v>165</v>
      </c>
    </row>
    <row r="612" s="2" customFormat="1" ht="16.5" customHeight="1">
      <c r="A612" s="40"/>
      <c r="B612" s="41"/>
      <c r="C612" s="255" t="s">
        <v>1028</v>
      </c>
      <c r="D612" s="255" t="s">
        <v>255</v>
      </c>
      <c r="E612" s="256" t="s">
        <v>1029</v>
      </c>
      <c r="F612" s="257" t="s">
        <v>1030</v>
      </c>
      <c r="G612" s="258" t="s">
        <v>180</v>
      </c>
      <c r="H612" s="259">
        <v>5.0979999999999999</v>
      </c>
      <c r="I612" s="260"/>
      <c r="J612" s="261">
        <f>ROUND(I612*H612,2)</f>
        <v>0</v>
      </c>
      <c r="K612" s="257" t="s">
        <v>171</v>
      </c>
      <c r="L612" s="262"/>
      <c r="M612" s="263" t="s">
        <v>19</v>
      </c>
      <c r="N612" s="264" t="s">
        <v>45</v>
      </c>
      <c r="O612" s="86"/>
      <c r="P612" s="223">
        <f>O612*H612</f>
        <v>0</v>
      </c>
      <c r="Q612" s="223">
        <v>0.55000000000000004</v>
      </c>
      <c r="R612" s="223">
        <f>Q612*H612</f>
        <v>2.8039000000000001</v>
      </c>
      <c r="S612" s="223">
        <v>0</v>
      </c>
      <c r="T612" s="224">
        <f>S612*H612</f>
        <v>0</v>
      </c>
      <c r="U612" s="40"/>
      <c r="V612" s="40"/>
      <c r="W612" s="40"/>
      <c r="X612" s="40"/>
      <c r="Y612" s="40"/>
      <c r="Z612" s="40"/>
      <c r="AA612" s="40"/>
      <c r="AB612" s="40"/>
      <c r="AC612" s="40"/>
      <c r="AD612" s="40"/>
      <c r="AE612" s="40"/>
      <c r="AR612" s="225" t="s">
        <v>355</v>
      </c>
      <c r="AT612" s="225" t="s">
        <v>255</v>
      </c>
      <c r="AU612" s="225" t="s">
        <v>84</v>
      </c>
      <c r="AY612" s="19" t="s">
        <v>165</v>
      </c>
      <c r="BE612" s="226">
        <f>IF(N612="základní",J612,0)</f>
        <v>0</v>
      </c>
      <c r="BF612" s="226">
        <f>IF(N612="snížená",J612,0)</f>
        <v>0</v>
      </c>
      <c r="BG612" s="226">
        <f>IF(N612="zákl. přenesená",J612,0)</f>
        <v>0</v>
      </c>
      <c r="BH612" s="226">
        <f>IF(N612="sníž. přenesená",J612,0)</f>
        <v>0</v>
      </c>
      <c r="BI612" s="226">
        <f>IF(N612="nulová",J612,0)</f>
        <v>0</v>
      </c>
      <c r="BJ612" s="19" t="s">
        <v>82</v>
      </c>
      <c r="BK612" s="226">
        <f>ROUND(I612*H612,2)</f>
        <v>0</v>
      </c>
      <c r="BL612" s="19" t="s">
        <v>261</v>
      </c>
      <c r="BM612" s="225" t="s">
        <v>1031</v>
      </c>
    </row>
    <row r="613" s="13" customFormat="1">
      <c r="A613" s="13"/>
      <c r="B613" s="232"/>
      <c r="C613" s="233"/>
      <c r="D613" s="234" t="s">
        <v>176</v>
      </c>
      <c r="E613" s="233"/>
      <c r="F613" s="236" t="s">
        <v>1032</v>
      </c>
      <c r="G613" s="233"/>
      <c r="H613" s="237">
        <v>5.0979999999999999</v>
      </c>
      <c r="I613" s="238"/>
      <c r="J613" s="233"/>
      <c r="K613" s="233"/>
      <c r="L613" s="239"/>
      <c r="M613" s="240"/>
      <c r="N613" s="241"/>
      <c r="O613" s="241"/>
      <c r="P613" s="241"/>
      <c r="Q613" s="241"/>
      <c r="R613" s="241"/>
      <c r="S613" s="241"/>
      <c r="T613" s="242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243" t="s">
        <v>176</v>
      </c>
      <c r="AU613" s="243" t="s">
        <v>84</v>
      </c>
      <c r="AV613" s="13" t="s">
        <v>84</v>
      </c>
      <c r="AW613" s="13" t="s">
        <v>4</v>
      </c>
      <c r="AX613" s="13" t="s">
        <v>82</v>
      </c>
      <c r="AY613" s="243" t="s">
        <v>165</v>
      </c>
    </row>
    <row r="614" s="2" customFormat="1" ht="16.5" customHeight="1">
      <c r="A614" s="40"/>
      <c r="B614" s="41"/>
      <c r="C614" s="214" t="s">
        <v>1033</v>
      </c>
      <c r="D614" s="214" t="s">
        <v>167</v>
      </c>
      <c r="E614" s="215" t="s">
        <v>1022</v>
      </c>
      <c r="F614" s="216" t="s">
        <v>1023</v>
      </c>
      <c r="G614" s="217" t="s">
        <v>351</v>
      </c>
      <c r="H614" s="218">
        <v>78.870000000000005</v>
      </c>
      <c r="I614" s="219"/>
      <c r="J614" s="220">
        <f>ROUND(I614*H614,2)</f>
        <v>0</v>
      </c>
      <c r="K614" s="216" t="s">
        <v>171</v>
      </c>
      <c r="L614" s="46"/>
      <c r="M614" s="221" t="s">
        <v>19</v>
      </c>
      <c r="N614" s="222" t="s">
        <v>45</v>
      </c>
      <c r="O614" s="86"/>
      <c r="P614" s="223">
        <f>O614*H614</f>
        <v>0</v>
      </c>
      <c r="Q614" s="223">
        <v>1.0000000000000001E-05</v>
      </c>
      <c r="R614" s="223">
        <f>Q614*H614</f>
        <v>0.00078870000000000014</v>
      </c>
      <c r="S614" s="223">
        <v>0</v>
      </c>
      <c r="T614" s="224">
        <f>S614*H614</f>
        <v>0</v>
      </c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R614" s="225" t="s">
        <v>261</v>
      </c>
      <c r="AT614" s="225" t="s">
        <v>167</v>
      </c>
      <c r="AU614" s="225" t="s">
        <v>84</v>
      </c>
      <c r="AY614" s="19" t="s">
        <v>165</v>
      </c>
      <c r="BE614" s="226">
        <f>IF(N614="základní",J614,0)</f>
        <v>0</v>
      </c>
      <c r="BF614" s="226">
        <f>IF(N614="snížená",J614,0)</f>
        <v>0</v>
      </c>
      <c r="BG614" s="226">
        <f>IF(N614="zákl. přenesená",J614,0)</f>
        <v>0</v>
      </c>
      <c r="BH614" s="226">
        <f>IF(N614="sníž. přenesená",J614,0)</f>
        <v>0</v>
      </c>
      <c r="BI614" s="226">
        <f>IF(N614="nulová",J614,0)</f>
        <v>0</v>
      </c>
      <c r="BJ614" s="19" t="s">
        <v>82</v>
      </c>
      <c r="BK614" s="226">
        <f>ROUND(I614*H614,2)</f>
        <v>0</v>
      </c>
      <c r="BL614" s="19" t="s">
        <v>261</v>
      </c>
      <c r="BM614" s="225" t="s">
        <v>1034</v>
      </c>
    </row>
    <row r="615" s="2" customFormat="1">
      <c r="A615" s="40"/>
      <c r="B615" s="41"/>
      <c r="C615" s="42"/>
      <c r="D615" s="227" t="s">
        <v>174</v>
      </c>
      <c r="E615" s="42"/>
      <c r="F615" s="228" t="s">
        <v>1025</v>
      </c>
      <c r="G615" s="42"/>
      <c r="H615" s="42"/>
      <c r="I615" s="229"/>
      <c r="J615" s="42"/>
      <c r="K615" s="42"/>
      <c r="L615" s="46"/>
      <c r="M615" s="230"/>
      <c r="N615" s="231"/>
      <c r="O615" s="86"/>
      <c r="P615" s="86"/>
      <c r="Q615" s="86"/>
      <c r="R615" s="86"/>
      <c r="S615" s="86"/>
      <c r="T615" s="87"/>
      <c r="U615" s="40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T615" s="19" t="s">
        <v>174</v>
      </c>
      <c r="AU615" s="19" t="s">
        <v>84</v>
      </c>
    </row>
    <row r="616" s="13" customFormat="1">
      <c r="A616" s="13"/>
      <c r="B616" s="232"/>
      <c r="C616" s="233"/>
      <c r="D616" s="234" t="s">
        <v>176</v>
      </c>
      <c r="E616" s="235" t="s">
        <v>19</v>
      </c>
      <c r="F616" s="236" t="s">
        <v>1027</v>
      </c>
      <c r="G616" s="233"/>
      <c r="H616" s="237">
        <v>78.870000000000005</v>
      </c>
      <c r="I616" s="238"/>
      <c r="J616" s="233"/>
      <c r="K616" s="233"/>
      <c r="L616" s="239"/>
      <c r="M616" s="240"/>
      <c r="N616" s="241"/>
      <c r="O616" s="241"/>
      <c r="P616" s="241"/>
      <c r="Q616" s="241"/>
      <c r="R616" s="241"/>
      <c r="S616" s="241"/>
      <c r="T616" s="242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43" t="s">
        <v>176</v>
      </c>
      <c r="AU616" s="243" t="s">
        <v>84</v>
      </c>
      <c r="AV616" s="13" t="s">
        <v>84</v>
      </c>
      <c r="AW616" s="13" t="s">
        <v>35</v>
      </c>
      <c r="AX616" s="13" t="s">
        <v>82</v>
      </c>
      <c r="AY616" s="243" t="s">
        <v>165</v>
      </c>
    </row>
    <row r="617" s="2" customFormat="1" ht="16.5" customHeight="1">
      <c r="A617" s="40"/>
      <c r="B617" s="41"/>
      <c r="C617" s="255" t="s">
        <v>1035</v>
      </c>
      <c r="D617" s="255" t="s">
        <v>255</v>
      </c>
      <c r="E617" s="256" t="s">
        <v>874</v>
      </c>
      <c r="F617" s="257" t="s">
        <v>875</v>
      </c>
      <c r="G617" s="258" t="s">
        <v>180</v>
      </c>
      <c r="H617" s="259">
        <v>0.749</v>
      </c>
      <c r="I617" s="260"/>
      <c r="J617" s="261">
        <f>ROUND(I617*H617,2)</f>
        <v>0</v>
      </c>
      <c r="K617" s="257" t="s">
        <v>171</v>
      </c>
      <c r="L617" s="262"/>
      <c r="M617" s="263" t="s">
        <v>19</v>
      </c>
      <c r="N617" s="264" t="s">
        <v>45</v>
      </c>
      <c r="O617" s="86"/>
      <c r="P617" s="223">
        <f>O617*H617</f>
        <v>0</v>
      </c>
      <c r="Q617" s="223">
        <v>0.55000000000000004</v>
      </c>
      <c r="R617" s="223">
        <f>Q617*H617</f>
        <v>0.41195000000000004</v>
      </c>
      <c r="S617" s="223">
        <v>0</v>
      </c>
      <c r="T617" s="224">
        <f>S617*H617</f>
        <v>0</v>
      </c>
      <c r="U617" s="40"/>
      <c r="V617" s="40"/>
      <c r="W617" s="40"/>
      <c r="X617" s="40"/>
      <c r="Y617" s="40"/>
      <c r="Z617" s="40"/>
      <c r="AA617" s="40"/>
      <c r="AB617" s="40"/>
      <c r="AC617" s="40"/>
      <c r="AD617" s="40"/>
      <c r="AE617" s="40"/>
      <c r="AR617" s="225" t="s">
        <v>355</v>
      </c>
      <c r="AT617" s="225" t="s">
        <v>255</v>
      </c>
      <c r="AU617" s="225" t="s">
        <v>84</v>
      </c>
      <c r="AY617" s="19" t="s">
        <v>165</v>
      </c>
      <c r="BE617" s="226">
        <f>IF(N617="základní",J617,0)</f>
        <v>0</v>
      </c>
      <c r="BF617" s="226">
        <f>IF(N617="snížená",J617,0)</f>
        <v>0</v>
      </c>
      <c r="BG617" s="226">
        <f>IF(N617="zákl. přenesená",J617,0)</f>
        <v>0</v>
      </c>
      <c r="BH617" s="226">
        <f>IF(N617="sníž. přenesená",J617,0)</f>
        <v>0</v>
      </c>
      <c r="BI617" s="226">
        <f>IF(N617="nulová",J617,0)</f>
        <v>0</v>
      </c>
      <c r="BJ617" s="19" t="s">
        <v>82</v>
      </c>
      <c r="BK617" s="226">
        <f>ROUND(I617*H617,2)</f>
        <v>0</v>
      </c>
      <c r="BL617" s="19" t="s">
        <v>261</v>
      </c>
      <c r="BM617" s="225" t="s">
        <v>1036</v>
      </c>
    </row>
    <row r="618" s="13" customFormat="1">
      <c r="A618" s="13"/>
      <c r="B618" s="232"/>
      <c r="C618" s="233"/>
      <c r="D618" s="234" t="s">
        <v>176</v>
      </c>
      <c r="E618" s="233"/>
      <c r="F618" s="236" t="s">
        <v>1037</v>
      </c>
      <c r="G618" s="233"/>
      <c r="H618" s="237">
        <v>0.749</v>
      </c>
      <c r="I618" s="238"/>
      <c r="J618" s="233"/>
      <c r="K618" s="233"/>
      <c r="L618" s="239"/>
      <c r="M618" s="240"/>
      <c r="N618" s="241"/>
      <c r="O618" s="241"/>
      <c r="P618" s="241"/>
      <c r="Q618" s="241"/>
      <c r="R618" s="241"/>
      <c r="S618" s="241"/>
      <c r="T618" s="242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43" t="s">
        <v>176</v>
      </c>
      <c r="AU618" s="243" t="s">
        <v>84</v>
      </c>
      <c r="AV618" s="13" t="s">
        <v>84</v>
      </c>
      <c r="AW618" s="13" t="s">
        <v>4</v>
      </c>
      <c r="AX618" s="13" t="s">
        <v>82</v>
      </c>
      <c r="AY618" s="243" t="s">
        <v>165</v>
      </c>
    </row>
    <row r="619" s="2" customFormat="1" ht="16.5" customHeight="1">
      <c r="A619" s="40"/>
      <c r="B619" s="41"/>
      <c r="C619" s="214" t="s">
        <v>1038</v>
      </c>
      <c r="D619" s="214" t="s">
        <v>167</v>
      </c>
      <c r="E619" s="215" t="s">
        <v>1039</v>
      </c>
      <c r="F619" s="216" t="s">
        <v>1040</v>
      </c>
      <c r="G619" s="217" t="s">
        <v>170</v>
      </c>
      <c r="H619" s="218">
        <v>180</v>
      </c>
      <c r="I619" s="219"/>
      <c r="J619" s="220">
        <f>ROUND(I619*H619,2)</f>
        <v>0</v>
      </c>
      <c r="K619" s="216" t="s">
        <v>171</v>
      </c>
      <c r="L619" s="46"/>
      <c r="M619" s="221" t="s">
        <v>19</v>
      </c>
      <c r="N619" s="222" t="s">
        <v>45</v>
      </c>
      <c r="O619" s="86"/>
      <c r="P619" s="223">
        <f>O619*H619</f>
        <v>0</v>
      </c>
      <c r="Q619" s="223">
        <v>0</v>
      </c>
      <c r="R619" s="223">
        <f>Q619*H619</f>
        <v>0</v>
      </c>
      <c r="S619" s="223">
        <v>0.016</v>
      </c>
      <c r="T619" s="224">
        <f>S619*H619</f>
        <v>2.8799999999999999</v>
      </c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R619" s="225" t="s">
        <v>261</v>
      </c>
      <c r="AT619" s="225" t="s">
        <v>167</v>
      </c>
      <c r="AU619" s="225" t="s">
        <v>84</v>
      </c>
      <c r="AY619" s="19" t="s">
        <v>165</v>
      </c>
      <c r="BE619" s="226">
        <f>IF(N619="základní",J619,0)</f>
        <v>0</v>
      </c>
      <c r="BF619" s="226">
        <f>IF(N619="snížená",J619,0)</f>
        <v>0</v>
      </c>
      <c r="BG619" s="226">
        <f>IF(N619="zákl. přenesená",J619,0)</f>
        <v>0</v>
      </c>
      <c r="BH619" s="226">
        <f>IF(N619="sníž. přenesená",J619,0)</f>
        <v>0</v>
      </c>
      <c r="BI619" s="226">
        <f>IF(N619="nulová",J619,0)</f>
        <v>0</v>
      </c>
      <c r="BJ619" s="19" t="s">
        <v>82</v>
      </c>
      <c r="BK619" s="226">
        <f>ROUND(I619*H619,2)</f>
        <v>0</v>
      </c>
      <c r="BL619" s="19" t="s">
        <v>261</v>
      </c>
      <c r="BM619" s="225" t="s">
        <v>1041</v>
      </c>
    </row>
    <row r="620" s="2" customFormat="1">
      <c r="A620" s="40"/>
      <c r="B620" s="41"/>
      <c r="C620" s="42"/>
      <c r="D620" s="227" t="s">
        <v>174</v>
      </c>
      <c r="E620" s="42"/>
      <c r="F620" s="228" t="s">
        <v>1042</v>
      </c>
      <c r="G620" s="42"/>
      <c r="H620" s="42"/>
      <c r="I620" s="229"/>
      <c r="J620" s="42"/>
      <c r="K620" s="42"/>
      <c r="L620" s="46"/>
      <c r="M620" s="230"/>
      <c r="N620" s="231"/>
      <c r="O620" s="86"/>
      <c r="P620" s="86"/>
      <c r="Q620" s="86"/>
      <c r="R620" s="86"/>
      <c r="S620" s="86"/>
      <c r="T620" s="87"/>
      <c r="U620" s="40"/>
      <c r="V620" s="40"/>
      <c r="W620" s="40"/>
      <c r="X620" s="40"/>
      <c r="Y620" s="40"/>
      <c r="Z620" s="40"/>
      <c r="AA620" s="40"/>
      <c r="AB620" s="40"/>
      <c r="AC620" s="40"/>
      <c r="AD620" s="40"/>
      <c r="AE620" s="40"/>
      <c r="AT620" s="19" t="s">
        <v>174</v>
      </c>
      <c r="AU620" s="19" t="s">
        <v>84</v>
      </c>
    </row>
    <row r="621" s="13" customFormat="1">
      <c r="A621" s="13"/>
      <c r="B621" s="232"/>
      <c r="C621" s="233"/>
      <c r="D621" s="234" t="s">
        <v>176</v>
      </c>
      <c r="E621" s="235" t="s">
        <v>19</v>
      </c>
      <c r="F621" s="236" t="s">
        <v>1043</v>
      </c>
      <c r="G621" s="233"/>
      <c r="H621" s="237">
        <v>170</v>
      </c>
      <c r="I621" s="238"/>
      <c r="J621" s="233"/>
      <c r="K621" s="233"/>
      <c r="L621" s="239"/>
      <c r="M621" s="240"/>
      <c r="N621" s="241"/>
      <c r="O621" s="241"/>
      <c r="P621" s="241"/>
      <c r="Q621" s="241"/>
      <c r="R621" s="241"/>
      <c r="S621" s="241"/>
      <c r="T621" s="242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243" t="s">
        <v>176</v>
      </c>
      <c r="AU621" s="243" t="s">
        <v>84</v>
      </c>
      <c r="AV621" s="13" t="s">
        <v>84</v>
      </c>
      <c r="AW621" s="13" t="s">
        <v>35</v>
      </c>
      <c r="AX621" s="13" t="s">
        <v>74</v>
      </c>
      <c r="AY621" s="243" t="s">
        <v>165</v>
      </c>
    </row>
    <row r="622" s="13" customFormat="1">
      <c r="A622" s="13"/>
      <c r="B622" s="232"/>
      <c r="C622" s="233"/>
      <c r="D622" s="234" t="s">
        <v>176</v>
      </c>
      <c r="E622" s="235" t="s">
        <v>19</v>
      </c>
      <c r="F622" s="236" t="s">
        <v>1044</v>
      </c>
      <c r="G622" s="233"/>
      <c r="H622" s="237">
        <v>10</v>
      </c>
      <c r="I622" s="238"/>
      <c r="J622" s="233"/>
      <c r="K622" s="233"/>
      <c r="L622" s="239"/>
      <c r="M622" s="240"/>
      <c r="N622" s="241"/>
      <c r="O622" s="241"/>
      <c r="P622" s="241"/>
      <c r="Q622" s="241"/>
      <c r="R622" s="241"/>
      <c r="S622" s="241"/>
      <c r="T622" s="242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T622" s="243" t="s">
        <v>176</v>
      </c>
      <c r="AU622" s="243" t="s">
        <v>84</v>
      </c>
      <c r="AV622" s="13" t="s">
        <v>84</v>
      </c>
      <c r="AW622" s="13" t="s">
        <v>35</v>
      </c>
      <c r="AX622" s="13" t="s">
        <v>74</v>
      </c>
      <c r="AY622" s="243" t="s">
        <v>165</v>
      </c>
    </row>
    <row r="623" s="14" customFormat="1">
      <c r="A623" s="14"/>
      <c r="B623" s="244"/>
      <c r="C623" s="245"/>
      <c r="D623" s="234" t="s">
        <v>176</v>
      </c>
      <c r="E623" s="246" t="s">
        <v>19</v>
      </c>
      <c r="F623" s="247" t="s">
        <v>218</v>
      </c>
      <c r="G623" s="245"/>
      <c r="H623" s="248">
        <v>180</v>
      </c>
      <c r="I623" s="249"/>
      <c r="J623" s="245"/>
      <c r="K623" s="245"/>
      <c r="L623" s="250"/>
      <c r="M623" s="251"/>
      <c r="N623" s="252"/>
      <c r="O623" s="252"/>
      <c r="P623" s="252"/>
      <c r="Q623" s="252"/>
      <c r="R623" s="252"/>
      <c r="S623" s="252"/>
      <c r="T623" s="253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T623" s="254" t="s">
        <v>176</v>
      </c>
      <c r="AU623" s="254" t="s">
        <v>84</v>
      </c>
      <c r="AV623" s="14" t="s">
        <v>172</v>
      </c>
      <c r="AW623" s="14" t="s">
        <v>35</v>
      </c>
      <c r="AX623" s="14" t="s">
        <v>82</v>
      </c>
      <c r="AY623" s="254" t="s">
        <v>165</v>
      </c>
    </row>
    <row r="624" s="2" customFormat="1" ht="16.5" customHeight="1">
      <c r="A624" s="40"/>
      <c r="B624" s="41"/>
      <c r="C624" s="214" t="s">
        <v>1045</v>
      </c>
      <c r="D624" s="214" t="s">
        <v>167</v>
      </c>
      <c r="E624" s="215" t="s">
        <v>1046</v>
      </c>
      <c r="F624" s="216" t="s">
        <v>1047</v>
      </c>
      <c r="G624" s="217" t="s">
        <v>170</v>
      </c>
      <c r="H624" s="218">
        <v>5.8470000000000004</v>
      </c>
      <c r="I624" s="219"/>
      <c r="J624" s="220">
        <f>ROUND(I624*H624,2)</f>
        <v>0</v>
      </c>
      <c r="K624" s="216" t="s">
        <v>171</v>
      </c>
      <c r="L624" s="46"/>
      <c r="M624" s="221" t="s">
        <v>19</v>
      </c>
      <c r="N624" s="222" t="s">
        <v>45</v>
      </c>
      <c r="O624" s="86"/>
      <c r="P624" s="223">
        <f>O624*H624</f>
        <v>0</v>
      </c>
      <c r="Q624" s="223">
        <v>0.00018000000000000001</v>
      </c>
      <c r="R624" s="223">
        <f>Q624*H624</f>
        <v>0.0010524600000000001</v>
      </c>
      <c r="S624" s="223">
        <v>0</v>
      </c>
      <c r="T624" s="224">
        <f>S624*H624</f>
        <v>0</v>
      </c>
      <c r="U624" s="40"/>
      <c r="V624" s="40"/>
      <c r="W624" s="40"/>
      <c r="X624" s="40"/>
      <c r="Y624" s="40"/>
      <c r="Z624" s="40"/>
      <c r="AA624" s="40"/>
      <c r="AB624" s="40"/>
      <c r="AC624" s="40"/>
      <c r="AD624" s="40"/>
      <c r="AE624" s="40"/>
      <c r="AR624" s="225" t="s">
        <v>261</v>
      </c>
      <c r="AT624" s="225" t="s">
        <v>167</v>
      </c>
      <c r="AU624" s="225" t="s">
        <v>84</v>
      </c>
      <c r="AY624" s="19" t="s">
        <v>165</v>
      </c>
      <c r="BE624" s="226">
        <f>IF(N624="základní",J624,0)</f>
        <v>0</v>
      </c>
      <c r="BF624" s="226">
        <f>IF(N624="snížená",J624,0)</f>
        <v>0</v>
      </c>
      <c r="BG624" s="226">
        <f>IF(N624="zákl. přenesená",J624,0)</f>
        <v>0</v>
      </c>
      <c r="BH624" s="226">
        <f>IF(N624="sníž. přenesená",J624,0)</f>
        <v>0</v>
      </c>
      <c r="BI624" s="226">
        <f>IF(N624="nulová",J624,0)</f>
        <v>0</v>
      </c>
      <c r="BJ624" s="19" t="s">
        <v>82</v>
      </c>
      <c r="BK624" s="226">
        <f>ROUND(I624*H624,2)</f>
        <v>0</v>
      </c>
      <c r="BL624" s="19" t="s">
        <v>261</v>
      </c>
      <c r="BM624" s="225" t="s">
        <v>1048</v>
      </c>
    </row>
    <row r="625" s="2" customFormat="1">
      <c r="A625" s="40"/>
      <c r="B625" s="41"/>
      <c r="C625" s="42"/>
      <c r="D625" s="227" t="s">
        <v>174</v>
      </c>
      <c r="E625" s="42"/>
      <c r="F625" s="228" t="s">
        <v>1049</v>
      </c>
      <c r="G625" s="42"/>
      <c r="H625" s="42"/>
      <c r="I625" s="229"/>
      <c r="J625" s="42"/>
      <c r="K625" s="42"/>
      <c r="L625" s="46"/>
      <c r="M625" s="230"/>
      <c r="N625" s="231"/>
      <c r="O625" s="86"/>
      <c r="P625" s="86"/>
      <c r="Q625" s="86"/>
      <c r="R625" s="86"/>
      <c r="S625" s="86"/>
      <c r="T625" s="87"/>
      <c r="U625" s="40"/>
      <c r="V625" s="40"/>
      <c r="W625" s="40"/>
      <c r="X625" s="40"/>
      <c r="Y625" s="40"/>
      <c r="Z625" s="40"/>
      <c r="AA625" s="40"/>
      <c r="AB625" s="40"/>
      <c r="AC625" s="40"/>
      <c r="AD625" s="40"/>
      <c r="AE625" s="40"/>
      <c r="AT625" s="19" t="s">
        <v>174</v>
      </c>
      <c r="AU625" s="19" t="s">
        <v>84</v>
      </c>
    </row>
    <row r="626" s="13" customFormat="1">
      <c r="A626" s="13"/>
      <c r="B626" s="232"/>
      <c r="C626" s="233"/>
      <c r="D626" s="234" t="s">
        <v>176</v>
      </c>
      <c r="E626" s="235" t="s">
        <v>19</v>
      </c>
      <c r="F626" s="236" t="s">
        <v>1050</v>
      </c>
      <c r="G626" s="233"/>
      <c r="H626" s="237">
        <v>5.8470000000000004</v>
      </c>
      <c r="I626" s="238"/>
      <c r="J626" s="233"/>
      <c r="K626" s="233"/>
      <c r="L626" s="239"/>
      <c r="M626" s="240"/>
      <c r="N626" s="241"/>
      <c r="O626" s="241"/>
      <c r="P626" s="241"/>
      <c r="Q626" s="241"/>
      <c r="R626" s="241"/>
      <c r="S626" s="241"/>
      <c r="T626" s="242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T626" s="243" t="s">
        <v>176</v>
      </c>
      <c r="AU626" s="243" t="s">
        <v>84</v>
      </c>
      <c r="AV626" s="13" t="s">
        <v>84</v>
      </c>
      <c r="AW626" s="13" t="s">
        <v>35</v>
      </c>
      <c r="AX626" s="13" t="s">
        <v>82</v>
      </c>
      <c r="AY626" s="243" t="s">
        <v>165</v>
      </c>
    </row>
    <row r="627" s="2" customFormat="1" ht="16.5" customHeight="1">
      <c r="A627" s="40"/>
      <c r="B627" s="41"/>
      <c r="C627" s="214" t="s">
        <v>1051</v>
      </c>
      <c r="D627" s="214" t="s">
        <v>167</v>
      </c>
      <c r="E627" s="215" t="s">
        <v>1052</v>
      </c>
      <c r="F627" s="216" t="s">
        <v>1053</v>
      </c>
      <c r="G627" s="217" t="s">
        <v>351</v>
      </c>
      <c r="H627" s="218">
        <v>135</v>
      </c>
      <c r="I627" s="219"/>
      <c r="J627" s="220">
        <f>ROUND(I627*H627,2)</f>
        <v>0</v>
      </c>
      <c r="K627" s="216" t="s">
        <v>171</v>
      </c>
      <c r="L627" s="46"/>
      <c r="M627" s="221" t="s">
        <v>19</v>
      </c>
      <c r="N627" s="222" t="s">
        <v>45</v>
      </c>
      <c r="O627" s="86"/>
      <c r="P627" s="223">
        <f>O627*H627</f>
        <v>0</v>
      </c>
      <c r="Q627" s="223">
        <v>0</v>
      </c>
      <c r="R627" s="223">
        <f>Q627*H627</f>
        <v>0</v>
      </c>
      <c r="S627" s="223">
        <v>0.0080000000000000002</v>
      </c>
      <c r="T627" s="224">
        <f>S627*H627</f>
        <v>1.0800000000000001</v>
      </c>
      <c r="U627" s="40"/>
      <c r="V627" s="40"/>
      <c r="W627" s="40"/>
      <c r="X627" s="40"/>
      <c r="Y627" s="40"/>
      <c r="Z627" s="40"/>
      <c r="AA627" s="40"/>
      <c r="AB627" s="40"/>
      <c r="AC627" s="40"/>
      <c r="AD627" s="40"/>
      <c r="AE627" s="40"/>
      <c r="AR627" s="225" t="s">
        <v>261</v>
      </c>
      <c r="AT627" s="225" t="s">
        <v>167</v>
      </c>
      <c r="AU627" s="225" t="s">
        <v>84</v>
      </c>
      <c r="AY627" s="19" t="s">
        <v>165</v>
      </c>
      <c r="BE627" s="226">
        <f>IF(N627="základní",J627,0)</f>
        <v>0</v>
      </c>
      <c r="BF627" s="226">
        <f>IF(N627="snížená",J627,0)</f>
        <v>0</v>
      </c>
      <c r="BG627" s="226">
        <f>IF(N627="zákl. přenesená",J627,0)</f>
        <v>0</v>
      </c>
      <c r="BH627" s="226">
        <f>IF(N627="sníž. přenesená",J627,0)</f>
        <v>0</v>
      </c>
      <c r="BI627" s="226">
        <f>IF(N627="nulová",J627,0)</f>
        <v>0</v>
      </c>
      <c r="BJ627" s="19" t="s">
        <v>82</v>
      </c>
      <c r="BK627" s="226">
        <f>ROUND(I627*H627,2)</f>
        <v>0</v>
      </c>
      <c r="BL627" s="19" t="s">
        <v>261</v>
      </c>
      <c r="BM627" s="225" t="s">
        <v>1054</v>
      </c>
    </row>
    <row r="628" s="2" customFormat="1">
      <c r="A628" s="40"/>
      <c r="B628" s="41"/>
      <c r="C628" s="42"/>
      <c r="D628" s="227" t="s">
        <v>174</v>
      </c>
      <c r="E628" s="42"/>
      <c r="F628" s="228" t="s">
        <v>1055</v>
      </c>
      <c r="G628" s="42"/>
      <c r="H628" s="42"/>
      <c r="I628" s="229"/>
      <c r="J628" s="42"/>
      <c r="K628" s="42"/>
      <c r="L628" s="46"/>
      <c r="M628" s="230"/>
      <c r="N628" s="231"/>
      <c r="O628" s="86"/>
      <c r="P628" s="86"/>
      <c r="Q628" s="86"/>
      <c r="R628" s="86"/>
      <c r="S628" s="86"/>
      <c r="T628" s="87"/>
      <c r="U628" s="40"/>
      <c r="V628" s="40"/>
      <c r="W628" s="40"/>
      <c r="X628" s="40"/>
      <c r="Y628" s="40"/>
      <c r="Z628" s="40"/>
      <c r="AA628" s="40"/>
      <c r="AB628" s="40"/>
      <c r="AC628" s="40"/>
      <c r="AD628" s="40"/>
      <c r="AE628" s="40"/>
      <c r="AT628" s="19" t="s">
        <v>174</v>
      </c>
      <c r="AU628" s="19" t="s">
        <v>84</v>
      </c>
    </row>
    <row r="629" s="13" customFormat="1">
      <c r="A629" s="13"/>
      <c r="B629" s="232"/>
      <c r="C629" s="233"/>
      <c r="D629" s="234" t="s">
        <v>176</v>
      </c>
      <c r="E629" s="235" t="s">
        <v>19</v>
      </c>
      <c r="F629" s="236" t="s">
        <v>1056</v>
      </c>
      <c r="G629" s="233"/>
      <c r="H629" s="237">
        <v>135</v>
      </c>
      <c r="I629" s="238"/>
      <c r="J629" s="233"/>
      <c r="K629" s="233"/>
      <c r="L629" s="239"/>
      <c r="M629" s="240"/>
      <c r="N629" s="241"/>
      <c r="O629" s="241"/>
      <c r="P629" s="241"/>
      <c r="Q629" s="241"/>
      <c r="R629" s="241"/>
      <c r="S629" s="241"/>
      <c r="T629" s="242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T629" s="243" t="s">
        <v>176</v>
      </c>
      <c r="AU629" s="243" t="s">
        <v>84</v>
      </c>
      <c r="AV629" s="13" t="s">
        <v>84</v>
      </c>
      <c r="AW629" s="13" t="s">
        <v>35</v>
      </c>
      <c r="AX629" s="13" t="s">
        <v>82</v>
      </c>
      <c r="AY629" s="243" t="s">
        <v>165</v>
      </c>
    </row>
    <row r="630" s="2" customFormat="1" ht="21.75" customHeight="1">
      <c r="A630" s="40"/>
      <c r="B630" s="41"/>
      <c r="C630" s="214" t="s">
        <v>1057</v>
      </c>
      <c r="D630" s="214" t="s">
        <v>167</v>
      </c>
      <c r="E630" s="215" t="s">
        <v>1058</v>
      </c>
      <c r="F630" s="216" t="s">
        <v>1059</v>
      </c>
      <c r="G630" s="217" t="s">
        <v>170</v>
      </c>
      <c r="H630" s="218">
        <v>90</v>
      </c>
      <c r="I630" s="219"/>
      <c r="J630" s="220">
        <f>ROUND(I630*H630,2)</f>
        <v>0</v>
      </c>
      <c r="K630" s="216" t="s">
        <v>171</v>
      </c>
      <c r="L630" s="46"/>
      <c r="M630" s="221" t="s">
        <v>19</v>
      </c>
      <c r="N630" s="222" t="s">
        <v>45</v>
      </c>
      <c r="O630" s="86"/>
      <c r="P630" s="223">
        <f>O630*H630</f>
        <v>0</v>
      </c>
      <c r="Q630" s="223">
        <v>0</v>
      </c>
      <c r="R630" s="223">
        <f>Q630*H630</f>
        <v>0</v>
      </c>
      <c r="S630" s="223">
        <v>0.014</v>
      </c>
      <c r="T630" s="224">
        <f>S630*H630</f>
        <v>1.26</v>
      </c>
      <c r="U630" s="40"/>
      <c r="V630" s="40"/>
      <c r="W630" s="40"/>
      <c r="X630" s="40"/>
      <c r="Y630" s="40"/>
      <c r="Z630" s="40"/>
      <c r="AA630" s="40"/>
      <c r="AB630" s="40"/>
      <c r="AC630" s="40"/>
      <c r="AD630" s="40"/>
      <c r="AE630" s="40"/>
      <c r="AR630" s="225" t="s">
        <v>261</v>
      </c>
      <c r="AT630" s="225" t="s">
        <v>167</v>
      </c>
      <c r="AU630" s="225" t="s">
        <v>84</v>
      </c>
      <c r="AY630" s="19" t="s">
        <v>165</v>
      </c>
      <c r="BE630" s="226">
        <f>IF(N630="základní",J630,0)</f>
        <v>0</v>
      </c>
      <c r="BF630" s="226">
        <f>IF(N630="snížená",J630,0)</f>
        <v>0</v>
      </c>
      <c r="BG630" s="226">
        <f>IF(N630="zákl. přenesená",J630,0)</f>
        <v>0</v>
      </c>
      <c r="BH630" s="226">
        <f>IF(N630="sníž. přenesená",J630,0)</f>
        <v>0</v>
      </c>
      <c r="BI630" s="226">
        <f>IF(N630="nulová",J630,0)</f>
        <v>0</v>
      </c>
      <c r="BJ630" s="19" t="s">
        <v>82</v>
      </c>
      <c r="BK630" s="226">
        <f>ROUND(I630*H630,2)</f>
        <v>0</v>
      </c>
      <c r="BL630" s="19" t="s">
        <v>261</v>
      </c>
      <c r="BM630" s="225" t="s">
        <v>1060</v>
      </c>
    </row>
    <row r="631" s="2" customFormat="1">
      <c r="A631" s="40"/>
      <c r="B631" s="41"/>
      <c r="C631" s="42"/>
      <c r="D631" s="227" t="s">
        <v>174</v>
      </c>
      <c r="E631" s="42"/>
      <c r="F631" s="228" t="s">
        <v>1061</v>
      </c>
      <c r="G631" s="42"/>
      <c r="H631" s="42"/>
      <c r="I631" s="229"/>
      <c r="J631" s="42"/>
      <c r="K631" s="42"/>
      <c r="L631" s="46"/>
      <c r="M631" s="230"/>
      <c r="N631" s="231"/>
      <c r="O631" s="86"/>
      <c r="P631" s="86"/>
      <c r="Q631" s="86"/>
      <c r="R631" s="86"/>
      <c r="S631" s="86"/>
      <c r="T631" s="87"/>
      <c r="U631" s="40"/>
      <c r="V631" s="40"/>
      <c r="W631" s="40"/>
      <c r="X631" s="40"/>
      <c r="Y631" s="40"/>
      <c r="Z631" s="40"/>
      <c r="AA631" s="40"/>
      <c r="AB631" s="40"/>
      <c r="AC631" s="40"/>
      <c r="AD631" s="40"/>
      <c r="AE631" s="40"/>
      <c r="AT631" s="19" t="s">
        <v>174</v>
      </c>
      <c r="AU631" s="19" t="s">
        <v>84</v>
      </c>
    </row>
    <row r="632" s="13" customFormat="1">
      <c r="A632" s="13"/>
      <c r="B632" s="232"/>
      <c r="C632" s="233"/>
      <c r="D632" s="234" t="s">
        <v>176</v>
      </c>
      <c r="E632" s="235" t="s">
        <v>19</v>
      </c>
      <c r="F632" s="236" t="s">
        <v>1062</v>
      </c>
      <c r="G632" s="233"/>
      <c r="H632" s="237">
        <v>90</v>
      </c>
      <c r="I632" s="238"/>
      <c r="J632" s="233"/>
      <c r="K632" s="233"/>
      <c r="L632" s="239"/>
      <c r="M632" s="240"/>
      <c r="N632" s="241"/>
      <c r="O632" s="241"/>
      <c r="P632" s="241"/>
      <c r="Q632" s="241"/>
      <c r="R632" s="241"/>
      <c r="S632" s="241"/>
      <c r="T632" s="242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T632" s="243" t="s">
        <v>176</v>
      </c>
      <c r="AU632" s="243" t="s">
        <v>84</v>
      </c>
      <c r="AV632" s="13" t="s">
        <v>84</v>
      </c>
      <c r="AW632" s="13" t="s">
        <v>35</v>
      </c>
      <c r="AX632" s="13" t="s">
        <v>82</v>
      </c>
      <c r="AY632" s="243" t="s">
        <v>165</v>
      </c>
    </row>
    <row r="633" s="2" customFormat="1" ht="24.15" customHeight="1">
      <c r="A633" s="40"/>
      <c r="B633" s="41"/>
      <c r="C633" s="214" t="s">
        <v>1063</v>
      </c>
      <c r="D633" s="214" t="s">
        <v>167</v>
      </c>
      <c r="E633" s="215" t="s">
        <v>1064</v>
      </c>
      <c r="F633" s="216" t="s">
        <v>1065</v>
      </c>
      <c r="G633" s="217" t="s">
        <v>202</v>
      </c>
      <c r="H633" s="218">
        <v>39.975999999999999</v>
      </c>
      <c r="I633" s="219"/>
      <c r="J633" s="220">
        <f>ROUND(I633*H633,2)</f>
        <v>0</v>
      </c>
      <c r="K633" s="216" t="s">
        <v>171</v>
      </c>
      <c r="L633" s="46"/>
      <c r="M633" s="221" t="s">
        <v>19</v>
      </c>
      <c r="N633" s="222" t="s">
        <v>45</v>
      </c>
      <c r="O633" s="86"/>
      <c r="P633" s="223">
        <f>O633*H633</f>
        <v>0</v>
      </c>
      <c r="Q633" s="223">
        <v>0</v>
      </c>
      <c r="R633" s="223">
        <f>Q633*H633</f>
        <v>0</v>
      </c>
      <c r="S633" s="223">
        <v>0</v>
      </c>
      <c r="T633" s="224">
        <f>S633*H633</f>
        <v>0</v>
      </c>
      <c r="U633" s="40"/>
      <c r="V633" s="40"/>
      <c r="W633" s="40"/>
      <c r="X633" s="40"/>
      <c r="Y633" s="40"/>
      <c r="Z633" s="40"/>
      <c r="AA633" s="40"/>
      <c r="AB633" s="40"/>
      <c r="AC633" s="40"/>
      <c r="AD633" s="40"/>
      <c r="AE633" s="40"/>
      <c r="AR633" s="225" t="s">
        <v>261</v>
      </c>
      <c r="AT633" s="225" t="s">
        <v>167</v>
      </c>
      <c r="AU633" s="225" t="s">
        <v>84</v>
      </c>
      <c r="AY633" s="19" t="s">
        <v>165</v>
      </c>
      <c r="BE633" s="226">
        <f>IF(N633="základní",J633,0)</f>
        <v>0</v>
      </c>
      <c r="BF633" s="226">
        <f>IF(N633="snížená",J633,0)</f>
        <v>0</v>
      </c>
      <c r="BG633" s="226">
        <f>IF(N633="zákl. přenesená",J633,0)</f>
        <v>0</v>
      </c>
      <c r="BH633" s="226">
        <f>IF(N633="sníž. přenesená",J633,0)</f>
        <v>0</v>
      </c>
      <c r="BI633" s="226">
        <f>IF(N633="nulová",J633,0)</f>
        <v>0</v>
      </c>
      <c r="BJ633" s="19" t="s">
        <v>82</v>
      </c>
      <c r="BK633" s="226">
        <f>ROUND(I633*H633,2)</f>
        <v>0</v>
      </c>
      <c r="BL633" s="19" t="s">
        <v>261</v>
      </c>
      <c r="BM633" s="225" t="s">
        <v>1066</v>
      </c>
    </row>
    <row r="634" s="2" customFormat="1">
      <c r="A634" s="40"/>
      <c r="B634" s="41"/>
      <c r="C634" s="42"/>
      <c r="D634" s="227" t="s">
        <v>174</v>
      </c>
      <c r="E634" s="42"/>
      <c r="F634" s="228" t="s">
        <v>1067</v>
      </c>
      <c r="G634" s="42"/>
      <c r="H634" s="42"/>
      <c r="I634" s="229"/>
      <c r="J634" s="42"/>
      <c r="K634" s="42"/>
      <c r="L634" s="46"/>
      <c r="M634" s="230"/>
      <c r="N634" s="231"/>
      <c r="O634" s="86"/>
      <c r="P634" s="86"/>
      <c r="Q634" s="86"/>
      <c r="R634" s="86"/>
      <c r="S634" s="86"/>
      <c r="T634" s="87"/>
      <c r="U634" s="40"/>
      <c r="V634" s="40"/>
      <c r="W634" s="40"/>
      <c r="X634" s="40"/>
      <c r="Y634" s="40"/>
      <c r="Z634" s="40"/>
      <c r="AA634" s="40"/>
      <c r="AB634" s="40"/>
      <c r="AC634" s="40"/>
      <c r="AD634" s="40"/>
      <c r="AE634" s="40"/>
      <c r="AT634" s="19" t="s">
        <v>174</v>
      </c>
      <c r="AU634" s="19" t="s">
        <v>84</v>
      </c>
    </row>
    <row r="635" s="12" customFormat="1" ht="22.8" customHeight="1">
      <c r="A635" s="12"/>
      <c r="B635" s="198"/>
      <c r="C635" s="199"/>
      <c r="D635" s="200" t="s">
        <v>73</v>
      </c>
      <c r="E635" s="212" t="s">
        <v>1068</v>
      </c>
      <c r="F635" s="212" t="s">
        <v>1069</v>
      </c>
      <c r="G635" s="199"/>
      <c r="H635" s="199"/>
      <c r="I635" s="202"/>
      <c r="J635" s="213">
        <f>BK635</f>
        <v>0</v>
      </c>
      <c r="K635" s="199"/>
      <c r="L635" s="204"/>
      <c r="M635" s="205"/>
      <c r="N635" s="206"/>
      <c r="O635" s="206"/>
      <c r="P635" s="207">
        <f>SUM(P636:P737)</f>
        <v>0</v>
      </c>
      <c r="Q635" s="206"/>
      <c r="R635" s="207">
        <f>SUM(R636:R737)</f>
        <v>63.004765271819998</v>
      </c>
      <c r="S635" s="206"/>
      <c r="T635" s="208">
        <f>SUM(T636:T737)</f>
        <v>0.28740699999999997</v>
      </c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R635" s="209" t="s">
        <v>84</v>
      </c>
      <c r="AT635" s="210" t="s">
        <v>73</v>
      </c>
      <c r="AU635" s="210" t="s">
        <v>82</v>
      </c>
      <c r="AY635" s="209" t="s">
        <v>165</v>
      </c>
      <c r="BK635" s="211">
        <f>SUM(BK636:BK737)</f>
        <v>0</v>
      </c>
    </row>
    <row r="636" s="2" customFormat="1" ht="33" customHeight="1">
      <c r="A636" s="40"/>
      <c r="B636" s="41"/>
      <c r="C636" s="214" t="s">
        <v>1070</v>
      </c>
      <c r="D636" s="214" t="s">
        <v>167</v>
      </c>
      <c r="E636" s="215" t="s">
        <v>1071</v>
      </c>
      <c r="F636" s="216" t="s">
        <v>1072</v>
      </c>
      <c r="G636" s="217" t="s">
        <v>170</v>
      </c>
      <c r="H636" s="218">
        <v>39.375</v>
      </c>
      <c r="I636" s="219"/>
      <c r="J636" s="220">
        <f>ROUND(I636*H636,2)</f>
        <v>0</v>
      </c>
      <c r="K636" s="216" t="s">
        <v>171</v>
      </c>
      <c r="L636" s="46"/>
      <c r="M636" s="221" t="s">
        <v>19</v>
      </c>
      <c r="N636" s="222" t="s">
        <v>45</v>
      </c>
      <c r="O636" s="86"/>
      <c r="P636" s="223">
        <f>O636*H636</f>
        <v>0</v>
      </c>
      <c r="Q636" s="223">
        <v>0.045707600000000001</v>
      </c>
      <c r="R636" s="223">
        <f>Q636*H636</f>
        <v>1.7997367500000001</v>
      </c>
      <c r="S636" s="223">
        <v>0</v>
      </c>
      <c r="T636" s="224">
        <f>S636*H636</f>
        <v>0</v>
      </c>
      <c r="U636" s="40"/>
      <c r="V636" s="40"/>
      <c r="W636" s="40"/>
      <c r="X636" s="40"/>
      <c r="Y636" s="40"/>
      <c r="Z636" s="40"/>
      <c r="AA636" s="40"/>
      <c r="AB636" s="40"/>
      <c r="AC636" s="40"/>
      <c r="AD636" s="40"/>
      <c r="AE636" s="40"/>
      <c r="AR636" s="225" t="s">
        <v>261</v>
      </c>
      <c r="AT636" s="225" t="s">
        <v>167</v>
      </c>
      <c r="AU636" s="225" t="s">
        <v>84</v>
      </c>
      <c r="AY636" s="19" t="s">
        <v>165</v>
      </c>
      <c r="BE636" s="226">
        <f>IF(N636="základní",J636,0)</f>
        <v>0</v>
      </c>
      <c r="BF636" s="226">
        <f>IF(N636="snížená",J636,0)</f>
        <v>0</v>
      </c>
      <c r="BG636" s="226">
        <f>IF(N636="zákl. přenesená",J636,0)</f>
        <v>0</v>
      </c>
      <c r="BH636" s="226">
        <f>IF(N636="sníž. přenesená",J636,0)</f>
        <v>0</v>
      </c>
      <c r="BI636" s="226">
        <f>IF(N636="nulová",J636,0)</f>
        <v>0</v>
      </c>
      <c r="BJ636" s="19" t="s">
        <v>82</v>
      </c>
      <c r="BK636" s="226">
        <f>ROUND(I636*H636,2)</f>
        <v>0</v>
      </c>
      <c r="BL636" s="19" t="s">
        <v>261</v>
      </c>
      <c r="BM636" s="225" t="s">
        <v>1073</v>
      </c>
    </row>
    <row r="637" s="2" customFormat="1">
      <c r="A637" s="40"/>
      <c r="B637" s="41"/>
      <c r="C637" s="42"/>
      <c r="D637" s="227" t="s">
        <v>174</v>
      </c>
      <c r="E637" s="42"/>
      <c r="F637" s="228" t="s">
        <v>1074</v>
      </c>
      <c r="G637" s="42"/>
      <c r="H637" s="42"/>
      <c r="I637" s="229"/>
      <c r="J637" s="42"/>
      <c r="K637" s="42"/>
      <c r="L637" s="46"/>
      <c r="M637" s="230"/>
      <c r="N637" s="231"/>
      <c r="O637" s="86"/>
      <c r="P637" s="86"/>
      <c r="Q637" s="86"/>
      <c r="R637" s="86"/>
      <c r="S637" s="86"/>
      <c r="T637" s="87"/>
      <c r="U637" s="40"/>
      <c r="V637" s="40"/>
      <c r="W637" s="40"/>
      <c r="X637" s="40"/>
      <c r="Y637" s="40"/>
      <c r="Z637" s="40"/>
      <c r="AA637" s="40"/>
      <c r="AB637" s="40"/>
      <c r="AC637" s="40"/>
      <c r="AD637" s="40"/>
      <c r="AE637" s="40"/>
      <c r="AT637" s="19" t="s">
        <v>174</v>
      </c>
      <c r="AU637" s="19" t="s">
        <v>84</v>
      </c>
    </row>
    <row r="638" s="13" customFormat="1">
      <c r="A638" s="13"/>
      <c r="B638" s="232"/>
      <c r="C638" s="233"/>
      <c r="D638" s="234" t="s">
        <v>176</v>
      </c>
      <c r="E638" s="235" t="s">
        <v>19</v>
      </c>
      <c r="F638" s="236" t="s">
        <v>1075</v>
      </c>
      <c r="G638" s="233"/>
      <c r="H638" s="237">
        <v>39.375</v>
      </c>
      <c r="I638" s="238"/>
      <c r="J638" s="233"/>
      <c r="K638" s="233"/>
      <c r="L638" s="239"/>
      <c r="M638" s="240"/>
      <c r="N638" s="241"/>
      <c r="O638" s="241"/>
      <c r="P638" s="241"/>
      <c r="Q638" s="241"/>
      <c r="R638" s="241"/>
      <c r="S638" s="241"/>
      <c r="T638" s="242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T638" s="243" t="s">
        <v>176</v>
      </c>
      <c r="AU638" s="243" t="s">
        <v>84</v>
      </c>
      <c r="AV638" s="13" t="s">
        <v>84</v>
      </c>
      <c r="AW638" s="13" t="s">
        <v>35</v>
      </c>
      <c r="AX638" s="13" t="s">
        <v>82</v>
      </c>
      <c r="AY638" s="243" t="s">
        <v>165</v>
      </c>
    </row>
    <row r="639" s="2" customFormat="1" ht="37.8" customHeight="1">
      <c r="A639" s="40"/>
      <c r="B639" s="41"/>
      <c r="C639" s="214" t="s">
        <v>1076</v>
      </c>
      <c r="D639" s="214" t="s">
        <v>167</v>
      </c>
      <c r="E639" s="215" t="s">
        <v>1077</v>
      </c>
      <c r="F639" s="216" t="s">
        <v>1078</v>
      </c>
      <c r="G639" s="217" t="s">
        <v>170</v>
      </c>
      <c r="H639" s="218">
        <v>61.408999999999999</v>
      </c>
      <c r="I639" s="219"/>
      <c r="J639" s="220">
        <f>ROUND(I639*H639,2)</f>
        <v>0</v>
      </c>
      <c r="K639" s="216" t="s">
        <v>171</v>
      </c>
      <c r="L639" s="46"/>
      <c r="M639" s="221" t="s">
        <v>19</v>
      </c>
      <c r="N639" s="222" t="s">
        <v>45</v>
      </c>
      <c r="O639" s="86"/>
      <c r="P639" s="223">
        <f>O639*H639</f>
        <v>0</v>
      </c>
      <c r="Q639" s="223">
        <v>0.046967599999999998</v>
      </c>
      <c r="R639" s="223">
        <f>Q639*H639</f>
        <v>2.8842333484</v>
      </c>
      <c r="S639" s="223">
        <v>0</v>
      </c>
      <c r="T639" s="224">
        <f>S639*H639</f>
        <v>0</v>
      </c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R639" s="225" t="s">
        <v>261</v>
      </c>
      <c r="AT639" s="225" t="s">
        <v>167</v>
      </c>
      <c r="AU639" s="225" t="s">
        <v>84</v>
      </c>
      <c r="AY639" s="19" t="s">
        <v>165</v>
      </c>
      <c r="BE639" s="226">
        <f>IF(N639="základní",J639,0)</f>
        <v>0</v>
      </c>
      <c r="BF639" s="226">
        <f>IF(N639="snížená",J639,0)</f>
        <v>0</v>
      </c>
      <c r="BG639" s="226">
        <f>IF(N639="zákl. přenesená",J639,0)</f>
        <v>0</v>
      </c>
      <c r="BH639" s="226">
        <f>IF(N639="sníž. přenesená",J639,0)</f>
        <v>0</v>
      </c>
      <c r="BI639" s="226">
        <f>IF(N639="nulová",J639,0)</f>
        <v>0</v>
      </c>
      <c r="BJ639" s="19" t="s">
        <v>82</v>
      </c>
      <c r="BK639" s="226">
        <f>ROUND(I639*H639,2)</f>
        <v>0</v>
      </c>
      <c r="BL639" s="19" t="s">
        <v>261</v>
      </c>
      <c r="BM639" s="225" t="s">
        <v>1079</v>
      </c>
    </row>
    <row r="640" s="2" customFormat="1">
      <c r="A640" s="40"/>
      <c r="B640" s="41"/>
      <c r="C640" s="42"/>
      <c r="D640" s="227" t="s">
        <v>174</v>
      </c>
      <c r="E640" s="42"/>
      <c r="F640" s="228" t="s">
        <v>1080</v>
      </c>
      <c r="G640" s="42"/>
      <c r="H640" s="42"/>
      <c r="I640" s="229"/>
      <c r="J640" s="42"/>
      <c r="K640" s="42"/>
      <c r="L640" s="46"/>
      <c r="M640" s="230"/>
      <c r="N640" s="231"/>
      <c r="O640" s="86"/>
      <c r="P640" s="86"/>
      <c r="Q640" s="86"/>
      <c r="R640" s="86"/>
      <c r="S640" s="86"/>
      <c r="T640" s="87"/>
      <c r="U640" s="40"/>
      <c r="V640" s="40"/>
      <c r="W640" s="40"/>
      <c r="X640" s="40"/>
      <c r="Y640" s="40"/>
      <c r="Z640" s="40"/>
      <c r="AA640" s="40"/>
      <c r="AB640" s="40"/>
      <c r="AC640" s="40"/>
      <c r="AD640" s="40"/>
      <c r="AE640" s="40"/>
      <c r="AT640" s="19" t="s">
        <v>174</v>
      </c>
      <c r="AU640" s="19" t="s">
        <v>84</v>
      </c>
    </row>
    <row r="641" s="13" customFormat="1">
      <c r="A641" s="13"/>
      <c r="B641" s="232"/>
      <c r="C641" s="233"/>
      <c r="D641" s="234" t="s">
        <v>176</v>
      </c>
      <c r="E641" s="235" t="s">
        <v>19</v>
      </c>
      <c r="F641" s="236" t="s">
        <v>1081</v>
      </c>
      <c r="G641" s="233"/>
      <c r="H641" s="237">
        <v>61.408999999999999</v>
      </c>
      <c r="I641" s="238"/>
      <c r="J641" s="233"/>
      <c r="K641" s="233"/>
      <c r="L641" s="239"/>
      <c r="M641" s="240"/>
      <c r="N641" s="241"/>
      <c r="O641" s="241"/>
      <c r="P641" s="241"/>
      <c r="Q641" s="241"/>
      <c r="R641" s="241"/>
      <c r="S641" s="241"/>
      <c r="T641" s="242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T641" s="243" t="s">
        <v>176</v>
      </c>
      <c r="AU641" s="243" t="s">
        <v>84</v>
      </c>
      <c r="AV641" s="13" t="s">
        <v>84</v>
      </c>
      <c r="AW641" s="13" t="s">
        <v>35</v>
      </c>
      <c r="AX641" s="13" t="s">
        <v>82</v>
      </c>
      <c r="AY641" s="243" t="s">
        <v>165</v>
      </c>
    </row>
    <row r="642" s="2" customFormat="1" ht="33" customHeight="1">
      <c r="A642" s="40"/>
      <c r="B642" s="41"/>
      <c r="C642" s="214" t="s">
        <v>1082</v>
      </c>
      <c r="D642" s="214" t="s">
        <v>167</v>
      </c>
      <c r="E642" s="215" t="s">
        <v>1083</v>
      </c>
      <c r="F642" s="216" t="s">
        <v>1084</v>
      </c>
      <c r="G642" s="217" t="s">
        <v>170</v>
      </c>
      <c r="H642" s="218">
        <v>151.41800000000001</v>
      </c>
      <c r="I642" s="219"/>
      <c r="J642" s="220">
        <f>ROUND(I642*H642,2)</f>
        <v>0</v>
      </c>
      <c r="K642" s="216" t="s">
        <v>19</v>
      </c>
      <c r="L642" s="46"/>
      <c r="M642" s="221" t="s">
        <v>19</v>
      </c>
      <c r="N642" s="222" t="s">
        <v>45</v>
      </c>
      <c r="O642" s="86"/>
      <c r="P642" s="223">
        <f>O642*H642</f>
        <v>0</v>
      </c>
      <c r="Q642" s="223">
        <v>0.059331599999999998</v>
      </c>
      <c r="R642" s="223">
        <f>Q642*H642</f>
        <v>8.9838722087999994</v>
      </c>
      <c r="S642" s="223">
        <v>0</v>
      </c>
      <c r="T642" s="224">
        <f>S642*H642</f>
        <v>0</v>
      </c>
      <c r="U642" s="40"/>
      <c r="V642" s="40"/>
      <c r="W642" s="40"/>
      <c r="X642" s="40"/>
      <c r="Y642" s="40"/>
      <c r="Z642" s="40"/>
      <c r="AA642" s="40"/>
      <c r="AB642" s="40"/>
      <c r="AC642" s="40"/>
      <c r="AD642" s="40"/>
      <c r="AE642" s="40"/>
      <c r="AR642" s="225" t="s">
        <v>261</v>
      </c>
      <c r="AT642" s="225" t="s">
        <v>167</v>
      </c>
      <c r="AU642" s="225" t="s">
        <v>84</v>
      </c>
      <c r="AY642" s="19" t="s">
        <v>165</v>
      </c>
      <c r="BE642" s="226">
        <f>IF(N642="základní",J642,0)</f>
        <v>0</v>
      </c>
      <c r="BF642" s="226">
        <f>IF(N642="snížená",J642,0)</f>
        <v>0</v>
      </c>
      <c r="BG642" s="226">
        <f>IF(N642="zákl. přenesená",J642,0)</f>
        <v>0</v>
      </c>
      <c r="BH642" s="226">
        <f>IF(N642="sníž. přenesená",J642,0)</f>
        <v>0</v>
      </c>
      <c r="BI642" s="226">
        <f>IF(N642="nulová",J642,0)</f>
        <v>0</v>
      </c>
      <c r="BJ642" s="19" t="s">
        <v>82</v>
      </c>
      <c r="BK642" s="226">
        <f>ROUND(I642*H642,2)</f>
        <v>0</v>
      </c>
      <c r="BL642" s="19" t="s">
        <v>261</v>
      </c>
      <c r="BM642" s="225" t="s">
        <v>1085</v>
      </c>
    </row>
    <row r="643" s="13" customFormat="1">
      <c r="A643" s="13"/>
      <c r="B643" s="232"/>
      <c r="C643" s="233"/>
      <c r="D643" s="234" t="s">
        <v>176</v>
      </c>
      <c r="E643" s="235" t="s">
        <v>19</v>
      </c>
      <c r="F643" s="236" t="s">
        <v>1086</v>
      </c>
      <c r="G643" s="233"/>
      <c r="H643" s="237">
        <v>151.41800000000001</v>
      </c>
      <c r="I643" s="238"/>
      <c r="J643" s="233"/>
      <c r="K643" s="233"/>
      <c r="L643" s="239"/>
      <c r="M643" s="240"/>
      <c r="N643" s="241"/>
      <c r="O643" s="241"/>
      <c r="P643" s="241"/>
      <c r="Q643" s="241"/>
      <c r="R643" s="241"/>
      <c r="S643" s="241"/>
      <c r="T643" s="242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T643" s="243" t="s">
        <v>176</v>
      </c>
      <c r="AU643" s="243" t="s">
        <v>84</v>
      </c>
      <c r="AV643" s="13" t="s">
        <v>84</v>
      </c>
      <c r="AW643" s="13" t="s">
        <v>35</v>
      </c>
      <c r="AX643" s="13" t="s">
        <v>82</v>
      </c>
      <c r="AY643" s="243" t="s">
        <v>165</v>
      </c>
    </row>
    <row r="644" s="2" customFormat="1" ht="24.15" customHeight="1">
      <c r="A644" s="40"/>
      <c r="B644" s="41"/>
      <c r="C644" s="214" t="s">
        <v>1087</v>
      </c>
      <c r="D644" s="214" t="s">
        <v>167</v>
      </c>
      <c r="E644" s="215" t="s">
        <v>1088</v>
      </c>
      <c r="F644" s="216" t="s">
        <v>1089</v>
      </c>
      <c r="G644" s="217" t="s">
        <v>170</v>
      </c>
      <c r="H644" s="218">
        <v>504.404</v>
      </c>
      <c r="I644" s="219"/>
      <c r="J644" s="220">
        <f>ROUND(I644*H644,2)</f>
        <v>0</v>
      </c>
      <c r="K644" s="216" t="s">
        <v>171</v>
      </c>
      <c r="L644" s="46"/>
      <c r="M644" s="221" t="s">
        <v>19</v>
      </c>
      <c r="N644" s="222" t="s">
        <v>45</v>
      </c>
      <c r="O644" s="86"/>
      <c r="P644" s="223">
        <f>O644*H644</f>
        <v>0</v>
      </c>
      <c r="Q644" s="223">
        <v>0.00020000000000000001</v>
      </c>
      <c r="R644" s="223">
        <f>Q644*H644</f>
        <v>0.10088080000000001</v>
      </c>
      <c r="S644" s="223">
        <v>0</v>
      </c>
      <c r="T644" s="224">
        <f>S644*H644</f>
        <v>0</v>
      </c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R644" s="225" t="s">
        <v>261</v>
      </c>
      <c r="AT644" s="225" t="s">
        <v>167</v>
      </c>
      <c r="AU644" s="225" t="s">
        <v>84</v>
      </c>
      <c r="AY644" s="19" t="s">
        <v>165</v>
      </c>
      <c r="BE644" s="226">
        <f>IF(N644="základní",J644,0)</f>
        <v>0</v>
      </c>
      <c r="BF644" s="226">
        <f>IF(N644="snížená",J644,0)</f>
        <v>0</v>
      </c>
      <c r="BG644" s="226">
        <f>IF(N644="zákl. přenesená",J644,0)</f>
        <v>0</v>
      </c>
      <c r="BH644" s="226">
        <f>IF(N644="sníž. přenesená",J644,0)</f>
        <v>0</v>
      </c>
      <c r="BI644" s="226">
        <f>IF(N644="nulová",J644,0)</f>
        <v>0</v>
      </c>
      <c r="BJ644" s="19" t="s">
        <v>82</v>
      </c>
      <c r="BK644" s="226">
        <f>ROUND(I644*H644,2)</f>
        <v>0</v>
      </c>
      <c r="BL644" s="19" t="s">
        <v>261</v>
      </c>
      <c r="BM644" s="225" t="s">
        <v>1090</v>
      </c>
    </row>
    <row r="645" s="2" customFormat="1">
      <c r="A645" s="40"/>
      <c r="B645" s="41"/>
      <c r="C645" s="42"/>
      <c r="D645" s="227" t="s">
        <v>174</v>
      </c>
      <c r="E645" s="42"/>
      <c r="F645" s="228" t="s">
        <v>1091</v>
      </c>
      <c r="G645" s="42"/>
      <c r="H645" s="42"/>
      <c r="I645" s="229"/>
      <c r="J645" s="42"/>
      <c r="K645" s="42"/>
      <c r="L645" s="46"/>
      <c r="M645" s="230"/>
      <c r="N645" s="231"/>
      <c r="O645" s="86"/>
      <c r="P645" s="86"/>
      <c r="Q645" s="86"/>
      <c r="R645" s="86"/>
      <c r="S645" s="86"/>
      <c r="T645" s="87"/>
      <c r="U645" s="40"/>
      <c r="V645" s="40"/>
      <c r="W645" s="40"/>
      <c r="X645" s="40"/>
      <c r="Y645" s="40"/>
      <c r="Z645" s="40"/>
      <c r="AA645" s="40"/>
      <c r="AB645" s="40"/>
      <c r="AC645" s="40"/>
      <c r="AD645" s="40"/>
      <c r="AE645" s="40"/>
      <c r="AT645" s="19" t="s">
        <v>174</v>
      </c>
      <c r="AU645" s="19" t="s">
        <v>84</v>
      </c>
    </row>
    <row r="646" s="13" customFormat="1">
      <c r="A646" s="13"/>
      <c r="B646" s="232"/>
      <c r="C646" s="233"/>
      <c r="D646" s="234" t="s">
        <v>176</v>
      </c>
      <c r="E646" s="235" t="s">
        <v>19</v>
      </c>
      <c r="F646" s="236" t="s">
        <v>1075</v>
      </c>
      <c r="G646" s="233"/>
      <c r="H646" s="237">
        <v>39.375</v>
      </c>
      <c r="I646" s="238"/>
      <c r="J646" s="233"/>
      <c r="K646" s="233"/>
      <c r="L646" s="239"/>
      <c r="M646" s="240"/>
      <c r="N646" s="241"/>
      <c r="O646" s="241"/>
      <c r="P646" s="241"/>
      <c r="Q646" s="241"/>
      <c r="R646" s="241"/>
      <c r="S646" s="241"/>
      <c r="T646" s="242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T646" s="243" t="s">
        <v>176</v>
      </c>
      <c r="AU646" s="243" t="s">
        <v>84</v>
      </c>
      <c r="AV646" s="13" t="s">
        <v>84</v>
      </c>
      <c r="AW646" s="13" t="s">
        <v>35</v>
      </c>
      <c r="AX646" s="13" t="s">
        <v>74</v>
      </c>
      <c r="AY646" s="243" t="s">
        <v>165</v>
      </c>
    </row>
    <row r="647" s="13" customFormat="1">
      <c r="A647" s="13"/>
      <c r="B647" s="232"/>
      <c r="C647" s="233"/>
      <c r="D647" s="234" t="s">
        <v>176</v>
      </c>
      <c r="E647" s="235" t="s">
        <v>19</v>
      </c>
      <c r="F647" s="236" t="s">
        <v>1081</v>
      </c>
      <c r="G647" s="233"/>
      <c r="H647" s="237">
        <v>61.408999999999999</v>
      </c>
      <c r="I647" s="238"/>
      <c r="J647" s="233"/>
      <c r="K647" s="233"/>
      <c r="L647" s="239"/>
      <c r="M647" s="240"/>
      <c r="N647" s="241"/>
      <c r="O647" s="241"/>
      <c r="P647" s="241"/>
      <c r="Q647" s="241"/>
      <c r="R647" s="241"/>
      <c r="S647" s="241"/>
      <c r="T647" s="242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243" t="s">
        <v>176</v>
      </c>
      <c r="AU647" s="243" t="s">
        <v>84</v>
      </c>
      <c r="AV647" s="13" t="s">
        <v>84</v>
      </c>
      <c r="AW647" s="13" t="s">
        <v>35</v>
      </c>
      <c r="AX647" s="13" t="s">
        <v>74</v>
      </c>
      <c r="AY647" s="243" t="s">
        <v>165</v>
      </c>
    </row>
    <row r="648" s="13" customFormat="1">
      <c r="A648" s="13"/>
      <c r="B648" s="232"/>
      <c r="C648" s="233"/>
      <c r="D648" s="234" t="s">
        <v>176</v>
      </c>
      <c r="E648" s="235" t="s">
        <v>19</v>
      </c>
      <c r="F648" s="236" t="s">
        <v>1086</v>
      </c>
      <c r="G648" s="233"/>
      <c r="H648" s="237">
        <v>151.41800000000001</v>
      </c>
      <c r="I648" s="238"/>
      <c r="J648" s="233"/>
      <c r="K648" s="233"/>
      <c r="L648" s="239"/>
      <c r="M648" s="240"/>
      <c r="N648" s="241"/>
      <c r="O648" s="241"/>
      <c r="P648" s="241"/>
      <c r="Q648" s="241"/>
      <c r="R648" s="241"/>
      <c r="S648" s="241"/>
      <c r="T648" s="242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T648" s="243" t="s">
        <v>176</v>
      </c>
      <c r="AU648" s="243" t="s">
        <v>84</v>
      </c>
      <c r="AV648" s="13" t="s">
        <v>84</v>
      </c>
      <c r="AW648" s="13" t="s">
        <v>35</v>
      </c>
      <c r="AX648" s="13" t="s">
        <v>74</v>
      </c>
      <c r="AY648" s="243" t="s">
        <v>165</v>
      </c>
    </row>
    <row r="649" s="14" customFormat="1">
      <c r="A649" s="14"/>
      <c r="B649" s="244"/>
      <c r="C649" s="245"/>
      <c r="D649" s="234" t="s">
        <v>176</v>
      </c>
      <c r="E649" s="246" t="s">
        <v>19</v>
      </c>
      <c r="F649" s="247" t="s">
        <v>218</v>
      </c>
      <c r="G649" s="245"/>
      <c r="H649" s="248">
        <v>252.202</v>
      </c>
      <c r="I649" s="249"/>
      <c r="J649" s="245"/>
      <c r="K649" s="245"/>
      <c r="L649" s="250"/>
      <c r="M649" s="251"/>
      <c r="N649" s="252"/>
      <c r="O649" s="252"/>
      <c r="P649" s="252"/>
      <c r="Q649" s="252"/>
      <c r="R649" s="252"/>
      <c r="S649" s="252"/>
      <c r="T649" s="253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T649" s="254" t="s">
        <v>176</v>
      </c>
      <c r="AU649" s="254" t="s">
        <v>84</v>
      </c>
      <c r="AV649" s="14" t="s">
        <v>172</v>
      </c>
      <c r="AW649" s="14" t="s">
        <v>35</v>
      </c>
      <c r="AX649" s="14" t="s">
        <v>82</v>
      </c>
      <c r="AY649" s="254" t="s">
        <v>165</v>
      </c>
    </row>
    <row r="650" s="13" customFormat="1">
      <c r="A650" s="13"/>
      <c r="B650" s="232"/>
      <c r="C650" s="233"/>
      <c r="D650" s="234" t="s">
        <v>176</v>
      </c>
      <c r="E650" s="233"/>
      <c r="F650" s="236" t="s">
        <v>1092</v>
      </c>
      <c r="G650" s="233"/>
      <c r="H650" s="237">
        <v>504.404</v>
      </c>
      <c r="I650" s="238"/>
      <c r="J650" s="233"/>
      <c r="K650" s="233"/>
      <c r="L650" s="239"/>
      <c r="M650" s="240"/>
      <c r="N650" s="241"/>
      <c r="O650" s="241"/>
      <c r="P650" s="241"/>
      <c r="Q650" s="241"/>
      <c r="R650" s="241"/>
      <c r="S650" s="241"/>
      <c r="T650" s="242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T650" s="243" t="s">
        <v>176</v>
      </c>
      <c r="AU650" s="243" t="s">
        <v>84</v>
      </c>
      <c r="AV650" s="13" t="s">
        <v>84</v>
      </c>
      <c r="AW650" s="13" t="s">
        <v>4</v>
      </c>
      <c r="AX650" s="13" t="s">
        <v>82</v>
      </c>
      <c r="AY650" s="243" t="s">
        <v>165</v>
      </c>
    </row>
    <row r="651" s="2" customFormat="1" ht="16.5" customHeight="1">
      <c r="A651" s="40"/>
      <c r="B651" s="41"/>
      <c r="C651" s="214" t="s">
        <v>1093</v>
      </c>
      <c r="D651" s="214" t="s">
        <v>167</v>
      </c>
      <c r="E651" s="215" t="s">
        <v>1094</v>
      </c>
      <c r="F651" s="216" t="s">
        <v>1095</v>
      </c>
      <c r="G651" s="217" t="s">
        <v>170</v>
      </c>
      <c r="H651" s="218">
        <v>504.404</v>
      </c>
      <c r="I651" s="219"/>
      <c r="J651" s="220">
        <f>ROUND(I651*H651,2)</f>
        <v>0</v>
      </c>
      <c r="K651" s="216" t="s">
        <v>171</v>
      </c>
      <c r="L651" s="46"/>
      <c r="M651" s="221" t="s">
        <v>19</v>
      </c>
      <c r="N651" s="222" t="s">
        <v>45</v>
      </c>
      <c r="O651" s="86"/>
      <c r="P651" s="223">
        <f>O651*H651</f>
        <v>0</v>
      </c>
      <c r="Q651" s="223">
        <v>0.0032000000000000002</v>
      </c>
      <c r="R651" s="223">
        <f>Q651*H651</f>
        <v>1.6140928000000001</v>
      </c>
      <c r="S651" s="223">
        <v>0</v>
      </c>
      <c r="T651" s="224">
        <f>S651*H651</f>
        <v>0</v>
      </c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  <c r="AE651" s="40"/>
      <c r="AR651" s="225" t="s">
        <v>261</v>
      </c>
      <c r="AT651" s="225" t="s">
        <v>167</v>
      </c>
      <c r="AU651" s="225" t="s">
        <v>84</v>
      </c>
      <c r="AY651" s="19" t="s">
        <v>165</v>
      </c>
      <c r="BE651" s="226">
        <f>IF(N651="základní",J651,0)</f>
        <v>0</v>
      </c>
      <c r="BF651" s="226">
        <f>IF(N651="snížená",J651,0)</f>
        <v>0</v>
      </c>
      <c r="BG651" s="226">
        <f>IF(N651="zákl. přenesená",J651,0)</f>
        <v>0</v>
      </c>
      <c r="BH651" s="226">
        <f>IF(N651="sníž. přenesená",J651,0)</f>
        <v>0</v>
      </c>
      <c r="BI651" s="226">
        <f>IF(N651="nulová",J651,0)</f>
        <v>0</v>
      </c>
      <c r="BJ651" s="19" t="s">
        <v>82</v>
      </c>
      <c r="BK651" s="226">
        <f>ROUND(I651*H651,2)</f>
        <v>0</v>
      </c>
      <c r="BL651" s="19" t="s">
        <v>261</v>
      </c>
      <c r="BM651" s="225" t="s">
        <v>1096</v>
      </c>
    </row>
    <row r="652" s="2" customFormat="1">
      <c r="A652" s="40"/>
      <c r="B652" s="41"/>
      <c r="C652" s="42"/>
      <c r="D652" s="227" t="s">
        <v>174</v>
      </c>
      <c r="E652" s="42"/>
      <c r="F652" s="228" t="s">
        <v>1097</v>
      </c>
      <c r="G652" s="42"/>
      <c r="H652" s="42"/>
      <c r="I652" s="229"/>
      <c r="J652" s="42"/>
      <c r="K652" s="42"/>
      <c r="L652" s="46"/>
      <c r="M652" s="230"/>
      <c r="N652" s="231"/>
      <c r="O652" s="86"/>
      <c r="P652" s="86"/>
      <c r="Q652" s="86"/>
      <c r="R652" s="86"/>
      <c r="S652" s="86"/>
      <c r="T652" s="87"/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T652" s="19" t="s">
        <v>174</v>
      </c>
      <c r="AU652" s="19" t="s">
        <v>84</v>
      </c>
    </row>
    <row r="653" s="13" customFormat="1">
      <c r="A653" s="13"/>
      <c r="B653" s="232"/>
      <c r="C653" s="233"/>
      <c r="D653" s="234" t="s">
        <v>176</v>
      </c>
      <c r="E653" s="235" t="s">
        <v>19</v>
      </c>
      <c r="F653" s="236" t="s">
        <v>1075</v>
      </c>
      <c r="G653" s="233"/>
      <c r="H653" s="237">
        <v>39.375</v>
      </c>
      <c r="I653" s="238"/>
      <c r="J653" s="233"/>
      <c r="K653" s="233"/>
      <c r="L653" s="239"/>
      <c r="M653" s="240"/>
      <c r="N653" s="241"/>
      <c r="O653" s="241"/>
      <c r="P653" s="241"/>
      <c r="Q653" s="241"/>
      <c r="R653" s="241"/>
      <c r="S653" s="241"/>
      <c r="T653" s="242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T653" s="243" t="s">
        <v>176</v>
      </c>
      <c r="AU653" s="243" t="s">
        <v>84</v>
      </c>
      <c r="AV653" s="13" t="s">
        <v>84</v>
      </c>
      <c r="AW653" s="13" t="s">
        <v>35</v>
      </c>
      <c r="AX653" s="13" t="s">
        <v>74</v>
      </c>
      <c r="AY653" s="243" t="s">
        <v>165</v>
      </c>
    </row>
    <row r="654" s="13" customFormat="1">
      <c r="A654" s="13"/>
      <c r="B654" s="232"/>
      <c r="C654" s="233"/>
      <c r="D654" s="234" t="s">
        <v>176</v>
      </c>
      <c r="E654" s="235" t="s">
        <v>19</v>
      </c>
      <c r="F654" s="236" t="s">
        <v>1081</v>
      </c>
      <c r="G654" s="233"/>
      <c r="H654" s="237">
        <v>61.408999999999999</v>
      </c>
      <c r="I654" s="238"/>
      <c r="J654" s="233"/>
      <c r="K654" s="233"/>
      <c r="L654" s="239"/>
      <c r="M654" s="240"/>
      <c r="N654" s="241"/>
      <c r="O654" s="241"/>
      <c r="P654" s="241"/>
      <c r="Q654" s="241"/>
      <c r="R654" s="241"/>
      <c r="S654" s="241"/>
      <c r="T654" s="242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T654" s="243" t="s">
        <v>176</v>
      </c>
      <c r="AU654" s="243" t="s">
        <v>84</v>
      </c>
      <c r="AV654" s="13" t="s">
        <v>84</v>
      </c>
      <c r="AW654" s="13" t="s">
        <v>35</v>
      </c>
      <c r="AX654" s="13" t="s">
        <v>74</v>
      </c>
      <c r="AY654" s="243" t="s">
        <v>165</v>
      </c>
    </row>
    <row r="655" s="13" customFormat="1">
      <c r="A655" s="13"/>
      <c r="B655" s="232"/>
      <c r="C655" s="233"/>
      <c r="D655" s="234" t="s">
        <v>176</v>
      </c>
      <c r="E655" s="235" t="s">
        <v>19</v>
      </c>
      <c r="F655" s="236" t="s">
        <v>1086</v>
      </c>
      <c r="G655" s="233"/>
      <c r="H655" s="237">
        <v>151.41800000000001</v>
      </c>
      <c r="I655" s="238"/>
      <c r="J655" s="233"/>
      <c r="K655" s="233"/>
      <c r="L655" s="239"/>
      <c r="M655" s="240"/>
      <c r="N655" s="241"/>
      <c r="O655" s="241"/>
      <c r="P655" s="241"/>
      <c r="Q655" s="241"/>
      <c r="R655" s="241"/>
      <c r="S655" s="241"/>
      <c r="T655" s="242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T655" s="243" t="s">
        <v>176</v>
      </c>
      <c r="AU655" s="243" t="s">
        <v>84</v>
      </c>
      <c r="AV655" s="13" t="s">
        <v>84</v>
      </c>
      <c r="AW655" s="13" t="s">
        <v>35</v>
      </c>
      <c r="AX655" s="13" t="s">
        <v>74</v>
      </c>
      <c r="AY655" s="243" t="s">
        <v>165</v>
      </c>
    </row>
    <row r="656" s="14" customFormat="1">
      <c r="A656" s="14"/>
      <c r="B656" s="244"/>
      <c r="C656" s="245"/>
      <c r="D656" s="234" t="s">
        <v>176</v>
      </c>
      <c r="E656" s="246" t="s">
        <v>19</v>
      </c>
      <c r="F656" s="247" t="s">
        <v>218</v>
      </c>
      <c r="G656" s="245"/>
      <c r="H656" s="248">
        <v>252.202</v>
      </c>
      <c r="I656" s="249"/>
      <c r="J656" s="245"/>
      <c r="K656" s="245"/>
      <c r="L656" s="250"/>
      <c r="M656" s="251"/>
      <c r="N656" s="252"/>
      <c r="O656" s="252"/>
      <c r="P656" s="252"/>
      <c r="Q656" s="252"/>
      <c r="R656" s="252"/>
      <c r="S656" s="252"/>
      <c r="T656" s="253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T656" s="254" t="s">
        <v>176</v>
      </c>
      <c r="AU656" s="254" t="s">
        <v>84</v>
      </c>
      <c r="AV656" s="14" t="s">
        <v>172</v>
      </c>
      <c r="AW656" s="14" t="s">
        <v>35</v>
      </c>
      <c r="AX656" s="14" t="s">
        <v>82</v>
      </c>
      <c r="AY656" s="254" t="s">
        <v>165</v>
      </c>
    </row>
    <row r="657" s="13" customFormat="1">
      <c r="A657" s="13"/>
      <c r="B657" s="232"/>
      <c r="C657" s="233"/>
      <c r="D657" s="234" t="s">
        <v>176</v>
      </c>
      <c r="E657" s="233"/>
      <c r="F657" s="236" t="s">
        <v>1092</v>
      </c>
      <c r="G657" s="233"/>
      <c r="H657" s="237">
        <v>504.404</v>
      </c>
      <c r="I657" s="238"/>
      <c r="J657" s="233"/>
      <c r="K657" s="233"/>
      <c r="L657" s="239"/>
      <c r="M657" s="240"/>
      <c r="N657" s="241"/>
      <c r="O657" s="241"/>
      <c r="P657" s="241"/>
      <c r="Q657" s="241"/>
      <c r="R657" s="241"/>
      <c r="S657" s="241"/>
      <c r="T657" s="242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T657" s="243" t="s">
        <v>176</v>
      </c>
      <c r="AU657" s="243" t="s">
        <v>84</v>
      </c>
      <c r="AV657" s="13" t="s">
        <v>84</v>
      </c>
      <c r="AW657" s="13" t="s">
        <v>4</v>
      </c>
      <c r="AX657" s="13" t="s">
        <v>82</v>
      </c>
      <c r="AY657" s="243" t="s">
        <v>165</v>
      </c>
    </row>
    <row r="658" s="2" customFormat="1" ht="33" customHeight="1">
      <c r="A658" s="40"/>
      <c r="B658" s="41"/>
      <c r="C658" s="214" t="s">
        <v>1098</v>
      </c>
      <c r="D658" s="214" t="s">
        <v>167</v>
      </c>
      <c r="E658" s="215" t="s">
        <v>1099</v>
      </c>
      <c r="F658" s="216" t="s">
        <v>1100</v>
      </c>
      <c r="G658" s="217" t="s">
        <v>170</v>
      </c>
      <c r="H658" s="218">
        <v>129.74600000000001</v>
      </c>
      <c r="I658" s="219"/>
      <c r="J658" s="220">
        <f>ROUND(I658*H658,2)</f>
        <v>0</v>
      </c>
      <c r="K658" s="216" t="s">
        <v>171</v>
      </c>
      <c r="L658" s="46"/>
      <c r="M658" s="221" t="s">
        <v>19</v>
      </c>
      <c r="N658" s="222" t="s">
        <v>45</v>
      </c>
      <c r="O658" s="86"/>
      <c r="P658" s="223">
        <f>O658*H658</f>
        <v>0</v>
      </c>
      <c r="Q658" s="223">
        <v>0.024649999999999998</v>
      </c>
      <c r="R658" s="223">
        <f>Q658*H658</f>
        <v>3.1982389000000002</v>
      </c>
      <c r="S658" s="223">
        <v>0</v>
      </c>
      <c r="T658" s="224">
        <f>S658*H658</f>
        <v>0</v>
      </c>
      <c r="U658" s="40"/>
      <c r="V658" s="40"/>
      <c r="W658" s="40"/>
      <c r="X658" s="40"/>
      <c r="Y658" s="40"/>
      <c r="Z658" s="40"/>
      <c r="AA658" s="40"/>
      <c r="AB658" s="40"/>
      <c r="AC658" s="40"/>
      <c r="AD658" s="40"/>
      <c r="AE658" s="40"/>
      <c r="AR658" s="225" t="s">
        <v>261</v>
      </c>
      <c r="AT658" s="225" t="s">
        <v>167</v>
      </c>
      <c r="AU658" s="225" t="s">
        <v>84</v>
      </c>
      <c r="AY658" s="19" t="s">
        <v>165</v>
      </c>
      <c r="BE658" s="226">
        <f>IF(N658="základní",J658,0)</f>
        <v>0</v>
      </c>
      <c r="BF658" s="226">
        <f>IF(N658="snížená",J658,0)</f>
        <v>0</v>
      </c>
      <c r="BG658" s="226">
        <f>IF(N658="zákl. přenesená",J658,0)</f>
        <v>0</v>
      </c>
      <c r="BH658" s="226">
        <f>IF(N658="sníž. přenesená",J658,0)</f>
        <v>0</v>
      </c>
      <c r="BI658" s="226">
        <f>IF(N658="nulová",J658,0)</f>
        <v>0</v>
      </c>
      <c r="BJ658" s="19" t="s">
        <v>82</v>
      </c>
      <c r="BK658" s="226">
        <f>ROUND(I658*H658,2)</f>
        <v>0</v>
      </c>
      <c r="BL658" s="19" t="s">
        <v>261</v>
      </c>
      <c r="BM658" s="225" t="s">
        <v>1101</v>
      </c>
    </row>
    <row r="659" s="2" customFormat="1">
      <c r="A659" s="40"/>
      <c r="B659" s="41"/>
      <c r="C659" s="42"/>
      <c r="D659" s="227" t="s">
        <v>174</v>
      </c>
      <c r="E659" s="42"/>
      <c r="F659" s="228" t="s">
        <v>1102</v>
      </c>
      <c r="G659" s="42"/>
      <c r="H659" s="42"/>
      <c r="I659" s="229"/>
      <c r="J659" s="42"/>
      <c r="K659" s="42"/>
      <c r="L659" s="46"/>
      <c r="M659" s="230"/>
      <c r="N659" s="231"/>
      <c r="O659" s="86"/>
      <c r="P659" s="86"/>
      <c r="Q659" s="86"/>
      <c r="R659" s="86"/>
      <c r="S659" s="86"/>
      <c r="T659" s="87"/>
      <c r="U659" s="40"/>
      <c r="V659" s="40"/>
      <c r="W659" s="40"/>
      <c r="X659" s="40"/>
      <c r="Y659" s="40"/>
      <c r="Z659" s="40"/>
      <c r="AA659" s="40"/>
      <c r="AB659" s="40"/>
      <c r="AC659" s="40"/>
      <c r="AD659" s="40"/>
      <c r="AE659" s="40"/>
      <c r="AT659" s="19" t="s">
        <v>174</v>
      </c>
      <c r="AU659" s="19" t="s">
        <v>84</v>
      </c>
    </row>
    <row r="660" s="13" customFormat="1">
      <c r="A660" s="13"/>
      <c r="B660" s="232"/>
      <c r="C660" s="233"/>
      <c r="D660" s="234" t="s">
        <v>176</v>
      </c>
      <c r="E660" s="235" t="s">
        <v>19</v>
      </c>
      <c r="F660" s="236" t="s">
        <v>662</v>
      </c>
      <c r="G660" s="233"/>
      <c r="H660" s="237">
        <v>129.74600000000001</v>
      </c>
      <c r="I660" s="238"/>
      <c r="J660" s="233"/>
      <c r="K660" s="233"/>
      <c r="L660" s="239"/>
      <c r="M660" s="240"/>
      <c r="N660" s="241"/>
      <c r="O660" s="241"/>
      <c r="P660" s="241"/>
      <c r="Q660" s="241"/>
      <c r="R660" s="241"/>
      <c r="S660" s="241"/>
      <c r="T660" s="242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T660" s="243" t="s">
        <v>176</v>
      </c>
      <c r="AU660" s="243" t="s">
        <v>84</v>
      </c>
      <c r="AV660" s="13" t="s">
        <v>84</v>
      </c>
      <c r="AW660" s="13" t="s">
        <v>35</v>
      </c>
      <c r="AX660" s="13" t="s">
        <v>82</v>
      </c>
      <c r="AY660" s="243" t="s">
        <v>165</v>
      </c>
    </row>
    <row r="661" s="2" customFormat="1" ht="37.8" customHeight="1">
      <c r="A661" s="40"/>
      <c r="B661" s="41"/>
      <c r="C661" s="214" t="s">
        <v>1103</v>
      </c>
      <c r="D661" s="214" t="s">
        <v>167</v>
      </c>
      <c r="E661" s="215" t="s">
        <v>1104</v>
      </c>
      <c r="F661" s="216" t="s">
        <v>1105</v>
      </c>
      <c r="G661" s="217" t="s">
        <v>170</v>
      </c>
      <c r="H661" s="218">
        <v>13.771000000000001</v>
      </c>
      <c r="I661" s="219"/>
      <c r="J661" s="220">
        <f>ROUND(I661*H661,2)</f>
        <v>0</v>
      </c>
      <c r="K661" s="216" t="s">
        <v>171</v>
      </c>
      <c r="L661" s="46"/>
      <c r="M661" s="221" t="s">
        <v>19</v>
      </c>
      <c r="N661" s="222" t="s">
        <v>45</v>
      </c>
      <c r="O661" s="86"/>
      <c r="P661" s="223">
        <f>O661*H661</f>
        <v>0</v>
      </c>
      <c r="Q661" s="223">
        <v>0.027199999999999998</v>
      </c>
      <c r="R661" s="223">
        <f>Q661*H661</f>
        <v>0.37457119999999999</v>
      </c>
      <c r="S661" s="223">
        <v>0</v>
      </c>
      <c r="T661" s="224">
        <f>S661*H661</f>
        <v>0</v>
      </c>
      <c r="U661" s="40"/>
      <c r="V661" s="40"/>
      <c r="W661" s="40"/>
      <c r="X661" s="40"/>
      <c r="Y661" s="40"/>
      <c r="Z661" s="40"/>
      <c r="AA661" s="40"/>
      <c r="AB661" s="40"/>
      <c r="AC661" s="40"/>
      <c r="AD661" s="40"/>
      <c r="AE661" s="40"/>
      <c r="AR661" s="225" t="s">
        <v>261</v>
      </c>
      <c r="AT661" s="225" t="s">
        <v>167</v>
      </c>
      <c r="AU661" s="225" t="s">
        <v>84</v>
      </c>
      <c r="AY661" s="19" t="s">
        <v>165</v>
      </c>
      <c r="BE661" s="226">
        <f>IF(N661="základní",J661,0)</f>
        <v>0</v>
      </c>
      <c r="BF661" s="226">
        <f>IF(N661="snížená",J661,0)</f>
        <v>0</v>
      </c>
      <c r="BG661" s="226">
        <f>IF(N661="zákl. přenesená",J661,0)</f>
        <v>0</v>
      </c>
      <c r="BH661" s="226">
        <f>IF(N661="sníž. přenesená",J661,0)</f>
        <v>0</v>
      </c>
      <c r="BI661" s="226">
        <f>IF(N661="nulová",J661,0)</f>
        <v>0</v>
      </c>
      <c r="BJ661" s="19" t="s">
        <v>82</v>
      </c>
      <c r="BK661" s="226">
        <f>ROUND(I661*H661,2)</f>
        <v>0</v>
      </c>
      <c r="BL661" s="19" t="s">
        <v>261</v>
      </c>
      <c r="BM661" s="225" t="s">
        <v>1106</v>
      </c>
    </row>
    <row r="662" s="2" customFormat="1">
      <c r="A662" s="40"/>
      <c r="B662" s="41"/>
      <c r="C662" s="42"/>
      <c r="D662" s="227" t="s">
        <v>174</v>
      </c>
      <c r="E662" s="42"/>
      <c r="F662" s="228" t="s">
        <v>1107</v>
      </c>
      <c r="G662" s="42"/>
      <c r="H662" s="42"/>
      <c r="I662" s="229"/>
      <c r="J662" s="42"/>
      <c r="K662" s="42"/>
      <c r="L662" s="46"/>
      <c r="M662" s="230"/>
      <c r="N662" s="231"/>
      <c r="O662" s="86"/>
      <c r="P662" s="86"/>
      <c r="Q662" s="86"/>
      <c r="R662" s="86"/>
      <c r="S662" s="86"/>
      <c r="T662" s="87"/>
      <c r="U662" s="40"/>
      <c r="V662" s="40"/>
      <c r="W662" s="40"/>
      <c r="X662" s="40"/>
      <c r="Y662" s="40"/>
      <c r="Z662" s="40"/>
      <c r="AA662" s="40"/>
      <c r="AB662" s="40"/>
      <c r="AC662" s="40"/>
      <c r="AD662" s="40"/>
      <c r="AE662" s="40"/>
      <c r="AT662" s="19" t="s">
        <v>174</v>
      </c>
      <c r="AU662" s="19" t="s">
        <v>84</v>
      </c>
    </row>
    <row r="663" s="13" customFormat="1">
      <c r="A663" s="13"/>
      <c r="B663" s="232"/>
      <c r="C663" s="233"/>
      <c r="D663" s="234" t="s">
        <v>176</v>
      </c>
      <c r="E663" s="235" t="s">
        <v>19</v>
      </c>
      <c r="F663" s="236" t="s">
        <v>1108</v>
      </c>
      <c r="G663" s="233"/>
      <c r="H663" s="237">
        <v>13.771000000000001</v>
      </c>
      <c r="I663" s="238"/>
      <c r="J663" s="233"/>
      <c r="K663" s="233"/>
      <c r="L663" s="239"/>
      <c r="M663" s="240"/>
      <c r="N663" s="241"/>
      <c r="O663" s="241"/>
      <c r="P663" s="241"/>
      <c r="Q663" s="241"/>
      <c r="R663" s="241"/>
      <c r="S663" s="241"/>
      <c r="T663" s="242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T663" s="243" t="s">
        <v>176</v>
      </c>
      <c r="AU663" s="243" t="s">
        <v>84</v>
      </c>
      <c r="AV663" s="13" t="s">
        <v>84</v>
      </c>
      <c r="AW663" s="13" t="s">
        <v>35</v>
      </c>
      <c r="AX663" s="13" t="s">
        <v>82</v>
      </c>
      <c r="AY663" s="243" t="s">
        <v>165</v>
      </c>
    </row>
    <row r="664" s="2" customFormat="1" ht="37.8" customHeight="1">
      <c r="A664" s="40"/>
      <c r="B664" s="41"/>
      <c r="C664" s="214" t="s">
        <v>1109</v>
      </c>
      <c r="D664" s="214" t="s">
        <v>167</v>
      </c>
      <c r="E664" s="215" t="s">
        <v>1110</v>
      </c>
      <c r="F664" s="216" t="s">
        <v>1111</v>
      </c>
      <c r="G664" s="217" t="s">
        <v>170</v>
      </c>
      <c r="H664" s="218">
        <v>1.375</v>
      </c>
      <c r="I664" s="219"/>
      <c r="J664" s="220">
        <f>ROUND(I664*H664,2)</f>
        <v>0</v>
      </c>
      <c r="K664" s="216" t="s">
        <v>171</v>
      </c>
      <c r="L664" s="46"/>
      <c r="M664" s="221" t="s">
        <v>19</v>
      </c>
      <c r="N664" s="222" t="s">
        <v>45</v>
      </c>
      <c r="O664" s="86"/>
      <c r="P664" s="223">
        <f>O664*H664</f>
        <v>0</v>
      </c>
      <c r="Q664" s="223">
        <v>0.027910000000000001</v>
      </c>
      <c r="R664" s="223">
        <f>Q664*H664</f>
        <v>0.038376250000000001</v>
      </c>
      <c r="S664" s="223">
        <v>0</v>
      </c>
      <c r="T664" s="224">
        <f>S664*H664</f>
        <v>0</v>
      </c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R664" s="225" t="s">
        <v>261</v>
      </c>
      <c r="AT664" s="225" t="s">
        <v>167</v>
      </c>
      <c r="AU664" s="225" t="s">
        <v>84</v>
      </c>
      <c r="AY664" s="19" t="s">
        <v>165</v>
      </c>
      <c r="BE664" s="226">
        <f>IF(N664="základní",J664,0)</f>
        <v>0</v>
      </c>
      <c r="BF664" s="226">
        <f>IF(N664="snížená",J664,0)</f>
        <v>0</v>
      </c>
      <c r="BG664" s="226">
        <f>IF(N664="zákl. přenesená",J664,0)</f>
        <v>0</v>
      </c>
      <c r="BH664" s="226">
        <f>IF(N664="sníž. přenesená",J664,0)</f>
        <v>0</v>
      </c>
      <c r="BI664" s="226">
        <f>IF(N664="nulová",J664,0)</f>
        <v>0</v>
      </c>
      <c r="BJ664" s="19" t="s">
        <v>82</v>
      </c>
      <c r="BK664" s="226">
        <f>ROUND(I664*H664,2)</f>
        <v>0</v>
      </c>
      <c r="BL664" s="19" t="s">
        <v>261</v>
      </c>
      <c r="BM664" s="225" t="s">
        <v>1112</v>
      </c>
    </row>
    <row r="665" s="2" customFormat="1">
      <c r="A665" s="40"/>
      <c r="B665" s="41"/>
      <c r="C665" s="42"/>
      <c r="D665" s="227" t="s">
        <v>174</v>
      </c>
      <c r="E665" s="42"/>
      <c r="F665" s="228" t="s">
        <v>1113</v>
      </c>
      <c r="G665" s="42"/>
      <c r="H665" s="42"/>
      <c r="I665" s="229"/>
      <c r="J665" s="42"/>
      <c r="K665" s="42"/>
      <c r="L665" s="46"/>
      <c r="M665" s="230"/>
      <c r="N665" s="231"/>
      <c r="O665" s="86"/>
      <c r="P665" s="86"/>
      <c r="Q665" s="86"/>
      <c r="R665" s="86"/>
      <c r="S665" s="86"/>
      <c r="T665" s="87"/>
      <c r="U665" s="40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T665" s="19" t="s">
        <v>174</v>
      </c>
      <c r="AU665" s="19" t="s">
        <v>84</v>
      </c>
    </row>
    <row r="666" s="13" customFormat="1">
      <c r="A666" s="13"/>
      <c r="B666" s="232"/>
      <c r="C666" s="233"/>
      <c r="D666" s="234" t="s">
        <v>176</v>
      </c>
      <c r="E666" s="235" t="s">
        <v>19</v>
      </c>
      <c r="F666" s="236" t="s">
        <v>1114</v>
      </c>
      <c r="G666" s="233"/>
      <c r="H666" s="237">
        <v>1.375</v>
      </c>
      <c r="I666" s="238"/>
      <c r="J666" s="233"/>
      <c r="K666" s="233"/>
      <c r="L666" s="239"/>
      <c r="M666" s="240"/>
      <c r="N666" s="241"/>
      <c r="O666" s="241"/>
      <c r="P666" s="241"/>
      <c r="Q666" s="241"/>
      <c r="R666" s="241"/>
      <c r="S666" s="241"/>
      <c r="T666" s="242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243" t="s">
        <v>176</v>
      </c>
      <c r="AU666" s="243" t="s">
        <v>84</v>
      </c>
      <c r="AV666" s="13" t="s">
        <v>84</v>
      </c>
      <c r="AW666" s="13" t="s">
        <v>35</v>
      </c>
      <c r="AX666" s="13" t="s">
        <v>82</v>
      </c>
      <c r="AY666" s="243" t="s">
        <v>165</v>
      </c>
    </row>
    <row r="667" s="2" customFormat="1" ht="33" customHeight="1">
      <c r="A667" s="40"/>
      <c r="B667" s="41"/>
      <c r="C667" s="214" t="s">
        <v>1115</v>
      </c>
      <c r="D667" s="214" t="s">
        <v>167</v>
      </c>
      <c r="E667" s="215" t="s">
        <v>1116</v>
      </c>
      <c r="F667" s="216" t="s">
        <v>1117</v>
      </c>
      <c r="G667" s="217" t="s">
        <v>170</v>
      </c>
      <c r="H667" s="218">
        <v>16.849</v>
      </c>
      <c r="I667" s="219"/>
      <c r="J667" s="220">
        <f>ROUND(I667*H667,2)</f>
        <v>0</v>
      </c>
      <c r="K667" s="216" t="s">
        <v>19</v>
      </c>
      <c r="L667" s="46"/>
      <c r="M667" s="221" t="s">
        <v>19</v>
      </c>
      <c r="N667" s="222" t="s">
        <v>45</v>
      </c>
      <c r="O667" s="86"/>
      <c r="P667" s="223">
        <f>O667*H667</f>
        <v>0</v>
      </c>
      <c r="Q667" s="223">
        <v>0.0285347</v>
      </c>
      <c r="R667" s="223">
        <f>Q667*H667</f>
        <v>0.48078116030000001</v>
      </c>
      <c r="S667" s="223">
        <v>0</v>
      </c>
      <c r="T667" s="224">
        <f>S667*H667</f>
        <v>0</v>
      </c>
      <c r="U667" s="40"/>
      <c r="V667" s="40"/>
      <c r="W667" s="40"/>
      <c r="X667" s="40"/>
      <c r="Y667" s="40"/>
      <c r="Z667" s="40"/>
      <c r="AA667" s="40"/>
      <c r="AB667" s="40"/>
      <c r="AC667" s="40"/>
      <c r="AD667" s="40"/>
      <c r="AE667" s="40"/>
      <c r="AR667" s="225" t="s">
        <v>261</v>
      </c>
      <c r="AT667" s="225" t="s">
        <v>167</v>
      </c>
      <c r="AU667" s="225" t="s">
        <v>84</v>
      </c>
      <c r="AY667" s="19" t="s">
        <v>165</v>
      </c>
      <c r="BE667" s="226">
        <f>IF(N667="základní",J667,0)</f>
        <v>0</v>
      </c>
      <c r="BF667" s="226">
        <f>IF(N667="snížená",J667,0)</f>
        <v>0</v>
      </c>
      <c r="BG667" s="226">
        <f>IF(N667="zákl. přenesená",J667,0)</f>
        <v>0</v>
      </c>
      <c r="BH667" s="226">
        <f>IF(N667="sníž. přenesená",J667,0)</f>
        <v>0</v>
      </c>
      <c r="BI667" s="226">
        <f>IF(N667="nulová",J667,0)</f>
        <v>0</v>
      </c>
      <c r="BJ667" s="19" t="s">
        <v>82</v>
      </c>
      <c r="BK667" s="226">
        <f>ROUND(I667*H667,2)</f>
        <v>0</v>
      </c>
      <c r="BL667" s="19" t="s">
        <v>261</v>
      </c>
      <c r="BM667" s="225" t="s">
        <v>1118</v>
      </c>
    </row>
    <row r="668" s="13" customFormat="1">
      <c r="A668" s="13"/>
      <c r="B668" s="232"/>
      <c r="C668" s="233"/>
      <c r="D668" s="234" t="s">
        <v>176</v>
      </c>
      <c r="E668" s="235" t="s">
        <v>19</v>
      </c>
      <c r="F668" s="236" t="s">
        <v>1119</v>
      </c>
      <c r="G668" s="233"/>
      <c r="H668" s="237">
        <v>16.849</v>
      </c>
      <c r="I668" s="238"/>
      <c r="J668" s="233"/>
      <c r="K668" s="233"/>
      <c r="L668" s="239"/>
      <c r="M668" s="240"/>
      <c r="N668" s="241"/>
      <c r="O668" s="241"/>
      <c r="P668" s="241"/>
      <c r="Q668" s="241"/>
      <c r="R668" s="241"/>
      <c r="S668" s="241"/>
      <c r="T668" s="242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T668" s="243" t="s">
        <v>176</v>
      </c>
      <c r="AU668" s="243" t="s">
        <v>84</v>
      </c>
      <c r="AV668" s="13" t="s">
        <v>84</v>
      </c>
      <c r="AW668" s="13" t="s">
        <v>35</v>
      </c>
      <c r="AX668" s="13" t="s">
        <v>82</v>
      </c>
      <c r="AY668" s="243" t="s">
        <v>165</v>
      </c>
    </row>
    <row r="669" s="2" customFormat="1" ht="24.15" customHeight="1">
      <c r="A669" s="40"/>
      <c r="B669" s="41"/>
      <c r="C669" s="214" t="s">
        <v>1120</v>
      </c>
      <c r="D669" s="214" t="s">
        <v>167</v>
      </c>
      <c r="E669" s="215" t="s">
        <v>1121</v>
      </c>
      <c r="F669" s="216" t="s">
        <v>1122</v>
      </c>
      <c r="G669" s="217" t="s">
        <v>170</v>
      </c>
      <c r="H669" s="218">
        <v>161.74100000000001</v>
      </c>
      <c r="I669" s="219"/>
      <c r="J669" s="220">
        <f>ROUND(I669*H669,2)</f>
        <v>0</v>
      </c>
      <c r="K669" s="216" t="s">
        <v>171</v>
      </c>
      <c r="L669" s="46"/>
      <c r="M669" s="221" t="s">
        <v>19</v>
      </c>
      <c r="N669" s="222" t="s">
        <v>45</v>
      </c>
      <c r="O669" s="86"/>
      <c r="P669" s="223">
        <f>O669*H669</f>
        <v>0</v>
      </c>
      <c r="Q669" s="223">
        <v>0.00010000000000000001</v>
      </c>
      <c r="R669" s="223">
        <f>Q669*H669</f>
        <v>0.016174100000000004</v>
      </c>
      <c r="S669" s="223">
        <v>0</v>
      </c>
      <c r="T669" s="224">
        <f>S669*H669</f>
        <v>0</v>
      </c>
      <c r="U669" s="40"/>
      <c r="V669" s="40"/>
      <c r="W669" s="40"/>
      <c r="X669" s="40"/>
      <c r="Y669" s="40"/>
      <c r="Z669" s="40"/>
      <c r="AA669" s="40"/>
      <c r="AB669" s="40"/>
      <c r="AC669" s="40"/>
      <c r="AD669" s="40"/>
      <c r="AE669" s="40"/>
      <c r="AR669" s="225" t="s">
        <v>261</v>
      </c>
      <c r="AT669" s="225" t="s">
        <v>167</v>
      </c>
      <c r="AU669" s="225" t="s">
        <v>84</v>
      </c>
      <c r="AY669" s="19" t="s">
        <v>165</v>
      </c>
      <c r="BE669" s="226">
        <f>IF(N669="základní",J669,0)</f>
        <v>0</v>
      </c>
      <c r="BF669" s="226">
        <f>IF(N669="snížená",J669,0)</f>
        <v>0</v>
      </c>
      <c r="BG669" s="226">
        <f>IF(N669="zákl. přenesená",J669,0)</f>
        <v>0</v>
      </c>
      <c r="BH669" s="226">
        <f>IF(N669="sníž. přenesená",J669,0)</f>
        <v>0</v>
      </c>
      <c r="BI669" s="226">
        <f>IF(N669="nulová",J669,0)</f>
        <v>0</v>
      </c>
      <c r="BJ669" s="19" t="s">
        <v>82</v>
      </c>
      <c r="BK669" s="226">
        <f>ROUND(I669*H669,2)</f>
        <v>0</v>
      </c>
      <c r="BL669" s="19" t="s">
        <v>261</v>
      </c>
      <c r="BM669" s="225" t="s">
        <v>1123</v>
      </c>
    </row>
    <row r="670" s="2" customFormat="1">
      <c r="A670" s="40"/>
      <c r="B670" s="41"/>
      <c r="C670" s="42"/>
      <c r="D670" s="227" t="s">
        <v>174</v>
      </c>
      <c r="E670" s="42"/>
      <c r="F670" s="228" t="s">
        <v>1124</v>
      </c>
      <c r="G670" s="42"/>
      <c r="H670" s="42"/>
      <c r="I670" s="229"/>
      <c r="J670" s="42"/>
      <c r="K670" s="42"/>
      <c r="L670" s="46"/>
      <c r="M670" s="230"/>
      <c r="N670" s="231"/>
      <c r="O670" s="86"/>
      <c r="P670" s="86"/>
      <c r="Q670" s="86"/>
      <c r="R670" s="86"/>
      <c r="S670" s="86"/>
      <c r="T670" s="87"/>
      <c r="U670" s="40"/>
      <c r="V670" s="40"/>
      <c r="W670" s="40"/>
      <c r="X670" s="40"/>
      <c r="Y670" s="40"/>
      <c r="Z670" s="40"/>
      <c r="AA670" s="40"/>
      <c r="AB670" s="40"/>
      <c r="AC670" s="40"/>
      <c r="AD670" s="40"/>
      <c r="AE670" s="40"/>
      <c r="AT670" s="19" t="s">
        <v>174</v>
      </c>
      <c r="AU670" s="19" t="s">
        <v>84</v>
      </c>
    </row>
    <row r="671" s="13" customFormat="1">
      <c r="A671" s="13"/>
      <c r="B671" s="232"/>
      <c r="C671" s="233"/>
      <c r="D671" s="234" t="s">
        <v>176</v>
      </c>
      <c r="E671" s="235" t="s">
        <v>19</v>
      </c>
      <c r="F671" s="236" t="s">
        <v>662</v>
      </c>
      <c r="G671" s="233"/>
      <c r="H671" s="237">
        <v>129.74600000000001</v>
      </c>
      <c r="I671" s="238"/>
      <c r="J671" s="233"/>
      <c r="K671" s="233"/>
      <c r="L671" s="239"/>
      <c r="M671" s="240"/>
      <c r="N671" s="241"/>
      <c r="O671" s="241"/>
      <c r="P671" s="241"/>
      <c r="Q671" s="241"/>
      <c r="R671" s="241"/>
      <c r="S671" s="241"/>
      <c r="T671" s="242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T671" s="243" t="s">
        <v>176</v>
      </c>
      <c r="AU671" s="243" t="s">
        <v>84</v>
      </c>
      <c r="AV671" s="13" t="s">
        <v>84</v>
      </c>
      <c r="AW671" s="13" t="s">
        <v>35</v>
      </c>
      <c r="AX671" s="13" t="s">
        <v>74</v>
      </c>
      <c r="AY671" s="243" t="s">
        <v>165</v>
      </c>
    </row>
    <row r="672" s="13" customFormat="1">
      <c r="A672" s="13"/>
      <c r="B672" s="232"/>
      <c r="C672" s="233"/>
      <c r="D672" s="234" t="s">
        <v>176</v>
      </c>
      <c r="E672" s="235" t="s">
        <v>19</v>
      </c>
      <c r="F672" s="236" t="s">
        <v>1108</v>
      </c>
      <c r="G672" s="233"/>
      <c r="H672" s="237">
        <v>13.771000000000001</v>
      </c>
      <c r="I672" s="238"/>
      <c r="J672" s="233"/>
      <c r="K672" s="233"/>
      <c r="L672" s="239"/>
      <c r="M672" s="240"/>
      <c r="N672" s="241"/>
      <c r="O672" s="241"/>
      <c r="P672" s="241"/>
      <c r="Q672" s="241"/>
      <c r="R672" s="241"/>
      <c r="S672" s="241"/>
      <c r="T672" s="242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T672" s="243" t="s">
        <v>176</v>
      </c>
      <c r="AU672" s="243" t="s">
        <v>84</v>
      </c>
      <c r="AV672" s="13" t="s">
        <v>84</v>
      </c>
      <c r="AW672" s="13" t="s">
        <v>35</v>
      </c>
      <c r="AX672" s="13" t="s">
        <v>74</v>
      </c>
      <c r="AY672" s="243" t="s">
        <v>165</v>
      </c>
    </row>
    <row r="673" s="13" customFormat="1">
      <c r="A673" s="13"/>
      <c r="B673" s="232"/>
      <c r="C673" s="233"/>
      <c r="D673" s="234" t="s">
        <v>176</v>
      </c>
      <c r="E673" s="235" t="s">
        <v>19</v>
      </c>
      <c r="F673" s="236" t="s">
        <v>1114</v>
      </c>
      <c r="G673" s="233"/>
      <c r="H673" s="237">
        <v>1.375</v>
      </c>
      <c r="I673" s="238"/>
      <c r="J673" s="233"/>
      <c r="K673" s="233"/>
      <c r="L673" s="239"/>
      <c r="M673" s="240"/>
      <c r="N673" s="241"/>
      <c r="O673" s="241"/>
      <c r="P673" s="241"/>
      <c r="Q673" s="241"/>
      <c r="R673" s="241"/>
      <c r="S673" s="241"/>
      <c r="T673" s="242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243" t="s">
        <v>176</v>
      </c>
      <c r="AU673" s="243" t="s">
        <v>84</v>
      </c>
      <c r="AV673" s="13" t="s">
        <v>84</v>
      </c>
      <c r="AW673" s="13" t="s">
        <v>35</v>
      </c>
      <c r="AX673" s="13" t="s">
        <v>74</v>
      </c>
      <c r="AY673" s="243" t="s">
        <v>165</v>
      </c>
    </row>
    <row r="674" s="13" customFormat="1">
      <c r="A674" s="13"/>
      <c r="B674" s="232"/>
      <c r="C674" s="233"/>
      <c r="D674" s="234" t="s">
        <v>176</v>
      </c>
      <c r="E674" s="235" t="s">
        <v>19</v>
      </c>
      <c r="F674" s="236" t="s">
        <v>1119</v>
      </c>
      <c r="G674" s="233"/>
      <c r="H674" s="237">
        <v>16.849</v>
      </c>
      <c r="I674" s="238"/>
      <c r="J674" s="233"/>
      <c r="K674" s="233"/>
      <c r="L674" s="239"/>
      <c r="M674" s="240"/>
      <c r="N674" s="241"/>
      <c r="O674" s="241"/>
      <c r="P674" s="241"/>
      <c r="Q674" s="241"/>
      <c r="R674" s="241"/>
      <c r="S674" s="241"/>
      <c r="T674" s="242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T674" s="243" t="s">
        <v>176</v>
      </c>
      <c r="AU674" s="243" t="s">
        <v>84</v>
      </c>
      <c r="AV674" s="13" t="s">
        <v>84</v>
      </c>
      <c r="AW674" s="13" t="s">
        <v>35</v>
      </c>
      <c r="AX674" s="13" t="s">
        <v>74</v>
      </c>
      <c r="AY674" s="243" t="s">
        <v>165</v>
      </c>
    </row>
    <row r="675" s="14" customFormat="1">
      <c r="A675" s="14"/>
      <c r="B675" s="244"/>
      <c r="C675" s="245"/>
      <c r="D675" s="234" t="s">
        <v>176</v>
      </c>
      <c r="E675" s="246" t="s">
        <v>19</v>
      </c>
      <c r="F675" s="247" t="s">
        <v>218</v>
      </c>
      <c r="G675" s="245"/>
      <c r="H675" s="248">
        <v>161.74100000000001</v>
      </c>
      <c r="I675" s="249"/>
      <c r="J675" s="245"/>
      <c r="K675" s="245"/>
      <c r="L675" s="250"/>
      <c r="M675" s="251"/>
      <c r="N675" s="252"/>
      <c r="O675" s="252"/>
      <c r="P675" s="252"/>
      <c r="Q675" s="252"/>
      <c r="R675" s="252"/>
      <c r="S675" s="252"/>
      <c r="T675" s="253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T675" s="254" t="s">
        <v>176</v>
      </c>
      <c r="AU675" s="254" t="s">
        <v>84</v>
      </c>
      <c r="AV675" s="14" t="s">
        <v>172</v>
      </c>
      <c r="AW675" s="14" t="s">
        <v>35</v>
      </c>
      <c r="AX675" s="14" t="s">
        <v>82</v>
      </c>
      <c r="AY675" s="254" t="s">
        <v>165</v>
      </c>
    </row>
    <row r="676" s="2" customFormat="1" ht="24.15" customHeight="1">
      <c r="A676" s="40"/>
      <c r="B676" s="41"/>
      <c r="C676" s="214" t="s">
        <v>1125</v>
      </c>
      <c r="D676" s="214" t="s">
        <v>167</v>
      </c>
      <c r="E676" s="215" t="s">
        <v>1126</v>
      </c>
      <c r="F676" s="216" t="s">
        <v>1127</v>
      </c>
      <c r="G676" s="217" t="s">
        <v>170</v>
      </c>
      <c r="H676" s="218">
        <v>161.74100000000001</v>
      </c>
      <c r="I676" s="219"/>
      <c r="J676" s="220">
        <f>ROUND(I676*H676,2)</f>
        <v>0</v>
      </c>
      <c r="K676" s="216" t="s">
        <v>171</v>
      </c>
      <c r="L676" s="46"/>
      <c r="M676" s="221" t="s">
        <v>19</v>
      </c>
      <c r="N676" s="222" t="s">
        <v>45</v>
      </c>
      <c r="O676" s="86"/>
      <c r="P676" s="223">
        <f>O676*H676</f>
        <v>0</v>
      </c>
      <c r="Q676" s="223">
        <v>0.0016000000000000001</v>
      </c>
      <c r="R676" s="223">
        <f>Q676*H676</f>
        <v>0.25878560000000006</v>
      </c>
      <c r="S676" s="223">
        <v>0</v>
      </c>
      <c r="T676" s="224">
        <f>S676*H676</f>
        <v>0</v>
      </c>
      <c r="U676" s="40"/>
      <c r="V676" s="40"/>
      <c r="W676" s="40"/>
      <c r="X676" s="40"/>
      <c r="Y676" s="40"/>
      <c r="Z676" s="40"/>
      <c r="AA676" s="40"/>
      <c r="AB676" s="40"/>
      <c r="AC676" s="40"/>
      <c r="AD676" s="40"/>
      <c r="AE676" s="40"/>
      <c r="AR676" s="225" t="s">
        <v>261</v>
      </c>
      <c r="AT676" s="225" t="s">
        <v>167</v>
      </c>
      <c r="AU676" s="225" t="s">
        <v>84</v>
      </c>
      <c r="AY676" s="19" t="s">
        <v>165</v>
      </c>
      <c r="BE676" s="226">
        <f>IF(N676="základní",J676,0)</f>
        <v>0</v>
      </c>
      <c r="BF676" s="226">
        <f>IF(N676="snížená",J676,0)</f>
        <v>0</v>
      </c>
      <c r="BG676" s="226">
        <f>IF(N676="zákl. přenesená",J676,0)</f>
        <v>0</v>
      </c>
      <c r="BH676" s="226">
        <f>IF(N676="sníž. přenesená",J676,0)</f>
        <v>0</v>
      </c>
      <c r="BI676" s="226">
        <f>IF(N676="nulová",J676,0)</f>
        <v>0</v>
      </c>
      <c r="BJ676" s="19" t="s">
        <v>82</v>
      </c>
      <c r="BK676" s="226">
        <f>ROUND(I676*H676,2)</f>
        <v>0</v>
      </c>
      <c r="BL676" s="19" t="s">
        <v>261</v>
      </c>
      <c r="BM676" s="225" t="s">
        <v>1128</v>
      </c>
    </row>
    <row r="677" s="2" customFormat="1">
      <c r="A677" s="40"/>
      <c r="B677" s="41"/>
      <c r="C677" s="42"/>
      <c r="D677" s="227" t="s">
        <v>174</v>
      </c>
      <c r="E677" s="42"/>
      <c r="F677" s="228" t="s">
        <v>1129</v>
      </c>
      <c r="G677" s="42"/>
      <c r="H677" s="42"/>
      <c r="I677" s="229"/>
      <c r="J677" s="42"/>
      <c r="K677" s="42"/>
      <c r="L677" s="46"/>
      <c r="M677" s="230"/>
      <c r="N677" s="231"/>
      <c r="O677" s="86"/>
      <c r="P677" s="86"/>
      <c r="Q677" s="86"/>
      <c r="R677" s="86"/>
      <c r="S677" s="86"/>
      <c r="T677" s="87"/>
      <c r="U677" s="40"/>
      <c r="V677" s="40"/>
      <c r="W677" s="40"/>
      <c r="X677" s="40"/>
      <c r="Y677" s="40"/>
      <c r="Z677" s="40"/>
      <c r="AA677" s="40"/>
      <c r="AB677" s="40"/>
      <c r="AC677" s="40"/>
      <c r="AD677" s="40"/>
      <c r="AE677" s="40"/>
      <c r="AT677" s="19" t="s">
        <v>174</v>
      </c>
      <c r="AU677" s="19" t="s">
        <v>84</v>
      </c>
    </row>
    <row r="678" s="13" customFormat="1">
      <c r="A678" s="13"/>
      <c r="B678" s="232"/>
      <c r="C678" s="233"/>
      <c r="D678" s="234" t="s">
        <v>176</v>
      </c>
      <c r="E678" s="235" t="s">
        <v>19</v>
      </c>
      <c r="F678" s="236" t="s">
        <v>662</v>
      </c>
      <c r="G678" s="233"/>
      <c r="H678" s="237">
        <v>129.74600000000001</v>
      </c>
      <c r="I678" s="238"/>
      <c r="J678" s="233"/>
      <c r="K678" s="233"/>
      <c r="L678" s="239"/>
      <c r="M678" s="240"/>
      <c r="N678" s="241"/>
      <c r="O678" s="241"/>
      <c r="P678" s="241"/>
      <c r="Q678" s="241"/>
      <c r="R678" s="241"/>
      <c r="S678" s="241"/>
      <c r="T678" s="242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243" t="s">
        <v>176</v>
      </c>
      <c r="AU678" s="243" t="s">
        <v>84</v>
      </c>
      <c r="AV678" s="13" t="s">
        <v>84</v>
      </c>
      <c r="AW678" s="13" t="s">
        <v>35</v>
      </c>
      <c r="AX678" s="13" t="s">
        <v>74</v>
      </c>
      <c r="AY678" s="243" t="s">
        <v>165</v>
      </c>
    </row>
    <row r="679" s="13" customFormat="1">
      <c r="A679" s="13"/>
      <c r="B679" s="232"/>
      <c r="C679" s="233"/>
      <c r="D679" s="234" t="s">
        <v>176</v>
      </c>
      <c r="E679" s="235" t="s">
        <v>19</v>
      </c>
      <c r="F679" s="236" t="s">
        <v>1108</v>
      </c>
      <c r="G679" s="233"/>
      <c r="H679" s="237">
        <v>13.771000000000001</v>
      </c>
      <c r="I679" s="238"/>
      <c r="J679" s="233"/>
      <c r="K679" s="233"/>
      <c r="L679" s="239"/>
      <c r="M679" s="240"/>
      <c r="N679" s="241"/>
      <c r="O679" s="241"/>
      <c r="P679" s="241"/>
      <c r="Q679" s="241"/>
      <c r="R679" s="241"/>
      <c r="S679" s="241"/>
      <c r="T679" s="242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T679" s="243" t="s">
        <v>176</v>
      </c>
      <c r="AU679" s="243" t="s">
        <v>84</v>
      </c>
      <c r="AV679" s="13" t="s">
        <v>84</v>
      </c>
      <c r="AW679" s="13" t="s">
        <v>35</v>
      </c>
      <c r="AX679" s="13" t="s">
        <v>74</v>
      </c>
      <c r="AY679" s="243" t="s">
        <v>165</v>
      </c>
    </row>
    <row r="680" s="13" customFormat="1">
      <c r="A680" s="13"/>
      <c r="B680" s="232"/>
      <c r="C680" s="233"/>
      <c r="D680" s="234" t="s">
        <v>176</v>
      </c>
      <c r="E680" s="235" t="s">
        <v>19</v>
      </c>
      <c r="F680" s="236" t="s">
        <v>1114</v>
      </c>
      <c r="G680" s="233"/>
      <c r="H680" s="237">
        <v>1.375</v>
      </c>
      <c r="I680" s="238"/>
      <c r="J680" s="233"/>
      <c r="K680" s="233"/>
      <c r="L680" s="239"/>
      <c r="M680" s="240"/>
      <c r="N680" s="241"/>
      <c r="O680" s="241"/>
      <c r="P680" s="241"/>
      <c r="Q680" s="241"/>
      <c r="R680" s="241"/>
      <c r="S680" s="241"/>
      <c r="T680" s="242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T680" s="243" t="s">
        <v>176</v>
      </c>
      <c r="AU680" s="243" t="s">
        <v>84</v>
      </c>
      <c r="AV680" s="13" t="s">
        <v>84</v>
      </c>
      <c r="AW680" s="13" t="s">
        <v>35</v>
      </c>
      <c r="AX680" s="13" t="s">
        <v>74</v>
      </c>
      <c r="AY680" s="243" t="s">
        <v>165</v>
      </c>
    </row>
    <row r="681" s="13" customFormat="1">
      <c r="A681" s="13"/>
      <c r="B681" s="232"/>
      <c r="C681" s="233"/>
      <c r="D681" s="234" t="s">
        <v>176</v>
      </c>
      <c r="E681" s="235" t="s">
        <v>19</v>
      </c>
      <c r="F681" s="236" t="s">
        <v>1119</v>
      </c>
      <c r="G681" s="233"/>
      <c r="H681" s="237">
        <v>16.849</v>
      </c>
      <c r="I681" s="238"/>
      <c r="J681" s="233"/>
      <c r="K681" s="233"/>
      <c r="L681" s="239"/>
      <c r="M681" s="240"/>
      <c r="N681" s="241"/>
      <c r="O681" s="241"/>
      <c r="P681" s="241"/>
      <c r="Q681" s="241"/>
      <c r="R681" s="241"/>
      <c r="S681" s="241"/>
      <c r="T681" s="242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T681" s="243" t="s">
        <v>176</v>
      </c>
      <c r="AU681" s="243" t="s">
        <v>84</v>
      </c>
      <c r="AV681" s="13" t="s">
        <v>84</v>
      </c>
      <c r="AW681" s="13" t="s">
        <v>35</v>
      </c>
      <c r="AX681" s="13" t="s">
        <v>74</v>
      </c>
      <c r="AY681" s="243" t="s">
        <v>165</v>
      </c>
    </row>
    <row r="682" s="14" customFormat="1">
      <c r="A682" s="14"/>
      <c r="B682" s="244"/>
      <c r="C682" s="245"/>
      <c r="D682" s="234" t="s">
        <v>176</v>
      </c>
      <c r="E682" s="246" t="s">
        <v>19</v>
      </c>
      <c r="F682" s="247" t="s">
        <v>218</v>
      </c>
      <c r="G682" s="245"/>
      <c r="H682" s="248">
        <v>161.74100000000001</v>
      </c>
      <c r="I682" s="249"/>
      <c r="J682" s="245"/>
      <c r="K682" s="245"/>
      <c r="L682" s="250"/>
      <c r="M682" s="251"/>
      <c r="N682" s="252"/>
      <c r="O682" s="252"/>
      <c r="P682" s="252"/>
      <c r="Q682" s="252"/>
      <c r="R682" s="252"/>
      <c r="S682" s="252"/>
      <c r="T682" s="253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T682" s="254" t="s">
        <v>176</v>
      </c>
      <c r="AU682" s="254" t="s">
        <v>84</v>
      </c>
      <c r="AV682" s="14" t="s">
        <v>172</v>
      </c>
      <c r="AW682" s="14" t="s">
        <v>35</v>
      </c>
      <c r="AX682" s="14" t="s">
        <v>82</v>
      </c>
      <c r="AY682" s="254" t="s">
        <v>165</v>
      </c>
    </row>
    <row r="683" s="2" customFormat="1" ht="24.15" customHeight="1">
      <c r="A683" s="40"/>
      <c r="B683" s="41"/>
      <c r="C683" s="214" t="s">
        <v>1130</v>
      </c>
      <c r="D683" s="214" t="s">
        <v>167</v>
      </c>
      <c r="E683" s="215" t="s">
        <v>1131</v>
      </c>
      <c r="F683" s="216" t="s">
        <v>1132</v>
      </c>
      <c r="G683" s="217" t="s">
        <v>170</v>
      </c>
      <c r="H683" s="218">
        <v>16.699999999999999</v>
      </c>
      <c r="I683" s="219"/>
      <c r="J683" s="220">
        <f>ROUND(I683*H683,2)</f>
        <v>0</v>
      </c>
      <c r="K683" s="216" t="s">
        <v>171</v>
      </c>
      <c r="L683" s="46"/>
      <c r="M683" s="221" t="s">
        <v>19</v>
      </c>
      <c r="N683" s="222" t="s">
        <v>45</v>
      </c>
      <c r="O683" s="86"/>
      <c r="P683" s="223">
        <f>O683*H683</f>
        <v>0</v>
      </c>
      <c r="Q683" s="223">
        <v>0.0126</v>
      </c>
      <c r="R683" s="223">
        <f>Q683*H683</f>
        <v>0.21042</v>
      </c>
      <c r="S683" s="223">
        <v>0</v>
      </c>
      <c r="T683" s="224">
        <f>S683*H683</f>
        <v>0</v>
      </c>
      <c r="U683" s="40"/>
      <c r="V683" s="40"/>
      <c r="W683" s="40"/>
      <c r="X683" s="40"/>
      <c r="Y683" s="40"/>
      <c r="Z683" s="40"/>
      <c r="AA683" s="40"/>
      <c r="AB683" s="40"/>
      <c r="AC683" s="40"/>
      <c r="AD683" s="40"/>
      <c r="AE683" s="40"/>
      <c r="AR683" s="225" t="s">
        <v>261</v>
      </c>
      <c r="AT683" s="225" t="s">
        <v>167</v>
      </c>
      <c r="AU683" s="225" t="s">
        <v>84</v>
      </c>
      <c r="AY683" s="19" t="s">
        <v>165</v>
      </c>
      <c r="BE683" s="226">
        <f>IF(N683="základní",J683,0)</f>
        <v>0</v>
      </c>
      <c r="BF683" s="226">
        <f>IF(N683="snížená",J683,0)</f>
        <v>0</v>
      </c>
      <c r="BG683" s="226">
        <f>IF(N683="zákl. přenesená",J683,0)</f>
        <v>0</v>
      </c>
      <c r="BH683" s="226">
        <f>IF(N683="sníž. přenesená",J683,0)</f>
        <v>0</v>
      </c>
      <c r="BI683" s="226">
        <f>IF(N683="nulová",J683,0)</f>
        <v>0</v>
      </c>
      <c r="BJ683" s="19" t="s">
        <v>82</v>
      </c>
      <c r="BK683" s="226">
        <f>ROUND(I683*H683,2)</f>
        <v>0</v>
      </c>
      <c r="BL683" s="19" t="s">
        <v>261</v>
      </c>
      <c r="BM683" s="225" t="s">
        <v>1133</v>
      </c>
    </row>
    <row r="684" s="2" customFormat="1">
      <c r="A684" s="40"/>
      <c r="B684" s="41"/>
      <c r="C684" s="42"/>
      <c r="D684" s="227" t="s">
        <v>174</v>
      </c>
      <c r="E684" s="42"/>
      <c r="F684" s="228" t="s">
        <v>1134</v>
      </c>
      <c r="G684" s="42"/>
      <c r="H684" s="42"/>
      <c r="I684" s="229"/>
      <c r="J684" s="42"/>
      <c r="K684" s="42"/>
      <c r="L684" s="46"/>
      <c r="M684" s="230"/>
      <c r="N684" s="231"/>
      <c r="O684" s="86"/>
      <c r="P684" s="86"/>
      <c r="Q684" s="86"/>
      <c r="R684" s="86"/>
      <c r="S684" s="86"/>
      <c r="T684" s="87"/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T684" s="19" t="s">
        <v>174</v>
      </c>
      <c r="AU684" s="19" t="s">
        <v>84</v>
      </c>
    </row>
    <row r="685" s="13" customFormat="1">
      <c r="A685" s="13"/>
      <c r="B685" s="232"/>
      <c r="C685" s="233"/>
      <c r="D685" s="234" t="s">
        <v>176</v>
      </c>
      <c r="E685" s="235" t="s">
        <v>19</v>
      </c>
      <c r="F685" s="236" t="s">
        <v>1135</v>
      </c>
      <c r="G685" s="233"/>
      <c r="H685" s="237">
        <v>16.699999999999999</v>
      </c>
      <c r="I685" s="238"/>
      <c r="J685" s="233"/>
      <c r="K685" s="233"/>
      <c r="L685" s="239"/>
      <c r="M685" s="240"/>
      <c r="N685" s="241"/>
      <c r="O685" s="241"/>
      <c r="P685" s="241"/>
      <c r="Q685" s="241"/>
      <c r="R685" s="241"/>
      <c r="S685" s="241"/>
      <c r="T685" s="242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T685" s="243" t="s">
        <v>176</v>
      </c>
      <c r="AU685" s="243" t="s">
        <v>84</v>
      </c>
      <c r="AV685" s="13" t="s">
        <v>84</v>
      </c>
      <c r="AW685" s="13" t="s">
        <v>35</v>
      </c>
      <c r="AX685" s="13" t="s">
        <v>82</v>
      </c>
      <c r="AY685" s="243" t="s">
        <v>165</v>
      </c>
    </row>
    <row r="686" s="2" customFormat="1" ht="24.15" customHeight="1">
      <c r="A686" s="40"/>
      <c r="B686" s="41"/>
      <c r="C686" s="214" t="s">
        <v>1136</v>
      </c>
      <c r="D686" s="214" t="s">
        <v>167</v>
      </c>
      <c r="E686" s="215" t="s">
        <v>1137</v>
      </c>
      <c r="F686" s="216" t="s">
        <v>1138</v>
      </c>
      <c r="G686" s="217" t="s">
        <v>170</v>
      </c>
      <c r="H686" s="218">
        <v>434.86700000000002</v>
      </c>
      <c r="I686" s="219"/>
      <c r="J686" s="220">
        <f>ROUND(I686*H686,2)</f>
        <v>0</v>
      </c>
      <c r="K686" s="216" t="s">
        <v>171</v>
      </c>
      <c r="L686" s="46"/>
      <c r="M686" s="221" t="s">
        <v>19</v>
      </c>
      <c r="N686" s="222" t="s">
        <v>45</v>
      </c>
      <c r="O686" s="86"/>
      <c r="P686" s="223">
        <f>O686*H686</f>
        <v>0</v>
      </c>
      <c r="Q686" s="223">
        <v>0.00010000000000000001</v>
      </c>
      <c r="R686" s="223">
        <f>Q686*H686</f>
        <v>0.043486700000000003</v>
      </c>
      <c r="S686" s="223">
        <v>0</v>
      </c>
      <c r="T686" s="224">
        <f>S686*H686</f>
        <v>0</v>
      </c>
      <c r="U686" s="40"/>
      <c r="V686" s="40"/>
      <c r="W686" s="40"/>
      <c r="X686" s="40"/>
      <c r="Y686" s="40"/>
      <c r="Z686" s="40"/>
      <c r="AA686" s="40"/>
      <c r="AB686" s="40"/>
      <c r="AC686" s="40"/>
      <c r="AD686" s="40"/>
      <c r="AE686" s="40"/>
      <c r="AR686" s="225" t="s">
        <v>261</v>
      </c>
      <c r="AT686" s="225" t="s">
        <v>167</v>
      </c>
      <c r="AU686" s="225" t="s">
        <v>84</v>
      </c>
      <c r="AY686" s="19" t="s">
        <v>165</v>
      </c>
      <c r="BE686" s="226">
        <f>IF(N686="základní",J686,0)</f>
        <v>0</v>
      </c>
      <c r="BF686" s="226">
        <f>IF(N686="snížená",J686,0)</f>
        <v>0</v>
      </c>
      <c r="BG686" s="226">
        <f>IF(N686="zákl. přenesená",J686,0)</f>
        <v>0</v>
      </c>
      <c r="BH686" s="226">
        <f>IF(N686="sníž. přenesená",J686,0)</f>
        <v>0</v>
      </c>
      <c r="BI686" s="226">
        <f>IF(N686="nulová",J686,0)</f>
        <v>0</v>
      </c>
      <c r="BJ686" s="19" t="s">
        <v>82</v>
      </c>
      <c r="BK686" s="226">
        <f>ROUND(I686*H686,2)</f>
        <v>0</v>
      </c>
      <c r="BL686" s="19" t="s">
        <v>261</v>
      </c>
      <c r="BM686" s="225" t="s">
        <v>1139</v>
      </c>
    </row>
    <row r="687" s="2" customFormat="1">
      <c r="A687" s="40"/>
      <c r="B687" s="41"/>
      <c r="C687" s="42"/>
      <c r="D687" s="227" t="s">
        <v>174</v>
      </c>
      <c r="E687" s="42"/>
      <c r="F687" s="228" t="s">
        <v>1140</v>
      </c>
      <c r="G687" s="42"/>
      <c r="H687" s="42"/>
      <c r="I687" s="229"/>
      <c r="J687" s="42"/>
      <c r="K687" s="42"/>
      <c r="L687" s="46"/>
      <c r="M687" s="230"/>
      <c r="N687" s="231"/>
      <c r="O687" s="86"/>
      <c r="P687" s="86"/>
      <c r="Q687" s="86"/>
      <c r="R687" s="86"/>
      <c r="S687" s="86"/>
      <c r="T687" s="87"/>
      <c r="U687" s="40"/>
      <c r="V687" s="40"/>
      <c r="W687" s="40"/>
      <c r="X687" s="40"/>
      <c r="Y687" s="40"/>
      <c r="Z687" s="40"/>
      <c r="AA687" s="40"/>
      <c r="AB687" s="40"/>
      <c r="AC687" s="40"/>
      <c r="AD687" s="40"/>
      <c r="AE687" s="40"/>
      <c r="AT687" s="19" t="s">
        <v>174</v>
      </c>
      <c r="AU687" s="19" t="s">
        <v>84</v>
      </c>
    </row>
    <row r="688" s="13" customFormat="1">
      <c r="A688" s="13"/>
      <c r="B688" s="232"/>
      <c r="C688" s="233"/>
      <c r="D688" s="234" t="s">
        <v>176</v>
      </c>
      <c r="E688" s="235" t="s">
        <v>19</v>
      </c>
      <c r="F688" s="236" t="s">
        <v>1135</v>
      </c>
      <c r="G688" s="233"/>
      <c r="H688" s="237">
        <v>16.699999999999999</v>
      </c>
      <c r="I688" s="238"/>
      <c r="J688" s="233"/>
      <c r="K688" s="233"/>
      <c r="L688" s="239"/>
      <c r="M688" s="240"/>
      <c r="N688" s="241"/>
      <c r="O688" s="241"/>
      <c r="P688" s="241"/>
      <c r="Q688" s="241"/>
      <c r="R688" s="241"/>
      <c r="S688" s="241"/>
      <c r="T688" s="242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T688" s="243" t="s">
        <v>176</v>
      </c>
      <c r="AU688" s="243" t="s">
        <v>84</v>
      </c>
      <c r="AV688" s="13" t="s">
        <v>84</v>
      </c>
      <c r="AW688" s="13" t="s">
        <v>35</v>
      </c>
      <c r="AX688" s="13" t="s">
        <v>74</v>
      </c>
      <c r="AY688" s="243" t="s">
        <v>165</v>
      </c>
    </row>
    <row r="689" s="13" customFormat="1">
      <c r="A689" s="13"/>
      <c r="B689" s="232"/>
      <c r="C689" s="233"/>
      <c r="D689" s="234" t="s">
        <v>176</v>
      </c>
      <c r="E689" s="235" t="s">
        <v>19</v>
      </c>
      <c r="F689" s="236" t="s">
        <v>1141</v>
      </c>
      <c r="G689" s="233"/>
      <c r="H689" s="237">
        <v>408.64699999999999</v>
      </c>
      <c r="I689" s="238"/>
      <c r="J689" s="233"/>
      <c r="K689" s="233"/>
      <c r="L689" s="239"/>
      <c r="M689" s="240"/>
      <c r="N689" s="241"/>
      <c r="O689" s="241"/>
      <c r="P689" s="241"/>
      <c r="Q689" s="241"/>
      <c r="R689" s="241"/>
      <c r="S689" s="241"/>
      <c r="T689" s="242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243" t="s">
        <v>176</v>
      </c>
      <c r="AU689" s="243" t="s">
        <v>84</v>
      </c>
      <c r="AV689" s="13" t="s">
        <v>84</v>
      </c>
      <c r="AW689" s="13" t="s">
        <v>35</v>
      </c>
      <c r="AX689" s="13" t="s">
        <v>74</v>
      </c>
      <c r="AY689" s="243" t="s">
        <v>165</v>
      </c>
    </row>
    <row r="690" s="13" customFormat="1">
      <c r="A690" s="13"/>
      <c r="B690" s="232"/>
      <c r="C690" s="233"/>
      <c r="D690" s="234" t="s">
        <v>176</v>
      </c>
      <c r="E690" s="235" t="s">
        <v>19</v>
      </c>
      <c r="F690" s="236" t="s">
        <v>724</v>
      </c>
      <c r="G690" s="233"/>
      <c r="H690" s="237">
        <v>9.5199999999999996</v>
      </c>
      <c r="I690" s="238"/>
      <c r="J690" s="233"/>
      <c r="K690" s="233"/>
      <c r="L690" s="239"/>
      <c r="M690" s="240"/>
      <c r="N690" s="241"/>
      <c r="O690" s="241"/>
      <c r="P690" s="241"/>
      <c r="Q690" s="241"/>
      <c r="R690" s="241"/>
      <c r="S690" s="241"/>
      <c r="T690" s="242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T690" s="243" t="s">
        <v>176</v>
      </c>
      <c r="AU690" s="243" t="s">
        <v>84</v>
      </c>
      <c r="AV690" s="13" t="s">
        <v>84</v>
      </c>
      <c r="AW690" s="13" t="s">
        <v>35</v>
      </c>
      <c r="AX690" s="13" t="s">
        <v>74</v>
      </c>
      <c r="AY690" s="243" t="s">
        <v>165</v>
      </c>
    </row>
    <row r="691" s="14" customFormat="1">
      <c r="A691" s="14"/>
      <c r="B691" s="244"/>
      <c r="C691" s="245"/>
      <c r="D691" s="234" t="s">
        <v>176</v>
      </c>
      <c r="E691" s="246" t="s">
        <v>19</v>
      </c>
      <c r="F691" s="247" t="s">
        <v>218</v>
      </c>
      <c r="G691" s="245"/>
      <c r="H691" s="248">
        <v>434.86700000000002</v>
      </c>
      <c r="I691" s="249"/>
      <c r="J691" s="245"/>
      <c r="K691" s="245"/>
      <c r="L691" s="250"/>
      <c r="M691" s="251"/>
      <c r="N691" s="252"/>
      <c r="O691" s="252"/>
      <c r="P691" s="252"/>
      <c r="Q691" s="252"/>
      <c r="R691" s="252"/>
      <c r="S691" s="252"/>
      <c r="T691" s="253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T691" s="254" t="s">
        <v>176</v>
      </c>
      <c r="AU691" s="254" t="s">
        <v>84</v>
      </c>
      <c r="AV691" s="14" t="s">
        <v>172</v>
      </c>
      <c r="AW691" s="14" t="s">
        <v>35</v>
      </c>
      <c r="AX691" s="14" t="s">
        <v>82</v>
      </c>
      <c r="AY691" s="254" t="s">
        <v>165</v>
      </c>
    </row>
    <row r="692" s="2" customFormat="1" ht="21.75" customHeight="1">
      <c r="A692" s="40"/>
      <c r="B692" s="41"/>
      <c r="C692" s="214" t="s">
        <v>1142</v>
      </c>
      <c r="D692" s="214" t="s">
        <v>167</v>
      </c>
      <c r="E692" s="215" t="s">
        <v>1143</v>
      </c>
      <c r="F692" s="216" t="s">
        <v>1144</v>
      </c>
      <c r="G692" s="217" t="s">
        <v>170</v>
      </c>
      <c r="H692" s="218">
        <v>434.86700000000002</v>
      </c>
      <c r="I692" s="219"/>
      <c r="J692" s="220">
        <f>ROUND(I692*H692,2)</f>
        <v>0</v>
      </c>
      <c r="K692" s="216" t="s">
        <v>171</v>
      </c>
      <c r="L692" s="46"/>
      <c r="M692" s="221" t="s">
        <v>19</v>
      </c>
      <c r="N692" s="222" t="s">
        <v>45</v>
      </c>
      <c r="O692" s="86"/>
      <c r="P692" s="223">
        <f>O692*H692</f>
        <v>0</v>
      </c>
      <c r="Q692" s="223">
        <v>0.0016000000000000001</v>
      </c>
      <c r="R692" s="223">
        <f>Q692*H692</f>
        <v>0.69578720000000005</v>
      </c>
      <c r="S692" s="223">
        <v>0</v>
      </c>
      <c r="T692" s="224">
        <f>S692*H692</f>
        <v>0</v>
      </c>
      <c r="U692" s="40"/>
      <c r="V692" s="40"/>
      <c r="W692" s="40"/>
      <c r="X692" s="40"/>
      <c r="Y692" s="40"/>
      <c r="Z692" s="40"/>
      <c r="AA692" s="40"/>
      <c r="AB692" s="40"/>
      <c r="AC692" s="40"/>
      <c r="AD692" s="40"/>
      <c r="AE692" s="40"/>
      <c r="AR692" s="225" t="s">
        <v>261</v>
      </c>
      <c r="AT692" s="225" t="s">
        <v>167</v>
      </c>
      <c r="AU692" s="225" t="s">
        <v>84</v>
      </c>
      <c r="AY692" s="19" t="s">
        <v>165</v>
      </c>
      <c r="BE692" s="226">
        <f>IF(N692="základní",J692,0)</f>
        <v>0</v>
      </c>
      <c r="BF692" s="226">
        <f>IF(N692="snížená",J692,0)</f>
        <v>0</v>
      </c>
      <c r="BG692" s="226">
        <f>IF(N692="zákl. přenesená",J692,0)</f>
        <v>0</v>
      </c>
      <c r="BH692" s="226">
        <f>IF(N692="sníž. přenesená",J692,0)</f>
        <v>0</v>
      </c>
      <c r="BI692" s="226">
        <f>IF(N692="nulová",J692,0)</f>
        <v>0</v>
      </c>
      <c r="BJ692" s="19" t="s">
        <v>82</v>
      </c>
      <c r="BK692" s="226">
        <f>ROUND(I692*H692,2)</f>
        <v>0</v>
      </c>
      <c r="BL692" s="19" t="s">
        <v>261</v>
      </c>
      <c r="BM692" s="225" t="s">
        <v>1145</v>
      </c>
    </row>
    <row r="693" s="2" customFormat="1">
      <c r="A693" s="40"/>
      <c r="B693" s="41"/>
      <c r="C693" s="42"/>
      <c r="D693" s="227" t="s">
        <v>174</v>
      </c>
      <c r="E693" s="42"/>
      <c r="F693" s="228" t="s">
        <v>1146</v>
      </c>
      <c r="G693" s="42"/>
      <c r="H693" s="42"/>
      <c r="I693" s="229"/>
      <c r="J693" s="42"/>
      <c r="K693" s="42"/>
      <c r="L693" s="46"/>
      <c r="M693" s="230"/>
      <c r="N693" s="231"/>
      <c r="O693" s="86"/>
      <c r="P693" s="86"/>
      <c r="Q693" s="86"/>
      <c r="R693" s="86"/>
      <c r="S693" s="86"/>
      <c r="T693" s="87"/>
      <c r="U693" s="40"/>
      <c r="V693" s="40"/>
      <c r="W693" s="40"/>
      <c r="X693" s="40"/>
      <c r="Y693" s="40"/>
      <c r="Z693" s="40"/>
      <c r="AA693" s="40"/>
      <c r="AB693" s="40"/>
      <c r="AC693" s="40"/>
      <c r="AD693" s="40"/>
      <c r="AE693" s="40"/>
      <c r="AT693" s="19" t="s">
        <v>174</v>
      </c>
      <c r="AU693" s="19" t="s">
        <v>84</v>
      </c>
    </row>
    <row r="694" s="13" customFormat="1">
      <c r="A694" s="13"/>
      <c r="B694" s="232"/>
      <c r="C694" s="233"/>
      <c r="D694" s="234" t="s">
        <v>176</v>
      </c>
      <c r="E694" s="235" t="s">
        <v>19</v>
      </c>
      <c r="F694" s="236" t="s">
        <v>1135</v>
      </c>
      <c r="G694" s="233"/>
      <c r="H694" s="237">
        <v>16.699999999999999</v>
      </c>
      <c r="I694" s="238"/>
      <c r="J694" s="233"/>
      <c r="K694" s="233"/>
      <c r="L694" s="239"/>
      <c r="M694" s="240"/>
      <c r="N694" s="241"/>
      <c r="O694" s="241"/>
      <c r="P694" s="241"/>
      <c r="Q694" s="241"/>
      <c r="R694" s="241"/>
      <c r="S694" s="241"/>
      <c r="T694" s="242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T694" s="243" t="s">
        <v>176</v>
      </c>
      <c r="AU694" s="243" t="s">
        <v>84</v>
      </c>
      <c r="AV694" s="13" t="s">
        <v>84</v>
      </c>
      <c r="AW694" s="13" t="s">
        <v>35</v>
      </c>
      <c r="AX694" s="13" t="s">
        <v>74</v>
      </c>
      <c r="AY694" s="243" t="s">
        <v>165</v>
      </c>
    </row>
    <row r="695" s="13" customFormat="1">
      <c r="A695" s="13"/>
      <c r="B695" s="232"/>
      <c r="C695" s="233"/>
      <c r="D695" s="234" t="s">
        <v>176</v>
      </c>
      <c r="E695" s="235" t="s">
        <v>19</v>
      </c>
      <c r="F695" s="236" t="s">
        <v>1141</v>
      </c>
      <c r="G695" s="233"/>
      <c r="H695" s="237">
        <v>408.64699999999999</v>
      </c>
      <c r="I695" s="238"/>
      <c r="J695" s="233"/>
      <c r="K695" s="233"/>
      <c r="L695" s="239"/>
      <c r="M695" s="240"/>
      <c r="N695" s="241"/>
      <c r="O695" s="241"/>
      <c r="P695" s="241"/>
      <c r="Q695" s="241"/>
      <c r="R695" s="241"/>
      <c r="S695" s="241"/>
      <c r="T695" s="242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T695" s="243" t="s">
        <v>176</v>
      </c>
      <c r="AU695" s="243" t="s">
        <v>84</v>
      </c>
      <c r="AV695" s="13" t="s">
        <v>84</v>
      </c>
      <c r="AW695" s="13" t="s">
        <v>35</v>
      </c>
      <c r="AX695" s="13" t="s">
        <v>74</v>
      </c>
      <c r="AY695" s="243" t="s">
        <v>165</v>
      </c>
    </row>
    <row r="696" s="13" customFormat="1">
      <c r="A696" s="13"/>
      <c r="B696" s="232"/>
      <c r="C696" s="233"/>
      <c r="D696" s="234" t="s">
        <v>176</v>
      </c>
      <c r="E696" s="235" t="s">
        <v>19</v>
      </c>
      <c r="F696" s="236" t="s">
        <v>724</v>
      </c>
      <c r="G696" s="233"/>
      <c r="H696" s="237">
        <v>9.5199999999999996</v>
      </c>
      <c r="I696" s="238"/>
      <c r="J696" s="233"/>
      <c r="K696" s="233"/>
      <c r="L696" s="239"/>
      <c r="M696" s="240"/>
      <c r="N696" s="241"/>
      <c r="O696" s="241"/>
      <c r="P696" s="241"/>
      <c r="Q696" s="241"/>
      <c r="R696" s="241"/>
      <c r="S696" s="241"/>
      <c r="T696" s="242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T696" s="243" t="s">
        <v>176</v>
      </c>
      <c r="AU696" s="243" t="s">
        <v>84</v>
      </c>
      <c r="AV696" s="13" t="s">
        <v>84</v>
      </c>
      <c r="AW696" s="13" t="s">
        <v>35</v>
      </c>
      <c r="AX696" s="13" t="s">
        <v>74</v>
      </c>
      <c r="AY696" s="243" t="s">
        <v>165</v>
      </c>
    </row>
    <row r="697" s="14" customFormat="1">
      <c r="A697" s="14"/>
      <c r="B697" s="244"/>
      <c r="C697" s="245"/>
      <c r="D697" s="234" t="s">
        <v>176</v>
      </c>
      <c r="E697" s="246" t="s">
        <v>19</v>
      </c>
      <c r="F697" s="247" t="s">
        <v>218</v>
      </c>
      <c r="G697" s="245"/>
      <c r="H697" s="248">
        <v>434.86700000000002</v>
      </c>
      <c r="I697" s="249"/>
      <c r="J697" s="245"/>
      <c r="K697" s="245"/>
      <c r="L697" s="250"/>
      <c r="M697" s="251"/>
      <c r="N697" s="252"/>
      <c r="O697" s="252"/>
      <c r="P697" s="252"/>
      <c r="Q697" s="252"/>
      <c r="R697" s="252"/>
      <c r="S697" s="252"/>
      <c r="T697" s="253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T697" s="254" t="s">
        <v>176</v>
      </c>
      <c r="AU697" s="254" t="s">
        <v>84</v>
      </c>
      <c r="AV697" s="14" t="s">
        <v>172</v>
      </c>
      <c r="AW697" s="14" t="s">
        <v>35</v>
      </c>
      <c r="AX697" s="14" t="s">
        <v>82</v>
      </c>
      <c r="AY697" s="254" t="s">
        <v>165</v>
      </c>
    </row>
    <row r="698" s="2" customFormat="1" ht="24.15" customHeight="1">
      <c r="A698" s="40"/>
      <c r="B698" s="41"/>
      <c r="C698" s="214" t="s">
        <v>1147</v>
      </c>
      <c r="D698" s="214" t="s">
        <v>167</v>
      </c>
      <c r="E698" s="215" t="s">
        <v>1148</v>
      </c>
      <c r="F698" s="216" t="s">
        <v>1149</v>
      </c>
      <c r="G698" s="217" t="s">
        <v>170</v>
      </c>
      <c r="H698" s="218">
        <v>16.699999999999999</v>
      </c>
      <c r="I698" s="219"/>
      <c r="J698" s="220">
        <f>ROUND(I698*H698,2)</f>
        <v>0</v>
      </c>
      <c r="K698" s="216" t="s">
        <v>171</v>
      </c>
      <c r="L698" s="46"/>
      <c r="M698" s="221" t="s">
        <v>19</v>
      </c>
      <c r="N698" s="222" t="s">
        <v>45</v>
      </c>
      <c r="O698" s="86"/>
      <c r="P698" s="223">
        <f>O698*H698</f>
        <v>0</v>
      </c>
      <c r="Q698" s="223">
        <v>0</v>
      </c>
      <c r="R698" s="223">
        <f>Q698*H698</f>
        <v>0</v>
      </c>
      <c r="S698" s="223">
        <v>0.01721</v>
      </c>
      <c r="T698" s="224">
        <f>S698*H698</f>
        <v>0.28740699999999997</v>
      </c>
      <c r="U698" s="40"/>
      <c r="V698" s="40"/>
      <c r="W698" s="40"/>
      <c r="X698" s="40"/>
      <c r="Y698" s="40"/>
      <c r="Z698" s="40"/>
      <c r="AA698" s="40"/>
      <c r="AB698" s="40"/>
      <c r="AC698" s="40"/>
      <c r="AD698" s="40"/>
      <c r="AE698" s="40"/>
      <c r="AR698" s="225" t="s">
        <v>261</v>
      </c>
      <c r="AT698" s="225" t="s">
        <v>167</v>
      </c>
      <c r="AU698" s="225" t="s">
        <v>84</v>
      </c>
      <c r="AY698" s="19" t="s">
        <v>165</v>
      </c>
      <c r="BE698" s="226">
        <f>IF(N698="základní",J698,0)</f>
        <v>0</v>
      </c>
      <c r="BF698" s="226">
        <f>IF(N698="snížená",J698,0)</f>
        <v>0</v>
      </c>
      <c r="BG698" s="226">
        <f>IF(N698="zákl. přenesená",J698,0)</f>
        <v>0</v>
      </c>
      <c r="BH698" s="226">
        <f>IF(N698="sníž. přenesená",J698,0)</f>
        <v>0</v>
      </c>
      <c r="BI698" s="226">
        <f>IF(N698="nulová",J698,0)</f>
        <v>0</v>
      </c>
      <c r="BJ698" s="19" t="s">
        <v>82</v>
      </c>
      <c r="BK698" s="226">
        <f>ROUND(I698*H698,2)</f>
        <v>0</v>
      </c>
      <c r="BL698" s="19" t="s">
        <v>261</v>
      </c>
      <c r="BM698" s="225" t="s">
        <v>1150</v>
      </c>
    </row>
    <row r="699" s="2" customFormat="1">
      <c r="A699" s="40"/>
      <c r="B699" s="41"/>
      <c r="C699" s="42"/>
      <c r="D699" s="227" t="s">
        <v>174</v>
      </c>
      <c r="E699" s="42"/>
      <c r="F699" s="228" t="s">
        <v>1151</v>
      </c>
      <c r="G699" s="42"/>
      <c r="H699" s="42"/>
      <c r="I699" s="229"/>
      <c r="J699" s="42"/>
      <c r="K699" s="42"/>
      <c r="L699" s="46"/>
      <c r="M699" s="230"/>
      <c r="N699" s="231"/>
      <c r="O699" s="86"/>
      <c r="P699" s="86"/>
      <c r="Q699" s="86"/>
      <c r="R699" s="86"/>
      <c r="S699" s="86"/>
      <c r="T699" s="87"/>
      <c r="U699" s="40"/>
      <c r="V699" s="40"/>
      <c r="W699" s="40"/>
      <c r="X699" s="40"/>
      <c r="Y699" s="40"/>
      <c r="Z699" s="40"/>
      <c r="AA699" s="40"/>
      <c r="AB699" s="40"/>
      <c r="AC699" s="40"/>
      <c r="AD699" s="40"/>
      <c r="AE699" s="40"/>
      <c r="AT699" s="19" t="s">
        <v>174</v>
      </c>
      <c r="AU699" s="19" t="s">
        <v>84</v>
      </c>
    </row>
    <row r="700" s="13" customFormat="1">
      <c r="A700" s="13"/>
      <c r="B700" s="232"/>
      <c r="C700" s="233"/>
      <c r="D700" s="234" t="s">
        <v>176</v>
      </c>
      <c r="E700" s="235" t="s">
        <v>19</v>
      </c>
      <c r="F700" s="236" t="s">
        <v>1135</v>
      </c>
      <c r="G700" s="233"/>
      <c r="H700" s="237">
        <v>16.699999999999999</v>
      </c>
      <c r="I700" s="238"/>
      <c r="J700" s="233"/>
      <c r="K700" s="233"/>
      <c r="L700" s="239"/>
      <c r="M700" s="240"/>
      <c r="N700" s="241"/>
      <c r="O700" s="241"/>
      <c r="P700" s="241"/>
      <c r="Q700" s="241"/>
      <c r="R700" s="241"/>
      <c r="S700" s="241"/>
      <c r="T700" s="242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T700" s="243" t="s">
        <v>176</v>
      </c>
      <c r="AU700" s="243" t="s">
        <v>84</v>
      </c>
      <c r="AV700" s="13" t="s">
        <v>84</v>
      </c>
      <c r="AW700" s="13" t="s">
        <v>35</v>
      </c>
      <c r="AX700" s="13" t="s">
        <v>82</v>
      </c>
      <c r="AY700" s="243" t="s">
        <v>165</v>
      </c>
    </row>
    <row r="701" s="2" customFormat="1" ht="49.05" customHeight="1">
      <c r="A701" s="40"/>
      <c r="B701" s="41"/>
      <c r="C701" s="214" t="s">
        <v>1152</v>
      </c>
      <c r="D701" s="214" t="s">
        <v>167</v>
      </c>
      <c r="E701" s="215" t="s">
        <v>1153</v>
      </c>
      <c r="F701" s="216" t="s">
        <v>1154</v>
      </c>
      <c r="G701" s="217" t="s">
        <v>170</v>
      </c>
      <c r="H701" s="218">
        <v>418.16699999999997</v>
      </c>
      <c r="I701" s="219"/>
      <c r="J701" s="220">
        <f>ROUND(I701*H701,2)</f>
        <v>0</v>
      </c>
      <c r="K701" s="216" t="s">
        <v>19</v>
      </c>
      <c r="L701" s="46"/>
      <c r="M701" s="221" t="s">
        <v>19</v>
      </c>
      <c r="N701" s="222" t="s">
        <v>45</v>
      </c>
      <c r="O701" s="86"/>
      <c r="P701" s="223">
        <f>O701*H701</f>
        <v>0</v>
      </c>
      <c r="Q701" s="223">
        <v>0.02818696</v>
      </c>
      <c r="R701" s="223">
        <f>Q701*H701</f>
        <v>11.786856502319999</v>
      </c>
      <c r="S701" s="223">
        <v>0</v>
      </c>
      <c r="T701" s="224">
        <f>S701*H701</f>
        <v>0</v>
      </c>
      <c r="U701" s="40"/>
      <c r="V701" s="40"/>
      <c r="W701" s="40"/>
      <c r="X701" s="40"/>
      <c r="Y701" s="40"/>
      <c r="Z701" s="40"/>
      <c r="AA701" s="40"/>
      <c r="AB701" s="40"/>
      <c r="AC701" s="40"/>
      <c r="AD701" s="40"/>
      <c r="AE701" s="40"/>
      <c r="AR701" s="225" t="s">
        <v>261</v>
      </c>
      <c r="AT701" s="225" t="s">
        <v>167</v>
      </c>
      <c r="AU701" s="225" t="s">
        <v>84</v>
      </c>
      <c r="AY701" s="19" t="s">
        <v>165</v>
      </c>
      <c r="BE701" s="226">
        <f>IF(N701="základní",J701,0)</f>
        <v>0</v>
      </c>
      <c r="BF701" s="226">
        <f>IF(N701="snížená",J701,0)</f>
        <v>0</v>
      </c>
      <c r="BG701" s="226">
        <f>IF(N701="zákl. přenesená",J701,0)</f>
        <v>0</v>
      </c>
      <c r="BH701" s="226">
        <f>IF(N701="sníž. přenesená",J701,0)</f>
        <v>0</v>
      </c>
      <c r="BI701" s="226">
        <f>IF(N701="nulová",J701,0)</f>
        <v>0</v>
      </c>
      <c r="BJ701" s="19" t="s">
        <v>82</v>
      </c>
      <c r="BK701" s="226">
        <f>ROUND(I701*H701,2)</f>
        <v>0</v>
      </c>
      <c r="BL701" s="19" t="s">
        <v>261</v>
      </c>
      <c r="BM701" s="225" t="s">
        <v>1155</v>
      </c>
    </row>
    <row r="702" s="13" customFormat="1">
      <c r="A702" s="13"/>
      <c r="B702" s="232"/>
      <c r="C702" s="233"/>
      <c r="D702" s="234" t="s">
        <v>176</v>
      </c>
      <c r="E702" s="235" t="s">
        <v>19</v>
      </c>
      <c r="F702" s="236" t="s">
        <v>1141</v>
      </c>
      <c r="G702" s="233"/>
      <c r="H702" s="237">
        <v>408.64699999999999</v>
      </c>
      <c r="I702" s="238"/>
      <c r="J702" s="233"/>
      <c r="K702" s="233"/>
      <c r="L702" s="239"/>
      <c r="M702" s="240"/>
      <c r="N702" s="241"/>
      <c r="O702" s="241"/>
      <c r="P702" s="241"/>
      <c r="Q702" s="241"/>
      <c r="R702" s="241"/>
      <c r="S702" s="241"/>
      <c r="T702" s="242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T702" s="243" t="s">
        <v>176</v>
      </c>
      <c r="AU702" s="243" t="s">
        <v>84</v>
      </c>
      <c r="AV702" s="13" t="s">
        <v>84</v>
      </c>
      <c r="AW702" s="13" t="s">
        <v>35</v>
      </c>
      <c r="AX702" s="13" t="s">
        <v>74</v>
      </c>
      <c r="AY702" s="243" t="s">
        <v>165</v>
      </c>
    </row>
    <row r="703" s="13" customFormat="1">
      <c r="A703" s="13"/>
      <c r="B703" s="232"/>
      <c r="C703" s="233"/>
      <c r="D703" s="234" t="s">
        <v>176</v>
      </c>
      <c r="E703" s="235" t="s">
        <v>19</v>
      </c>
      <c r="F703" s="236" t="s">
        <v>724</v>
      </c>
      <c r="G703" s="233"/>
      <c r="H703" s="237">
        <v>9.5199999999999996</v>
      </c>
      <c r="I703" s="238"/>
      <c r="J703" s="233"/>
      <c r="K703" s="233"/>
      <c r="L703" s="239"/>
      <c r="M703" s="240"/>
      <c r="N703" s="241"/>
      <c r="O703" s="241"/>
      <c r="P703" s="241"/>
      <c r="Q703" s="241"/>
      <c r="R703" s="241"/>
      <c r="S703" s="241"/>
      <c r="T703" s="242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T703" s="243" t="s">
        <v>176</v>
      </c>
      <c r="AU703" s="243" t="s">
        <v>84</v>
      </c>
      <c r="AV703" s="13" t="s">
        <v>84</v>
      </c>
      <c r="AW703" s="13" t="s">
        <v>35</v>
      </c>
      <c r="AX703" s="13" t="s">
        <v>74</v>
      </c>
      <c r="AY703" s="243" t="s">
        <v>165</v>
      </c>
    </row>
    <row r="704" s="14" customFormat="1">
      <c r="A704" s="14"/>
      <c r="B704" s="244"/>
      <c r="C704" s="245"/>
      <c r="D704" s="234" t="s">
        <v>176</v>
      </c>
      <c r="E704" s="246" t="s">
        <v>19</v>
      </c>
      <c r="F704" s="247" t="s">
        <v>218</v>
      </c>
      <c r="G704" s="245"/>
      <c r="H704" s="248">
        <v>418.16699999999997</v>
      </c>
      <c r="I704" s="249"/>
      <c r="J704" s="245"/>
      <c r="K704" s="245"/>
      <c r="L704" s="250"/>
      <c r="M704" s="251"/>
      <c r="N704" s="252"/>
      <c r="O704" s="252"/>
      <c r="P704" s="252"/>
      <c r="Q704" s="252"/>
      <c r="R704" s="252"/>
      <c r="S704" s="252"/>
      <c r="T704" s="253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T704" s="254" t="s">
        <v>176</v>
      </c>
      <c r="AU704" s="254" t="s">
        <v>84</v>
      </c>
      <c r="AV704" s="14" t="s">
        <v>172</v>
      </c>
      <c r="AW704" s="14" t="s">
        <v>35</v>
      </c>
      <c r="AX704" s="14" t="s">
        <v>82</v>
      </c>
      <c r="AY704" s="254" t="s">
        <v>165</v>
      </c>
    </row>
    <row r="705" s="2" customFormat="1" ht="24.15" customHeight="1">
      <c r="A705" s="40"/>
      <c r="B705" s="41"/>
      <c r="C705" s="214" t="s">
        <v>1156</v>
      </c>
      <c r="D705" s="214" t="s">
        <v>167</v>
      </c>
      <c r="E705" s="215" t="s">
        <v>1157</v>
      </c>
      <c r="F705" s="216" t="s">
        <v>1158</v>
      </c>
      <c r="G705" s="217" t="s">
        <v>264</v>
      </c>
      <c r="H705" s="218">
        <v>1</v>
      </c>
      <c r="I705" s="219"/>
      <c r="J705" s="220">
        <f>ROUND(I705*H705,2)</f>
        <v>0</v>
      </c>
      <c r="K705" s="216" t="s">
        <v>171</v>
      </c>
      <c r="L705" s="46"/>
      <c r="M705" s="221" t="s">
        <v>19</v>
      </c>
      <c r="N705" s="222" t="s">
        <v>45</v>
      </c>
      <c r="O705" s="86"/>
      <c r="P705" s="223">
        <f>O705*H705</f>
        <v>0</v>
      </c>
      <c r="Q705" s="223">
        <v>3.0000000000000001E-05</v>
      </c>
      <c r="R705" s="223">
        <f>Q705*H705</f>
        <v>3.0000000000000001E-05</v>
      </c>
      <c r="S705" s="223">
        <v>0</v>
      </c>
      <c r="T705" s="224">
        <f>S705*H705</f>
        <v>0</v>
      </c>
      <c r="U705" s="40"/>
      <c r="V705" s="40"/>
      <c r="W705" s="40"/>
      <c r="X705" s="40"/>
      <c r="Y705" s="40"/>
      <c r="Z705" s="40"/>
      <c r="AA705" s="40"/>
      <c r="AB705" s="40"/>
      <c r="AC705" s="40"/>
      <c r="AD705" s="40"/>
      <c r="AE705" s="40"/>
      <c r="AR705" s="225" t="s">
        <v>261</v>
      </c>
      <c r="AT705" s="225" t="s">
        <v>167</v>
      </c>
      <c r="AU705" s="225" t="s">
        <v>84</v>
      </c>
      <c r="AY705" s="19" t="s">
        <v>165</v>
      </c>
      <c r="BE705" s="226">
        <f>IF(N705="základní",J705,0)</f>
        <v>0</v>
      </c>
      <c r="BF705" s="226">
        <f>IF(N705="snížená",J705,0)</f>
        <v>0</v>
      </c>
      <c r="BG705" s="226">
        <f>IF(N705="zákl. přenesená",J705,0)</f>
        <v>0</v>
      </c>
      <c r="BH705" s="226">
        <f>IF(N705="sníž. přenesená",J705,0)</f>
        <v>0</v>
      </c>
      <c r="BI705" s="226">
        <f>IF(N705="nulová",J705,0)</f>
        <v>0</v>
      </c>
      <c r="BJ705" s="19" t="s">
        <v>82</v>
      </c>
      <c r="BK705" s="226">
        <f>ROUND(I705*H705,2)</f>
        <v>0</v>
      </c>
      <c r="BL705" s="19" t="s">
        <v>261</v>
      </c>
      <c r="BM705" s="225" t="s">
        <v>1159</v>
      </c>
    </row>
    <row r="706" s="2" customFormat="1">
      <c r="A706" s="40"/>
      <c r="B706" s="41"/>
      <c r="C706" s="42"/>
      <c r="D706" s="227" t="s">
        <v>174</v>
      </c>
      <c r="E706" s="42"/>
      <c r="F706" s="228" t="s">
        <v>1160</v>
      </c>
      <c r="G706" s="42"/>
      <c r="H706" s="42"/>
      <c r="I706" s="229"/>
      <c r="J706" s="42"/>
      <c r="K706" s="42"/>
      <c r="L706" s="46"/>
      <c r="M706" s="230"/>
      <c r="N706" s="231"/>
      <c r="O706" s="86"/>
      <c r="P706" s="86"/>
      <c r="Q706" s="86"/>
      <c r="R706" s="86"/>
      <c r="S706" s="86"/>
      <c r="T706" s="87"/>
      <c r="U706" s="40"/>
      <c r="V706" s="40"/>
      <c r="W706" s="40"/>
      <c r="X706" s="40"/>
      <c r="Y706" s="40"/>
      <c r="Z706" s="40"/>
      <c r="AA706" s="40"/>
      <c r="AB706" s="40"/>
      <c r="AC706" s="40"/>
      <c r="AD706" s="40"/>
      <c r="AE706" s="40"/>
      <c r="AT706" s="19" t="s">
        <v>174</v>
      </c>
      <c r="AU706" s="19" t="s">
        <v>84</v>
      </c>
    </row>
    <row r="707" s="2" customFormat="1" ht="16.5" customHeight="1">
      <c r="A707" s="40"/>
      <c r="B707" s="41"/>
      <c r="C707" s="255" t="s">
        <v>1161</v>
      </c>
      <c r="D707" s="255" t="s">
        <v>255</v>
      </c>
      <c r="E707" s="256" t="s">
        <v>1162</v>
      </c>
      <c r="F707" s="257" t="s">
        <v>1163</v>
      </c>
      <c r="G707" s="258" t="s">
        <v>264</v>
      </c>
      <c r="H707" s="259">
        <v>1</v>
      </c>
      <c r="I707" s="260"/>
      <c r="J707" s="261">
        <f>ROUND(I707*H707,2)</f>
        <v>0</v>
      </c>
      <c r="K707" s="257" t="s">
        <v>171</v>
      </c>
      <c r="L707" s="262"/>
      <c r="M707" s="263" t="s">
        <v>19</v>
      </c>
      <c r="N707" s="264" t="s">
        <v>45</v>
      </c>
      <c r="O707" s="86"/>
      <c r="P707" s="223">
        <f>O707*H707</f>
        <v>0</v>
      </c>
      <c r="Q707" s="223">
        <v>0.0041999999999999997</v>
      </c>
      <c r="R707" s="223">
        <f>Q707*H707</f>
        <v>0.0041999999999999997</v>
      </c>
      <c r="S707" s="223">
        <v>0</v>
      </c>
      <c r="T707" s="224">
        <f>S707*H707</f>
        <v>0</v>
      </c>
      <c r="U707" s="40"/>
      <c r="V707" s="40"/>
      <c r="W707" s="40"/>
      <c r="X707" s="40"/>
      <c r="Y707" s="40"/>
      <c r="Z707" s="40"/>
      <c r="AA707" s="40"/>
      <c r="AB707" s="40"/>
      <c r="AC707" s="40"/>
      <c r="AD707" s="40"/>
      <c r="AE707" s="40"/>
      <c r="AR707" s="225" t="s">
        <v>355</v>
      </c>
      <c r="AT707" s="225" t="s">
        <v>255</v>
      </c>
      <c r="AU707" s="225" t="s">
        <v>84</v>
      </c>
      <c r="AY707" s="19" t="s">
        <v>165</v>
      </c>
      <c r="BE707" s="226">
        <f>IF(N707="základní",J707,0)</f>
        <v>0</v>
      </c>
      <c r="BF707" s="226">
        <f>IF(N707="snížená",J707,0)</f>
        <v>0</v>
      </c>
      <c r="BG707" s="226">
        <f>IF(N707="zákl. přenesená",J707,0)</f>
        <v>0</v>
      </c>
      <c r="BH707" s="226">
        <f>IF(N707="sníž. přenesená",J707,0)</f>
        <v>0</v>
      </c>
      <c r="BI707" s="226">
        <f>IF(N707="nulová",J707,0)</f>
        <v>0</v>
      </c>
      <c r="BJ707" s="19" t="s">
        <v>82</v>
      </c>
      <c r="BK707" s="226">
        <f>ROUND(I707*H707,2)</f>
        <v>0</v>
      </c>
      <c r="BL707" s="19" t="s">
        <v>261</v>
      </c>
      <c r="BM707" s="225" t="s">
        <v>1164</v>
      </c>
    </row>
    <row r="708" s="2" customFormat="1" ht="24.15" customHeight="1">
      <c r="A708" s="40"/>
      <c r="B708" s="41"/>
      <c r="C708" s="214" t="s">
        <v>1165</v>
      </c>
      <c r="D708" s="214" t="s">
        <v>167</v>
      </c>
      <c r="E708" s="215" t="s">
        <v>1166</v>
      </c>
      <c r="F708" s="216" t="s">
        <v>1167</v>
      </c>
      <c r="G708" s="217" t="s">
        <v>264</v>
      </c>
      <c r="H708" s="218">
        <v>1</v>
      </c>
      <c r="I708" s="219"/>
      <c r="J708" s="220">
        <f>ROUND(I708*H708,2)</f>
        <v>0</v>
      </c>
      <c r="K708" s="216" t="s">
        <v>171</v>
      </c>
      <c r="L708" s="46"/>
      <c r="M708" s="221" t="s">
        <v>19</v>
      </c>
      <c r="N708" s="222" t="s">
        <v>45</v>
      </c>
      <c r="O708" s="86"/>
      <c r="P708" s="223">
        <f>O708*H708</f>
        <v>0</v>
      </c>
      <c r="Q708" s="223">
        <v>0.0011900000000000001</v>
      </c>
      <c r="R708" s="223">
        <f>Q708*H708</f>
        <v>0.0011900000000000001</v>
      </c>
      <c r="S708" s="223">
        <v>0</v>
      </c>
      <c r="T708" s="224">
        <f>S708*H708</f>
        <v>0</v>
      </c>
      <c r="U708" s="40"/>
      <c r="V708" s="40"/>
      <c r="W708" s="40"/>
      <c r="X708" s="40"/>
      <c r="Y708" s="40"/>
      <c r="Z708" s="40"/>
      <c r="AA708" s="40"/>
      <c r="AB708" s="40"/>
      <c r="AC708" s="40"/>
      <c r="AD708" s="40"/>
      <c r="AE708" s="40"/>
      <c r="AR708" s="225" t="s">
        <v>261</v>
      </c>
      <c r="AT708" s="225" t="s">
        <v>167</v>
      </c>
      <c r="AU708" s="225" t="s">
        <v>84</v>
      </c>
      <c r="AY708" s="19" t="s">
        <v>165</v>
      </c>
      <c r="BE708" s="226">
        <f>IF(N708="základní",J708,0)</f>
        <v>0</v>
      </c>
      <c r="BF708" s="226">
        <f>IF(N708="snížená",J708,0)</f>
        <v>0</v>
      </c>
      <c r="BG708" s="226">
        <f>IF(N708="zákl. přenesená",J708,0)</f>
        <v>0</v>
      </c>
      <c r="BH708" s="226">
        <f>IF(N708="sníž. přenesená",J708,0)</f>
        <v>0</v>
      </c>
      <c r="BI708" s="226">
        <f>IF(N708="nulová",J708,0)</f>
        <v>0</v>
      </c>
      <c r="BJ708" s="19" t="s">
        <v>82</v>
      </c>
      <c r="BK708" s="226">
        <f>ROUND(I708*H708,2)</f>
        <v>0</v>
      </c>
      <c r="BL708" s="19" t="s">
        <v>261</v>
      </c>
      <c r="BM708" s="225" t="s">
        <v>1168</v>
      </c>
    </row>
    <row r="709" s="2" customFormat="1">
      <c r="A709" s="40"/>
      <c r="B709" s="41"/>
      <c r="C709" s="42"/>
      <c r="D709" s="227" t="s">
        <v>174</v>
      </c>
      <c r="E709" s="42"/>
      <c r="F709" s="228" t="s">
        <v>1169</v>
      </c>
      <c r="G709" s="42"/>
      <c r="H709" s="42"/>
      <c r="I709" s="229"/>
      <c r="J709" s="42"/>
      <c r="K709" s="42"/>
      <c r="L709" s="46"/>
      <c r="M709" s="230"/>
      <c r="N709" s="231"/>
      <c r="O709" s="86"/>
      <c r="P709" s="86"/>
      <c r="Q709" s="86"/>
      <c r="R709" s="86"/>
      <c r="S709" s="86"/>
      <c r="T709" s="87"/>
      <c r="U709" s="40"/>
      <c r="V709" s="40"/>
      <c r="W709" s="40"/>
      <c r="X709" s="40"/>
      <c r="Y709" s="40"/>
      <c r="Z709" s="40"/>
      <c r="AA709" s="40"/>
      <c r="AB709" s="40"/>
      <c r="AC709" s="40"/>
      <c r="AD709" s="40"/>
      <c r="AE709" s="40"/>
      <c r="AT709" s="19" t="s">
        <v>174</v>
      </c>
      <c r="AU709" s="19" t="s">
        <v>84</v>
      </c>
    </row>
    <row r="710" s="2" customFormat="1" ht="16.5" customHeight="1">
      <c r="A710" s="40"/>
      <c r="B710" s="41"/>
      <c r="C710" s="255" t="s">
        <v>1170</v>
      </c>
      <c r="D710" s="255" t="s">
        <v>255</v>
      </c>
      <c r="E710" s="256" t="s">
        <v>1171</v>
      </c>
      <c r="F710" s="257" t="s">
        <v>1172</v>
      </c>
      <c r="G710" s="258" t="s">
        <v>264</v>
      </c>
      <c r="H710" s="259">
        <v>1</v>
      </c>
      <c r="I710" s="260"/>
      <c r="J710" s="261">
        <f>ROUND(I710*H710,2)</f>
        <v>0</v>
      </c>
      <c r="K710" s="257" t="s">
        <v>19</v>
      </c>
      <c r="L710" s="262"/>
      <c r="M710" s="263" t="s">
        <v>19</v>
      </c>
      <c r="N710" s="264" t="s">
        <v>45</v>
      </c>
      <c r="O710" s="86"/>
      <c r="P710" s="223">
        <f>O710*H710</f>
        <v>0</v>
      </c>
      <c r="Q710" s="223">
        <v>0.021899999999999999</v>
      </c>
      <c r="R710" s="223">
        <f>Q710*H710</f>
        <v>0.021899999999999999</v>
      </c>
      <c r="S710" s="223">
        <v>0</v>
      </c>
      <c r="T710" s="224">
        <f>S710*H710</f>
        <v>0</v>
      </c>
      <c r="U710" s="40"/>
      <c r="V710" s="40"/>
      <c r="W710" s="40"/>
      <c r="X710" s="40"/>
      <c r="Y710" s="40"/>
      <c r="Z710" s="40"/>
      <c r="AA710" s="40"/>
      <c r="AB710" s="40"/>
      <c r="AC710" s="40"/>
      <c r="AD710" s="40"/>
      <c r="AE710" s="40"/>
      <c r="AR710" s="225" t="s">
        <v>355</v>
      </c>
      <c r="AT710" s="225" t="s">
        <v>255</v>
      </c>
      <c r="AU710" s="225" t="s">
        <v>84</v>
      </c>
      <c r="AY710" s="19" t="s">
        <v>165</v>
      </c>
      <c r="BE710" s="226">
        <f>IF(N710="základní",J710,0)</f>
        <v>0</v>
      </c>
      <c r="BF710" s="226">
        <f>IF(N710="snížená",J710,0)</f>
        <v>0</v>
      </c>
      <c r="BG710" s="226">
        <f>IF(N710="zákl. přenesená",J710,0)</f>
        <v>0</v>
      </c>
      <c r="BH710" s="226">
        <f>IF(N710="sníž. přenesená",J710,0)</f>
        <v>0</v>
      </c>
      <c r="BI710" s="226">
        <f>IF(N710="nulová",J710,0)</f>
        <v>0</v>
      </c>
      <c r="BJ710" s="19" t="s">
        <v>82</v>
      </c>
      <c r="BK710" s="226">
        <f>ROUND(I710*H710,2)</f>
        <v>0</v>
      </c>
      <c r="BL710" s="19" t="s">
        <v>261</v>
      </c>
      <c r="BM710" s="225" t="s">
        <v>1173</v>
      </c>
    </row>
    <row r="711" s="2" customFormat="1" ht="21.75" customHeight="1">
      <c r="A711" s="40"/>
      <c r="B711" s="41"/>
      <c r="C711" s="214" t="s">
        <v>1174</v>
      </c>
      <c r="D711" s="214" t="s">
        <v>167</v>
      </c>
      <c r="E711" s="215" t="s">
        <v>1175</v>
      </c>
      <c r="F711" s="216" t="s">
        <v>1176</v>
      </c>
      <c r="G711" s="217" t="s">
        <v>264</v>
      </c>
      <c r="H711" s="218">
        <v>14</v>
      </c>
      <c r="I711" s="219"/>
      <c r="J711" s="220">
        <f>ROUND(I711*H711,2)</f>
        <v>0</v>
      </c>
      <c r="K711" s="216" t="s">
        <v>171</v>
      </c>
      <c r="L711" s="46"/>
      <c r="M711" s="221" t="s">
        <v>19</v>
      </c>
      <c r="N711" s="222" t="s">
        <v>45</v>
      </c>
      <c r="O711" s="86"/>
      <c r="P711" s="223">
        <f>O711*H711</f>
        <v>0</v>
      </c>
      <c r="Q711" s="223">
        <v>0.00022000000000000001</v>
      </c>
      <c r="R711" s="223">
        <f>Q711*H711</f>
        <v>0.0030800000000000003</v>
      </c>
      <c r="S711" s="223">
        <v>0</v>
      </c>
      <c r="T711" s="224">
        <f>S711*H711</f>
        <v>0</v>
      </c>
      <c r="U711" s="40"/>
      <c r="V711" s="40"/>
      <c r="W711" s="40"/>
      <c r="X711" s="40"/>
      <c r="Y711" s="40"/>
      <c r="Z711" s="40"/>
      <c r="AA711" s="40"/>
      <c r="AB711" s="40"/>
      <c r="AC711" s="40"/>
      <c r="AD711" s="40"/>
      <c r="AE711" s="40"/>
      <c r="AR711" s="225" t="s">
        <v>261</v>
      </c>
      <c r="AT711" s="225" t="s">
        <v>167</v>
      </c>
      <c r="AU711" s="225" t="s">
        <v>84</v>
      </c>
      <c r="AY711" s="19" t="s">
        <v>165</v>
      </c>
      <c r="BE711" s="226">
        <f>IF(N711="základní",J711,0)</f>
        <v>0</v>
      </c>
      <c r="BF711" s="226">
        <f>IF(N711="snížená",J711,0)</f>
        <v>0</v>
      </c>
      <c r="BG711" s="226">
        <f>IF(N711="zákl. přenesená",J711,0)</f>
        <v>0</v>
      </c>
      <c r="BH711" s="226">
        <f>IF(N711="sníž. přenesená",J711,0)</f>
        <v>0</v>
      </c>
      <c r="BI711" s="226">
        <f>IF(N711="nulová",J711,0)</f>
        <v>0</v>
      </c>
      <c r="BJ711" s="19" t="s">
        <v>82</v>
      </c>
      <c r="BK711" s="226">
        <f>ROUND(I711*H711,2)</f>
        <v>0</v>
      </c>
      <c r="BL711" s="19" t="s">
        <v>261</v>
      </c>
      <c r="BM711" s="225" t="s">
        <v>1177</v>
      </c>
    </row>
    <row r="712" s="2" customFormat="1">
      <c r="A712" s="40"/>
      <c r="B712" s="41"/>
      <c r="C712" s="42"/>
      <c r="D712" s="227" t="s">
        <v>174</v>
      </c>
      <c r="E712" s="42"/>
      <c r="F712" s="228" t="s">
        <v>1178</v>
      </c>
      <c r="G712" s="42"/>
      <c r="H712" s="42"/>
      <c r="I712" s="229"/>
      <c r="J712" s="42"/>
      <c r="K712" s="42"/>
      <c r="L712" s="46"/>
      <c r="M712" s="230"/>
      <c r="N712" s="231"/>
      <c r="O712" s="86"/>
      <c r="P712" s="86"/>
      <c r="Q712" s="86"/>
      <c r="R712" s="86"/>
      <c r="S712" s="86"/>
      <c r="T712" s="87"/>
      <c r="U712" s="40"/>
      <c r="V712" s="40"/>
      <c r="W712" s="40"/>
      <c r="X712" s="40"/>
      <c r="Y712" s="40"/>
      <c r="Z712" s="40"/>
      <c r="AA712" s="40"/>
      <c r="AB712" s="40"/>
      <c r="AC712" s="40"/>
      <c r="AD712" s="40"/>
      <c r="AE712" s="40"/>
      <c r="AT712" s="19" t="s">
        <v>174</v>
      </c>
      <c r="AU712" s="19" t="s">
        <v>84</v>
      </c>
    </row>
    <row r="713" s="13" customFormat="1">
      <c r="A713" s="13"/>
      <c r="B713" s="232"/>
      <c r="C713" s="233"/>
      <c r="D713" s="234" t="s">
        <v>176</v>
      </c>
      <c r="E713" s="235" t="s">
        <v>19</v>
      </c>
      <c r="F713" s="236" t="s">
        <v>1179</v>
      </c>
      <c r="G713" s="233"/>
      <c r="H713" s="237">
        <v>8</v>
      </c>
      <c r="I713" s="238"/>
      <c r="J713" s="233"/>
      <c r="K713" s="233"/>
      <c r="L713" s="239"/>
      <c r="M713" s="240"/>
      <c r="N713" s="241"/>
      <c r="O713" s="241"/>
      <c r="P713" s="241"/>
      <c r="Q713" s="241"/>
      <c r="R713" s="241"/>
      <c r="S713" s="241"/>
      <c r="T713" s="242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T713" s="243" t="s">
        <v>176</v>
      </c>
      <c r="AU713" s="243" t="s">
        <v>84</v>
      </c>
      <c r="AV713" s="13" t="s">
        <v>84</v>
      </c>
      <c r="AW713" s="13" t="s">
        <v>35</v>
      </c>
      <c r="AX713" s="13" t="s">
        <v>74</v>
      </c>
      <c r="AY713" s="243" t="s">
        <v>165</v>
      </c>
    </row>
    <row r="714" s="13" customFormat="1">
      <c r="A714" s="13"/>
      <c r="B714" s="232"/>
      <c r="C714" s="233"/>
      <c r="D714" s="234" t="s">
        <v>176</v>
      </c>
      <c r="E714" s="235" t="s">
        <v>19</v>
      </c>
      <c r="F714" s="236" t="s">
        <v>1180</v>
      </c>
      <c r="G714" s="233"/>
      <c r="H714" s="237">
        <v>6</v>
      </c>
      <c r="I714" s="238"/>
      <c r="J714" s="233"/>
      <c r="K714" s="233"/>
      <c r="L714" s="239"/>
      <c r="M714" s="240"/>
      <c r="N714" s="241"/>
      <c r="O714" s="241"/>
      <c r="P714" s="241"/>
      <c r="Q714" s="241"/>
      <c r="R714" s="241"/>
      <c r="S714" s="241"/>
      <c r="T714" s="242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T714" s="243" t="s">
        <v>176</v>
      </c>
      <c r="AU714" s="243" t="s">
        <v>84</v>
      </c>
      <c r="AV714" s="13" t="s">
        <v>84</v>
      </c>
      <c r="AW714" s="13" t="s">
        <v>35</v>
      </c>
      <c r="AX714" s="13" t="s">
        <v>74</v>
      </c>
      <c r="AY714" s="243" t="s">
        <v>165</v>
      </c>
    </row>
    <row r="715" s="14" customFormat="1">
      <c r="A715" s="14"/>
      <c r="B715" s="244"/>
      <c r="C715" s="245"/>
      <c r="D715" s="234" t="s">
        <v>176</v>
      </c>
      <c r="E715" s="246" t="s">
        <v>19</v>
      </c>
      <c r="F715" s="247" t="s">
        <v>218</v>
      </c>
      <c r="G715" s="245"/>
      <c r="H715" s="248">
        <v>14</v>
      </c>
      <c r="I715" s="249"/>
      <c r="J715" s="245"/>
      <c r="K715" s="245"/>
      <c r="L715" s="250"/>
      <c r="M715" s="251"/>
      <c r="N715" s="252"/>
      <c r="O715" s="252"/>
      <c r="P715" s="252"/>
      <c r="Q715" s="252"/>
      <c r="R715" s="252"/>
      <c r="S715" s="252"/>
      <c r="T715" s="253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T715" s="254" t="s">
        <v>176</v>
      </c>
      <c r="AU715" s="254" t="s">
        <v>84</v>
      </c>
      <c r="AV715" s="14" t="s">
        <v>172</v>
      </c>
      <c r="AW715" s="14" t="s">
        <v>35</v>
      </c>
      <c r="AX715" s="14" t="s">
        <v>82</v>
      </c>
      <c r="AY715" s="254" t="s">
        <v>165</v>
      </c>
    </row>
    <row r="716" s="2" customFormat="1" ht="21.75" customHeight="1">
      <c r="A716" s="40"/>
      <c r="B716" s="41"/>
      <c r="C716" s="255" t="s">
        <v>1181</v>
      </c>
      <c r="D716" s="255" t="s">
        <v>255</v>
      </c>
      <c r="E716" s="256" t="s">
        <v>1182</v>
      </c>
      <c r="F716" s="257" t="s">
        <v>1183</v>
      </c>
      <c r="G716" s="258" t="s">
        <v>264</v>
      </c>
      <c r="H716" s="259">
        <v>8</v>
      </c>
      <c r="I716" s="260"/>
      <c r="J716" s="261">
        <f>ROUND(I716*H716,2)</f>
        <v>0</v>
      </c>
      <c r="K716" s="257" t="s">
        <v>171</v>
      </c>
      <c r="L716" s="262"/>
      <c r="M716" s="263" t="s">
        <v>19</v>
      </c>
      <c r="N716" s="264" t="s">
        <v>45</v>
      </c>
      <c r="O716" s="86"/>
      <c r="P716" s="223">
        <f>O716*H716</f>
        <v>0</v>
      </c>
      <c r="Q716" s="223">
        <v>0.01521</v>
      </c>
      <c r="R716" s="223">
        <f>Q716*H716</f>
        <v>0.12168</v>
      </c>
      <c r="S716" s="223">
        <v>0</v>
      </c>
      <c r="T716" s="224">
        <f>S716*H716</f>
        <v>0</v>
      </c>
      <c r="U716" s="40"/>
      <c r="V716" s="40"/>
      <c r="W716" s="40"/>
      <c r="X716" s="40"/>
      <c r="Y716" s="40"/>
      <c r="Z716" s="40"/>
      <c r="AA716" s="40"/>
      <c r="AB716" s="40"/>
      <c r="AC716" s="40"/>
      <c r="AD716" s="40"/>
      <c r="AE716" s="40"/>
      <c r="AR716" s="225" t="s">
        <v>355</v>
      </c>
      <c r="AT716" s="225" t="s">
        <v>255</v>
      </c>
      <c r="AU716" s="225" t="s">
        <v>84</v>
      </c>
      <c r="AY716" s="19" t="s">
        <v>165</v>
      </c>
      <c r="BE716" s="226">
        <f>IF(N716="základní",J716,0)</f>
        <v>0</v>
      </c>
      <c r="BF716" s="226">
        <f>IF(N716="snížená",J716,0)</f>
        <v>0</v>
      </c>
      <c r="BG716" s="226">
        <f>IF(N716="zákl. přenesená",J716,0)</f>
        <v>0</v>
      </c>
      <c r="BH716" s="226">
        <f>IF(N716="sníž. přenesená",J716,0)</f>
        <v>0</v>
      </c>
      <c r="BI716" s="226">
        <f>IF(N716="nulová",J716,0)</f>
        <v>0</v>
      </c>
      <c r="BJ716" s="19" t="s">
        <v>82</v>
      </c>
      <c r="BK716" s="226">
        <f>ROUND(I716*H716,2)</f>
        <v>0</v>
      </c>
      <c r="BL716" s="19" t="s">
        <v>261</v>
      </c>
      <c r="BM716" s="225" t="s">
        <v>1184</v>
      </c>
    </row>
    <row r="717" s="2" customFormat="1" ht="21.75" customHeight="1">
      <c r="A717" s="40"/>
      <c r="B717" s="41"/>
      <c r="C717" s="255" t="s">
        <v>1185</v>
      </c>
      <c r="D717" s="255" t="s">
        <v>255</v>
      </c>
      <c r="E717" s="256" t="s">
        <v>1186</v>
      </c>
      <c r="F717" s="257" t="s">
        <v>1187</v>
      </c>
      <c r="G717" s="258" t="s">
        <v>264</v>
      </c>
      <c r="H717" s="259">
        <v>6</v>
      </c>
      <c r="I717" s="260"/>
      <c r="J717" s="261">
        <f>ROUND(I717*H717,2)</f>
        <v>0</v>
      </c>
      <c r="K717" s="257" t="s">
        <v>171</v>
      </c>
      <c r="L717" s="262"/>
      <c r="M717" s="263" t="s">
        <v>19</v>
      </c>
      <c r="N717" s="264" t="s">
        <v>45</v>
      </c>
      <c r="O717" s="86"/>
      <c r="P717" s="223">
        <f>O717*H717</f>
        <v>0</v>
      </c>
      <c r="Q717" s="223">
        <v>0.014890000000000001</v>
      </c>
      <c r="R717" s="223">
        <f>Q717*H717</f>
        <v>0.089340000000000003</v>
      </c>
      <c r="S717" s="223">
        <v>0</v>
      </c>
      <c r="T717" s="224">
        <f>S717*H717</f>
        <v>0</v>
      </c>
      <c r="U717" s="40"/>
      <c r="V717" s="40"/>
      <c r="W717" s="40"/>
      <c r="X717" s="40"/>
      <c r="Y717" s="40"/>
      <c r="Z717" s="40"/>
      <c r="AA717" s="40"/>
      <c r="AB717" s="40"/>
      <c r="AC717" s="40"/>
      <c r="AD717" s="40"/>
      <c r="AE717" s="40"/>
      <c r="AR717" s="225" t="s">
        <v>355</v>
      </c>
      <c r="AT717" s="225" t="s">
        <v>255</v>
      </c>
      <c r="AU717" s="225" t="s">
        <v>84</v>
      </c>
      <c r="AY717" s="19" t="s">
        <v>165</v>
      </c>
      <c r="BE717" s="226">
        <f>IF(N717="základní",J717,0)</f>
        <v>0</v>
      </c>
      <c r="BF717" s="226">
        <f>IF(N717="snížená",J717,0)</f>
        <v>0</v>
      </c>
      <c r="BG717" s="226">
        <f>IF(N717="zákl. přenesená",J717,0)</f>
        <v>0</v>
      </c>
      <c r="BH717" s="226">
        <f>IF(N717="sníž. přenesená",J717,0)</f>
        <v>0</v>
      </c>
      <c r="BI717" s="226">
        <f>IF(N717="nulová",J717,0)</f>
        <v>0</v>
      </c>
      <c r="BJ717" s="19" t="s">
        <v>82</v>
      </c>
      <c r="BK717" s="226">
        <f>ROUND(I717*H717,2)</f>
        <v>0</v>
      </c>
      <c r="BL717" s="19" t="s">
        <v>261</v>
      </c>
      <c r="BM717" s="225" t="s">
        <v>1188</v>
      </c>
    </row>
    <row r="718" s="2" customFormat="1" ht="24.15" customHeight="1">
      <c r="A718" s="40"/>
      <c r="B718" s="41"/>
      <c r="C718" s="214" t="s">
        <v>1189</v>
      </c>
      <c r="D718" s="214" t="s">
        <v>167</v>
      </c>
      <c r="E718" s="215" t="s">
        <v>1190</v>
      </c>
      <c r="F718" s="216" t="s">
        <v>1191</v>
      </c>
      <c r="G718" s="217" t="s">
        <v>264</v>
      </c>
      <c r="H718" s="218">
        <v>14</v>
      </c>
      <c r="I718" s="219"/>
      <c r="J718" s="220">
        <f>ROUND(I718*H718,2)</f>
        <v>0</v>
      </c>
      <c r="K718" s="216" t="s">
        <v>171</v>
      </c>
      <c r="L718" s="46"/>
      <c r="M718" s="221" t="s">
        <v>19</v>
      </c>
      <c r="N718" s="222" t="s">
        <v>45</v>
      </c>
      <c r="O718" s="86"/>
      <c r="P718" s="223">
        <f>O718*H718</f>
        <v>0</v>
      </c>
      <c r="Q718" s="223">
        <v>0.0050299999999999997</v>
      </c>
      <c r="R718" s="223">
        <f>Q718*H718</f>
        <v>0.070419999999999996</v>
      </c>
      <c r="S718" s="223">
        <v>0</v>
      </c>
      <c r="T718" s="224">
        <f>S718*H718</f>
        <v>0</v>
      </c>
      <c r="U718" s="40"/>
      <c r="V718" s="40"/>
      <c r="W718" s="40"/>
      <c r="X718" s="40"/>
      <c r="Y718" s="40"/>
      <c r="Z718" s="40"/>
      <c r="AA718" s="40"/>
      <c r="AB718" s="40"/>
      <c r="AC718" s="40"/>
      <c r="AD718" s="40"/>
      <c r="AE718" s="40"/>
      <c r="AR718" s="225" t="s">
        <v>261</v>
      </c>
      <c r="AT718" s="225" t="s">
        <v>167</v>
      </c>
      <c r="AU718" s="225" t="s">
        <v>84</v>
      </c>
      <c r="AY718" s="19" t="s">
        <v>165</v>
      </c>
      <c r="BE718" s="226">
        <f>IF(N718="základní",J718,0)</f>
        <v>0</v>
      </c>
      <c r="BF718" s="226">
        <f>IF(N718="snížená",J718,0)</f>
        <v>0</v>
      </c>
      <c r="BG718" s="226">
        <f>IF(N718="zákl. přenesená",J718,0)</f>
        <v>0</v>
      </c>
      <c r="BH718" s="226">
        <f>IF(N718="sníž. přenesená",J718,0)</f>
        <v>0</v>
      </c>
      <c r="BI718" s="226">
        <f>IF(N718="nulová",J718,0)</f>
        <v>0</v>
      </c>
      <c r="BJ718" s="19" t="s">
        <v>82</v>
      </c>
      <c r="BK718" s="226">
        <f>ROUND(I718*H718,2)</f>
        <v>0</v>
      </c>
      <c r="BL718" s="19" t="s">
        <v>261</v>
      </c>
      <c r="BM718" s="225" t="s">
        <v>1192</v>
      </c>
    </row>
    <row r="719" s="2" customFormat="1">
      <c r="A719" s="40"/>
      <c r="B719" s="41"/>
      <c r="C719" s="42"/>
      <c r="D719" s="227" t="s">
        <v>174</v>
      </c>
      <c r="E719" s="42"/>
      <c r="F719" s="228" t="s">
        <v>1193</v>
      </c>
      <c r="G719" s="42"/>
      <c r="H719" s="42"/>
      <c r="I719" s="229"/>
      <c r="J719" s="42"/>
      <c r="K719" s="42"/>
      <c r="L719" s="46"/>
      <c r="M719" s="230"/>
      <c r="N719" s="231"/>
      <c r="O719" s="86"/>
      <c r="P719" s="86"/>
      <c r="Q719" s="86"/>
      <c r="R719" s="86"/>
      <c r="S719" s="86"/>
      <c r="T719" s="87"/>
      <c r="U719" s="40"/>
      <c r="V719" s="40"/>
      <c r="W719" s="40"/>
      <c r="X719" s="40"/>
      <c r="Y719" s="40"/>
      <c r="Z719" s="40"/>
      <c r="AA719" s="40"/>
      <c r="AB719" s="40"/>
      <c r="AC719" s="40"/>
      <c r="AD719" s="40"/>
      <c r="AE719" s="40"/>
      <c r="AT719" s="19" t="s">
        <v>174</v>
      </c>
      <c r="AU719" s="19" t="s">
        <v>84</v>
      </c>
    </row>
    <row r="720" s="13" customFormat="1">
      <c r="A720" s="13"/>
      <c r="B720" s="232"/>
      <c r="C720" s="233"/>
      <c r="D720" s="234" t="s">
        <v>176</v>
      </c>
      <c r="E720" s="235" t="s">
        <v>19</v>
      </c>
      <c r="F720" s="236" t="s">
        <v>1194</v>
      </c>
      <c r="G720" s="233"/>
      <c r="H720" s="237">
        <v>3</v>
      </c>
      <c r="I720" s="238"/>
      <c r="J720" s="233"/>
      <c r="K720" s="233"/>
      <c r="L720" s="239"/>
      <c r="M720" s="240"/>
      <c r="N720" s="241"/>
      <c r="O720" s="241"/>
      <c r="P720" s="241"/>
      <c r="Q720" s="241"/>
      <c r="R720" s="241"/>
      <c r="S720" s="241"/>
      <c r="T720" s="242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T720" s="243" t="s">
        <v>176</v>
      </c>
      <c r="AU720" s="243" t="s">
        <v>84</v>
      </c>
      <c r="AV720" s="13" t="s">
        <v>84</v>
      </c>
      <c r="AW720" s="13" t="s">
        <v>35</v>
      </c>
      <c r="AX720" s="13" t="s">
        <v>74</v>
      </c>
      <c r="AY720" s="243" t="s">
        <v>165</v>
      </c>
    </row>
    <row r="721" s="13" customFormat="1">
      <c r="A721" s="13"/>
      <c r="B721" s="232"/>
      <c r="C721" s="233"/>
      <c r="D721" s="234" t="s">
        <v>176</v>
      </c>
      <c r="E721" s="235" t="s">
        <v>19</v>
      </c>
      <c r="F721" s="236" t="s">
        <v>1195</v>
      </c>
      <c r="G721" s="233"/>
      <c r="H721" s="237">
        <v>5</v>
      </c>
      <c r="I721" s="238"/>
      <c r="J721" s="233"/>
      <c r="K721" s="233"/>
      <c r="L721" s="239"/>
      <c r="M721" s="240"/>
      <c r="N721" s="241"/>
      <c r="O721" s="241"/>
      <c r="P721" s="241"/>
      <c r="Q721" s="241"/>
      <c r="R721" s="241"/>
      <c r="S721" s="241"/>
      <c r="T721" s="242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T721" s="243" t="s">
        <v>176</v>
      </c>
      <c r="AU721" s="243" t="s">
        <v>84</v>
      </c>
      <c r="AV721" s="13" t="s">
        <v>84</v>
      </c>
      <c r="AW721" s="13" t="s">
        <v>35</v>
      </c>
      <c r="AX721" s="13" t="s">
        <v>74</v>
      </c>
      <c r="AY721" s="243" t="s">
        <v>165</v>
      </c>
    </row>
    <row r="722" s="13" customFormat="1">
      <c r="A722" s="13"/>
      <c r="B722" s="232"/>
      <c r="C722" s="233"/>
      <c r="D722" s="234" t="s">
        <v>176</v>
      </c>
      <c r="E722" s="235" t="s">
        <v>19</v>
      </c>
      <c r="F722" s="236" t="s">
        <v>1196</v>
      </c>
      <c r="G722" s="233"/>
      <c r="H722" s="237">
        <v>6</v>
      </c>
      <c r="I722" s="238"/>
      <c r="J722" s="233"/>
      <c r="K722" s="233"/>
      <c r="L722" s="239"/>
      <c r="M722" s="240"/>
      <c r="N722" s="241"/>
      <c r="O722" s="241"/>
      <c r="P722" s="241"/>
      <c r="Q722" s="241"/>
      <c r="R722" s="241"/>
      <c r="S722" s="241"/>
      <c r="T722" s="242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T722" s="243" t="s">
        <v>176</v>
      </c>
      <c r="AU722" s="243" t="s">
        <v>84</v>
      </c>
      <c r="AV722" s="13" t="s">
        <v>84</v>
      </c>
      <c r="AW722" s="13" t="s">
        <v>35</v>
      </c>
      <c r="AX722" s="13" t="s">
        <v>74</v>
      </c>
      <c r="AY722" s="243" t="s">
        <v>165</v>
      </c>
    </row>
    <row r="723" s="14" customFormat="1">
      <c r="A723" s="14"/>
      <c r="B723" s="244"/>
      <c r="C723" s="245"/>
      <c r="D723" s="234" t="s">
        <v>176</v>
      </c>
      <c r="E723" s="246" t="s">
        <v>19</v>
      </c>
      <c r="F723" s="247" t="s">
        <v>218</v>
      </c>
      <c r="G723" s="245"/>
      <c r="H723" s="248">
        <v>14</v>
      </c>
      <c r="I723" s="249"/>
      <c r="J723" s="245"/>
      <c r="K723" s="245"/>
      <c r="L723" s="250"/>
      <c r="M723" s="251"/>
      <c r="N723" s="252"/>
      <c r="O723" s="252"/>
      <c r="P723" s="252"/>
      <c r="Q723" s="252"/>
      <c r="R723" s="252"/>
      <c r="S723" s="252"/>
      <c r="T723" s="253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T723" s="254" t="s">
        <v>176</v>
      </c>
      <c r="AU723" s="254" t="s">
        <v>84</v>
      </c>
      <c r="AV723" s="14" t="s">
        <v>172</v>
      </c>
      <c r="AW723" s="14" t="s">
        <v>35</v>
      </c>
      <c r="AX723" s="14" t="s">
        <v>82</v>
      </c>
      <c r="AY723" s="254" t="s">
        <v>165</v>
      </c>
    </row>
    <row r="724" s="2" customFormat="1" ht="24.15" customHeight="1">
      <c r="A724" s="40"/>
      <c r="B724" s="41"/>
      <c r="C724" s="214" t="s">
        <v>1197</v>
      </c>
      <c r="D724" s="214" t="s">
        <v>167</v>
      </c>
      <c r="E724" s="215" t="s">
        <v>1198</v>
      </c>
      <c r="F724" s="216" t="s">
        <v>1199</v>
      </c>
      <c r="G724" s="217" t="s">
        <v>170</v>
      </c>
      <c r="H724" s="218">
        <v>303.90800000000002</v>
      </c>
      <c r="I724" s="219"/>
      <c r="J724" s="220">
        <f>ROUND(I724*H724,2)</f>
        <v>0</v>
      </c>
      <c r="K724" s="216" t="s">
        <v>19</v>
      </c>
      <c r="L724" s="46"/>
      <c r="M724" s="221" t="s">
        <v>19</v>
      </c>
      <c r="N724" s="222" t="s">
        <v>45</v>
      </c>
      <c r="O724" s="86"/>
      <c r="P724" s="223">
        <f>O724*H724</f>
        <v>0</v>
      </c>
      <c r="Q724" s="223">
        <v>0.03882</v>
      </c>
      <c r="R724" s="223">
        <f>Q724*H724</f>
        <v>11.79770856</v>
      </c>
      <c r="S724" s="223">
        <v>0</v>
      </c>
      <c r="T724" s="224">
        <f>S724*H724</f>
        <v>0</v>
      </c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R724" s="225" t="s">
        <v>261</v>
      </c>
      <c r="AT724" s="225" t="s">
        <v>167</v>
      </c>
      <c r="AU724" s="225" t="s">
        <v>84</v>
      </c>
      <c r="AY724" s="19" t="s">
        <v>165</v>
      </c>
      <c r="BE724" s="226">
        <f>IF(N724="základní",J724,0)</f>
        <v>0</v>
      </c>
      <c r="BF724" s="226">
        <f>IF(N724="snížená",J724,0)</f>
        <v>0</v>
      </c>
      <c r="BG724" s="226">
        <f>IF(N724="zákl. přenesená",J724,0)</f>
        <v>0</v>
      </c>
      <c r="BH724" s="226">
        <f>IF(N724="sníž. přenesená",J724,0)</f>
        <v>0</v>
      </c>
      <c r="BI724" s="226">
        <f>IF(N724="nulová",J724,0)</f>
        <v>0</v>
      </c>
      <c r="BJ724" s="19" t="s">
        <v>82</v>
      </c>
      <c r="BK724" s="226">
        <f>ROUND(I724*H724,2)</f>
        <v>0</v>
      </c>
      <c r="BL724" s="19" t="s">
        <v>261</v>
      </c>
      <c r="BM724" s="225" t="s">
        <v>1200</v>
      </c>
    </row>
    <row r="725" s="13" customFormat="1">
      <c r="A725" s="13"/>
      <c r="B725" s="232"/>
      <c r="C725" s="233"/>
      <c r="D725" s="234" t="s">
        <v>176</v>
      </c>
      <c r="E725" s="235" t="s">
        <v>19</v>
      </c>
      <c r="F725" s="236" t="s">
        <v>1020</v>
      </c>
      <c r="G725" s="233"/>
      <c r="H725" s="237">
        <v>272.36000000000001</v>
      </c>
      <c r="I725" s="238"/>
      <c r="J725" s="233"/>
      <c r="K725" s="233"/>
      <c r="L725" s="239"/>
      <c r="M725" s="240"/>
      <c r="N725" s="241"/>
      <c r="O725" s="241"/>
      <c r="P725" s="241"/>
      <c r="Q725" s="241"/>
      <c r="R725" s="241"/>
      <c r="S725" s="241"/>
      <c r="T725" s="242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T725" s="243" t="s">
        <v>176</v>
      </c>
      <c r="AU725" s="243" t="s">
        <v>84</v>
      </c>
      <c r="AV725" s="13" t="s">
        <v>84</v>
      </c>
      <c r="AW725" s="13" t="s">
        <v>35</v>
      </c>
      <c r="AX725" s="13" t="s">
        <v>74</v>
      </c>
      <c r="AY725" s="243" t="s">
        <v>165</v>
      </c>
    </row>
    <row r="726" s="13" customFormat="1">
      <c r="A726" s="13"/>
      <c r="B726" s="232"/>
      <c r="C726" s="233"/>
      <c r="D726" s="234" t="s">
        <v>176</v>
      </c>
      <c r="E726" s="235" t="s">
        <v>19</v>
      </c>
      <c r="F726" s="236" t="s">
        <v>644</v>
      </c>
      <c r="G726" s="233"/>
      <c r="H726" s="237">
        <v>31.547999999999998</v>
      </c>
      <c r="I726" s="238"/>
      <c r="J726" s="233"/>
      <c r="K726" s="233"/>
      <c r="L726" s="239"/>
      <c r="M726" s="240"/>
      <c r="N726" s="241"/>
      <c r="O726" s="241"/>
      <c r="P726" s="241"/>
      <c r="Q726" s="241"/>
      <c r="R726" s="241"/>
      <c r="S726" s="241"/>
      <c r="T726" s="242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T726" s="243" t="s">
        <v>176</v>
      </c>
      <c r="AU726" s="243" t="s">
        <v>84</v>
      </c>
      <c r="AV726" s="13" t="s">
        <v>84</v>
      </c>
      <c r="AW726" s="13" t="s">
        <v>35</v>
      </c>
      <c r="AX726" s="13" t="s">
        <v>74</v>
      </c>
      <c r="AY726" s="243" t="s">
        <v>165</v>
      </c>
    </row>
    <row r="727" s="14" customFormat="1">
      <c r="A727" s="14"/>
      <c r="B727" s="244"/>
      <c r="C727" s="245"/>
      <c r="D727" s="234" t="s">
        <v>176</v>
      </c>
      <c r="E727" s="246" t="s">
        <v>19</v>
      </c>
      <c r="F727" s="247" t="s">
        <v>218</v>
      </c>
      <c r="G727" s="245"/>
      <c r="H727" s="248">
        <v>303.90800000000002</v>
      </c>
      <c r="I727" s="249"/>
      <c r="J727" s="245"/>
      <c r="K727" s="245"/>
      <c r="L727" s="250"/>
      <c r="M727" s="251"/>
      <c r="N727" s="252"/>
      <c r="O727" s="252"/>
      <c r="P727" s="252"/>
      <c r="Q727" s="252"/>
      <c r="R727" s="252"/>
      <c r="S727" s="252"/>
      <c r="T727" s="253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T727" s="254" t="s">
        <v>176</v>
      </c>
      <c r="AU727" s="254" t="s">
        <v>84</v>
      </c>
      <c r="AV727" s="14" t="s">
        <v>172</v>
      </c>
      <c r="AW727" s="14" t="s">
        <v>35</v>
      </c>
      <c r="AX727" s="14" t="s">
        <v>82</v>
      </c>
      <c r="AY727" s="254" t="s">
        <v>165</v>
      </c>
    </row>
    <row r="728" s="2" customFormat="1" ht="16.5" customHeight="1">
      <c r="A728" s="40"/>
      <c r="B728" s="41"/>
      <c r="C728" s="214" t="s">
        <v>1201</v>
      </c>
      <c r="D728" s="214" t="s">
        <v>167</v>
      </c>
      <c r="E728" s="215" t="s">
        <v>1202</v>
      </c>
      <c r="F728" s="216" t="s">
        <v>1203</v>
      </c>
      <c r="G728" s="217" t="s">
        <v>170</v>
      </c>
      <c r="H728" s="218">
        <v>303.90800000000002</v>
      </c>
      <c r="I728" s="219"/>
      <c r="J728" s="220">
        <f>ROUND(I728*H728,2)</f>
        <v>0</v>
      </c>
      <c r="K728" s="216" t="s">
        <v>19</v>
      </c>
      <c r="L728" s="46"/>
      <c r="M728" s="221" t="s">
        <v>19</v>
      </c>
      <c r="N728" s="222" t="s">
        <v>45</v>
      </c>
      <c r="O728" s="86"/>
      <c r="P728" s="223">
        <f>O728*H728</f>
        <v>0</v>
      </c>
      <c r="Q728" s="223">
        <v>0.0147295</v>
      </c>
      <c r="R728" s="223">
        <f>Q728*H728</f>
        <v>4.4764128860000003</v>
      </c>
      <c r="S728" s="223">
        <v>0</v>
      </c>
      <c r="T728" s="224">
        <f>S728*H728</f>
        <v>0</v>
      </c>
      <c r="U728" s="40"/>
      <c r="V728" s="40"/>
      <c r="W728" s="40"/>
      <c r="X728" s="40"/>
      <c r="Y728" s="40"/>
      <c r="Z728" s="40"/>
      <c r="AA728" s="40"/>
      <c r="AB728" s="40"/>
      <c r="AC728" s="40"/>
      <c r="AD728" s="40"/>
      <c r="AE728" s="40"/>
      <c r="AR728" s="225" t="s">
        <v>261</v>
      </c>
      <c r="AT728" s="225" t="s">
        <v>167</v>
      </c>
      <c r="AU728" s="225" t="s">
        <v>84</v>
      </c>
      <c r="AY728" s="19" t="s">
        <v>165</v>
      </c>
      <c r="BE728" s="226">
        <f>IF(N728="základní",J728,0)</f>
        <v>0</v>
      </c>
      <c r="BF728" s="226">
        <f>IF(N728="snížená",J728,0)</f>
        <v>0</v>
      </c>
      <c r="BG728" s="226">
        <f>IF(N728="zákl. přenesená",J728,0)</f>
        <v>0</v>
      </c>
      <c r="BH728" s="226">
        <f>IF(N728="sníž. přenesená",J728,0)</f>
        <v>0</v>
      </c>
      <c r="BI728" s="226">
        <f>IF(N728="nulová",J728,0)</f>
        <v>0</v>
      </c>
      <c r="BJ728" s="19" t="s">
        <v>82</v>
      </c>
      <c r="BK728" s="226">
        <f>ROUND(I728*H728,2)</f>
        <v>0</v>
      </c>
      <c r="BL728" s="19" t="s">
        <v>261</v>
      </c>
      <c r="BM728" s="225" t="s">
        <v>1204</v>
      </c>
    </row>
    <row r="729" s="13" customFormat="1">
      <c r="A729" s="13"/>
      <c r="B729" s="232"/>
      <c r="C729" s="233"/>
      <c r="D729" s="234" t="s">
        <v>176</v>
      </c>
      <c r="E729" s="235" t="s">
        <v>19</v>
      </c>
      <c r="F729" s="236" t="s">
        <v>1020</v>
      </c>
      <c r="G729" s="233"/>
      <c r="H729" s="237">
        <v>272.36000000000001</v>
      </c>
      <c r="I729" s="238"/>
      <c r="J729" s="233"/>
      <c r="K729" s="233"/>
      <c r="L729" s="239"/>
      <c r="M729" s="240"/>
      <c r="N729" s="241"/>
      <c r="O729" s="241"/>
      <c r="P729" s="241"/>
      <c r="Q729" s="241"/>
      <c r="R729" s="241"/>
      <c r="S729" s="241"/>
      <c r="T729" s="242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T729" s="243" t="s">
        <v>176</v>
      </c>
      <c r="AU729" s="243" t="s">
        <v>84</v>
      </c>
      <c r="AV729" s="13" t="s">
        <v>84</v>
      </c>
      <c r="AW729" s="13" t="s">
        <v>35</v>
      </c>
      <c r="AX729" s="13" t="s">
        <v>74</v>
      </c>
      <c r="AY729" s="243" t="s">
        <v>165</v>
      </c>
    </row>
    <row r="730" s="13" customFormat="1">
      <c r="A730" s="13"/>
      <c r="B730" s="232"/>
      <c r="C730" s="233"/>
      <c r="D730" s="234" t="s">
        <v>176</v>
      </c>
      <c r="E730" s="235" t="s">
        <v>19</v>
      </c>
      <c r="F730" s="236" t="s">
        <v>644</v>
      </c>
      <c r="G730" s="233"/>
      <c r="H730" s="237">
        <v>31.547999999999998</v>
      </c>
      <c r="I730" s="238"/>
      <c r="J730" s="233"/>
      <c r="K730" s="233"/>
      <c r="L730" s="239"/>
      <c r="M730" s="240"/>
      <c r="N730" s="241"/>
      <c r="O730" s="241"/>
      <c r="P730" s="241"/>
      <c r="Q730" s="241"/>
      <c r="R730" s="241"/>
      <c r="S730" s="241"/>
      <c r="T730" s="242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T730" s="243" t="s">
        <v>176</v>
      </c>
      <c r="AU730" s="243" t="s">
        <v>84</v>
      </c>
      <c r="AV730" s="13" t="s">
        <v>84</v>
      </c>
      <c r="AW730" s="13" t="s">
        <v>35</v>
      </c>
      <c r="AX730" s="13" t="s">
        <v>74</v>
      </c>
      <c r="AY730" s="243" t="s">
        <v>165</v>
      </c>
    </row>
    <row r="731" s="14" customFormat="1">
      <c r="A731" s="14"/>
      <c r="B731" s="244"/>
      <c r="C731" s="245"/>
      <c r="D731" s="234" t="s">
        <v>176</v>
      </c>
      <c r="E731" s="246" t="s">
        <v>19</v>
      </c>
      <c r="F731" s="247" t="s">
        <v>218</v>
      </c>
      <c r="G731" s="245"/>
      <c r="H731" s="248">
        <v>303.90800000000002</v>
      </c>
      <c r="I731" s="249"/>
      <c r="J731" s="245"/>
      <c r="K731" s="245"/>
      <c r="L731" s="250"/>
      <c r="M731" s="251"/>
      <c r="N731" s="252"/>
      <c r="O731" s="252"/>
      <c r="P731" s="252"/>
      <c r="Q731" s="252"/>
      <c r="R731" s="252"/>
      <c r="S731" s="252"/>
      <c r="T731" s="253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T731" s="254" t="s">
        <v>176</v>
      </c>
      <c r="AU731" s="254" t="s">
        <v>84</v>
      </c>
      <c r="AV731" s="14" t="s">
        <v>172</v>
      </c>
      <c r="AW731" s="14" t="s">
        <v>35</v>
      </c>
      <c r="AX731" s="14" t="s">
        <v>82</v>
      </c>
      <c r="AY731" s="254" t="s">
        <v>165</v>
      </c>
    </row>
    <row r="732" s="2" customFormat="1" ht="16.5" customHeight="1">
      <c r="A732" s="40"/>
      <c r="B732" s="41"/>
      <c r="C732" s="214" t="s">
        <v>1205</v>
      </c>
      <c r="D732" s="214" t="s">
        <v>167</v>
      </c>
      <c r="E732" s="215" t="s">
        <v>1206</v>
      </c>
      <c r="F732" s="216" t="s">
        <v>1207</v>
      </c>
      <c r="G732" s="217" t="s">
        <v>170</v>
      </c>
      <c r="H732" s="218">
        <v>303.90800000000002</v>
      </c>
      <c r="I732" s="219"/>
      <c r="J732" s="220">
        <f>ROUND(I732*H732,2)</f>
        <v>0</v>
      </c>
      <c r="K732" s="216" t="s">
        <v>19</v>
      </c>
      <c r="L732" s="46"/>
      <c r="M732" s="221" t="s">
        <v>19</v>
      </c>
      <c r="N732" s="222" t="s">
        <v>45</v>
      </c>
      <c r="O732" s="86"/>
      <c r="P732" s="223">
        <f>O732*H732</f>
        <v>0</v>
      </c>
      <c r="Q732" s="223">
        <v>0.045844500000000003</v>
      </c>
      <c r="R732" s="223">
        <f>Q732*H732</f>
        <v>13.932510306000001</v>
      </c>
      <c r="S732" s="223">
        <v>0</v>
      </c>
      <c r="T732" s="224">
        <f>S732*H732</f>
        <v>0</v>
      </c>
      <c r="U732" s="40"/>
      <c r="V732" s="40"/>
      <c r="W732" s="40"/>
      <c r="X732" s="40"/>
      <c r="Y732" s="40"/>
      <c r="Z732" s="40"/>
      <c r="AA732" s="40"/>
      <c r="AB732" s="40"/>
      <c r="AC732" s="40"/>
      <c r="AD732" s="40"/>
      <c r="AE732" s="40"/>
      <c r="AR732" s="225" t="s">
        <v>261</v>
      </c>
      <c r="AT732" s="225" t="s">
        <v>167</v>
      </c>
      <c r="AU732" s="225" t="s">
        <v>84</v>
      </c>
      <c r="AY732" s="19" t="s">
        <v>165</v>
      </c>
      <c r="BE732" s="226">
        <f>IF(N732="základní",J732,0)</f>
        <v>0</v>
      </c>
      <c r="BF732" s="226">
        <f>IF(N732="snížená",J732,0)</f>
        <v>0</v>
      </c>
      <c r="BG732" s="226">
        <f>IF(N732="zákl. přenesená",J732,0)</f>
        <v>0</v>
      </c>
      <c r="BH732" s="226">
        <f>IF(N732="sníž. přenesená",J732,0)</f>
        <v>0</v>
      </c>
      <c r="BI732" s="226">
        <f>IF(N732="nulová",J732,0)</f>
        <v>0</v>
      </c>
      <c r="BJ732" s="19" t="s">
        <v>82</v>
      </c>
      <c r="BK732" s="226">
        <f>ROUND(I732*H732,2)</f>
        <v>0</v>
      </c>
      <c r="BL732" s="19" t="s">
        <v>261</v>
      </c>
      <c r="BM732" s="225" t="s">
        <v>1208</v>
      </c>
    </row>
    <row r="733" s="13" customFormat="1">
      <c r="A733" s="13"/>
      <c r="B733" s="232"/>
      <c r="C733" s="233"/>
      <c r="D733" s="234" t="s">
        <v>176</v>
      </c>
      <c r="E733" s="235" t="s">
        <v>19</v>
      </c>
      <c r="F733" s="236" t="s">
        <v>1020</v>
      </c>
      <c r="G733" s="233"/>
      <c r="H733" s="237">
        <v>272.36000000000001</v>
      </c>
      <c r="I733" s="238"/>
      <c r="J733" s="233"/>
      <c r="K733" s="233"/>
      <c r="L733" s="239"/>
      <c r="M733" s="240"/>
      <c r="N733" s="241"/>
      <c r="O733" s="241"/>
      <c r="P733" s="241"/>
      <c r="Q733" s="241"/>
      <c r="R733" s="241"/>
      <c r="S733" s="241"/>
      <c r="T733" s="242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T733" s="243" t="s">
        <v>176</v>
      </c>
      <c r="AU733" s="243" t="s">
        <v>84</v>
      </c>
      <c r="AV733" s="13" t="s">
        <v>84</v>
      </c>
      <c r="AW733" s="13" t="s">
        <v>35</v>
      </c>
      <c r="AX733" s="13" t="s">
        <v>74</v>
      </c>
      <c r="AY733" s="243" t="s">
        <v>165</v>
      </c>
    </row>
    <row r="734" s="13" customFormat="1">
      <c r="A734" s="13"/>
      <c r="B734" s="232"/>
      <c r="C734" s="233"/>
      <c r="D734" s="234" t="s">
        <v>176</v>
      </c>
      <c r="E734" s="235" t="s">
        <v>19</v>
      </c>
      <c r="F734" s="236" t="s">
        <v>644</v>
      </c>
      <c r="G734" s="233"/>
      <c r="H734" s="237">
        <v>31.547999999999998</v>
      </c>
      <c r="I734" s="238"/>
      <c r="J734" s="233"/>
      <c r="K734" s="233"/>
      <c r="L734" s="239"/>
      <c r="M734" s="240"/>
      <c r="N734" s="241"/>
      <c r="O734" s="241"/>
      <c r="P734" s="241"/>
      <c r="Q734" s="241"/>
      <c r="R734" s="241"/>
      <c r="S734" s="241"/>
      <c r="T734" s="242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T734" s="243" t="s">
        <v>176</v>
      </c>
      <c r="AU734" s="243" t="s">
        <v>84</v>
      </c>
      <c r="AV734" s="13" t="s">
        <v>84</v>
      </c>
      <c r="AW734" s="13" t="s">
        <v>35</v>
      </c>
      <c r="AX734" s="13" t="s">
        <v>74</v>
      </c>
      <c r="AY734" s="243" t="s">
        <v>165</v>
      </c>
    </row>
    <row r="735" s="14" customFormat="1">
      <c r="A735" s="14"/>
      <c r="B735" s="244"/>
      <c r="C735" s="245"/>
      <c r="D735" s="234" t="s">
        <v>176</v>
      </c>
      <c r="E735" s="246" t="s">
        <v>19</v>
      </c>
      <c r="F735" s="247" t="s">
        <v>218</v>
      </c>
      <c r="G735" s="245"/>
      <c r="H735" s="248">
        <v>303.90800000000002</v>
      </c>
      <c r="I735" s="249"/>
      <c r="J735" s="245"/>
      <c r="K735" s="245"/>
      <c r="L735" s="250"/>
      <c r="M735" s="251"/>
      <c r="N735" s="252"/>
      <c r="O735" s="252"/>
      <c r="P735" s="252"/>
      <c r="Q735" s="252"/>
      <c r="R735" s="252"/>
      <c r="S735" s="252"/>
      <c r="T735" s="253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T735" s="254" t="s">
        <v>176</v>
      </c>
      <c r="AU735" s="254" t="s">
        <v>84</v>
      </c>
      <c r="AV735" s="14" t="s">
        <v>172</v>
      </c>
      <c r="AW735" s="14" t="s">
        <v>35</v>
      </c>
      <c r="AX735" s="14" t="s">
        <v>82</v>
      </c>
      <c r="AY735" s="254" t="s">
        <v>165</v>
      </c>
    </row>
    <row r="736" s="2" customFormat="1" ht="37.8" customHeight="1">
      <c r="A736" s="40"/>
      <c r="B736" s="41"/>
      <c r="C736" s="214" t="s">
        <v>1209</v>
      </c>
      <c r="D736" s="214" t="s">
        <v>167</v>
      </c>
      <c r="E736" s="215" t="s">
        <v>1210</v>
      </c>
      <c r="F736" s="216" t="s">
        <v>1211</v>
      </c>
      <c r="G736" s="217" t="s">
        <v>202</v>
      </c>
      <c r="H736" s="218">
        <v>63.005000000000003</v>
      </c>
      <c r="I736" s="219"/>
      <c r="J736" s="220">
        <f>ROUND(I736*H736,2)</f>
        <v>0</v>
      </c>
      <c r="K736" s="216" t="s">
        <v>171</v>
      </c>
      <c r="L736" s="46"/>
      <c r="M736" s="221" t="s">
        <v>19</v>
      </c>
      <c r="N736" s="222" t="s">
        <v>45</v>
      </c>
      <c r="O736" s="86"/>
      <c r="P736" s="223">
        <f>O736*H736</f>
        <v>0</v>
      </c>
      <c r="Q736" s="223">
        <v>0</v>
      </c>
      <c r="R736" s="223">
        <f>Q736*H736</f>
        <v>0</v>
      </c>
      <c r="S736" s="223">
        <v>0</v>
      </c>
      <c r="T736" s="224">
        <f>S736*H736</f>
        <v>0</v>
      </c>
      <c r="U736" s="40"/>
      <c r="V736" s="40"/>
      <c r="W736" s="40"/>
      <c r="X736" s="40"/>
      <c r="Y736" s="40"/>
      <c r="Z736" s="40"/>
      <c r="AA736" s="40"/>
      <c r="AB736" s="40"/>
      <c r="AC736" s="40"/>
      <c r="AD736" s="40"/>
      <c r="AE736" s="40"/>
      <c r="AR736" s="225" t="s">
        <v>261</v>
      </c>
      <c r="AT736" s="225" t="s">
        <v>167</v>
      </c>
      <c r="AU736" s="225" t="s">
        <v>84</v>
      </c>
      <c r="AY736" s="19" t="s">
        <v>165</v>
      </c>
      <c r="BE736" s="226">
        <f>IF(N736="základní",J736,0)</f>
        <v>0</v>
      </c>
      <c r="BF736" s="226">
        <f>IF(N736="snížená",J736,0)</f>
        <v>0</v>
      </c>
      <c r="BG736" s="226">
        <f>IF(N736="zákl. přenesená",J736,0)</f>
        <v>0</v>
      </c>
      <c r="BH736" s="226">
        <f>IF(N736="sníž. přenesená",J736,0)</f>
        <v>0</v>
      </c>
      <c r="BI736" s="226">
        <f>IF(N736="nulová",J736,0)</f>
        <v>0</v>
      </c>
      <c r="BJ736" s="19" t="s">
        <v>82</v>
      </c>
      <c r="BK736" s="226">
        <f>ROUND(I736*H736,2)</f>
        <v>0</v>
      </c>
      <c r="BL736" s="19" t="s">
        <v>261</v>
      </c>
      <c r="BM736" s="225" t="s">
        <v>1212</v>
      </c>
    </row>
    <row r="737" s="2" customFormat="1">
      <c r="A737" s="40"/>
      <c r="B737" s="41"/>
      <c r="C737" s="42"/>
      <c r="D737" s="227" t="s">
        <v>174</v>
      </c>
      <c r="E737" s="42"/>
      <c r="F737" s="228" t="s">
        <v>1213</v>
      </c>
      <c r="G737" s="42"/>
      <c r="H737" s="42"/>
      <c r="I737" s="229"/>
      <c r="J737" s="42"/>
      <c r="K737" s="42"/>
      <c r="L737" s="46"/>
      <c r="M737" s="230"/>
      <c r="N737" s="231"/>
      <c r="O737" s="86"/>
      <c r="P737" s="86"/>
      <c r="Q737" s="86"/>
      <c r="R737" s="86"/>
      <c r="S737" s="86"/>
      <c r="T737" s="87"/>
      <c r="U737" s="40"/>
      <c r="V737" s="40"/>
      <c r="W737" s="40"/>
      <c r="X737" s="40"/>
      <c r="Y737" s="40"/>
      <c r="Z737" s="40"/>
      <c r="AA737" s="40"/>
      <c r="AB737" s="40"/>
      <c r="AC737" s="40"/>
      <c r="AD737" s="40"/>
      <c r="AE737" s="40"/>
      <c r="AT737" s="19" t="s">
        <v>174</v>
      </c>
      <c r="AU737" s="19" t="s">
        <v>84</v>
      </c>
    </row>
    <row r="738" s="12" customFormat="1" ht="22.8" customHeight="1">
      <c r="A738" s="12"/>
      <c r="B738" s="198"/>
      <c r="C738" s="199"/>
      <c r="D738" s="200" t="s">
        <v>73</v>
      </c>
      <c r="E738" s="212" t="s">
        <v>1214</v>
      </c>
      <c r="F738" s="212" t="s">
        <v>1215</v>
      </c>
      <c r="G738" s="199"/>
      <c r="H738" s="199"/>
      <c r="I738" s="202"/>
      <c r="J738" s="213">
        <f>BK738</f>
        <v>0</v>
      </c>
      <c r="K738" s="199"/>
      <c r="L738" s="204"/>
      <c r="M738" s="205"/>
      <c r="N738" s="206"/>
      <c r="O738" s="206"/>
      <c r="P738" s="207">
        <f>SUM(P739:P794)</f>
        <v>0</v>
      </c>
      <c r="Q738" s="206"/>
      <c r="R738" s="207">
        <f>SUM(R739:R794)</f>
        <v>4.3875872999999999</v>
      </c>
      <c r="S738" s="206"/>
      <c r="T738" s="208">
        <f>SUM(T739:T794)</f>
        <v>4.0834359999999998</v>
      </c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R738" s="209" t="s">
        <v>84</v>
      </c>
      <c r="AT738" s="210" t="s">
        <v>73</v>
      </c>
      <c r="AU738" s="210" t="s">
        <v>82</v>
      </c>
      <c r="AY738" s="209" t="s">
        <v>165</v>
      </c>
      <c r="BK738" s="211">
        <f>SUM(BK739:BK794)</f>
        <v>0</v>
      </c>
    </row>
    <row r="739" s="2" customFormat="1" ht="16.5" customHeight="1">
      <c r="A739" s="40"/>
      <c r="B739" s="41"/>
      <c r="C739" s="214" t="s">
        <v>1216</v>
      </c>
      <c r="D739" s="214" t="s">
        <v>167</v>
      </c>
      <c r="E739" s="215" t="s">
        <v>1217</v>
      </c>
      <c r="F739" s="216" t="s">
        <v>1218</v>
      </c>
      <c r="G739" s="217" t="s">
        <v>170</v>
      </c>
      <c r="H739" s="218">
        <v>600</v>
      </c>
      <c r="I739" s="219"/>
      <c r="J739" s="220">
        <f>ROUND(I739*H739,2)</f>
        <v>0</v>
      </c>
      <c r="K739" s="216" t="s">
        <v>171</v>
      </c>
      <c r="L739" s="46"/>
      <c r="M739" s="221" t="s">
        <v>19</v>
      </c>
      <c r="N739" s="222" t="s">
        <v>45</v>
      </c>
      <c r="O739" s="86"/>
      <c r="P739" s="223">
        <f>O739*H739</f>
        <v>0</v>
      </c>
      <c r="Q739" s="223">
        <v>0</v>
      </c>
      <c r="R739" s="223">
        <f>Q739*H739</f>
        <v>0</v>
      </c>
      <c r="S739" s="223">
        <v>0.00594</v>
      </c>
      <c r="T739" s="224">
        <f>S739*H739</f>
        <v>3.5640000000000001</v>
      </c>
      <c r="U739" s="40"/>
      <c r="V739" s="40"/>
      <c r="W739" s="40"/>
      <c r="X739" s="40"/>
      <c r="Y739" s="40"/>
      <c r="Z739" s="40"/>
      <c r="AA739" s="40"/>
      <c r="AB739" s="40"/>
      <c r="AC739" s="40"/>
      <c r="AD739" s="40"/>
      <c r="AE739" s="40"/>
      <c r="AR739" s="225" t="s">
        <v>261</v>
      </c>
      <c r="AT739" s="225" t="s">
        <v>167</v>
      </c>
      <c r="AU739" s="225" t="s">
        <v>84</v>
      </c>
      <c r="AY739" s="19" t="s">
        <v>165</v>
      </c>
      <c r="BE739" s="226">
        <f>IF(N739="základní",J739,0)</f>
        <v>0</v>
      </c>
      <c r="BF739" s="226">
        <f>IF(N739="snížená",J739,0)</f>
        <v>0</v>
      </c>
      <c r="BG739" s="226">
        <f>IF(N739="zákl. přenesená",J739,0)</f>
        <v>0</v>
      </c>
      <c r="BH739" s="226">
        <f>IF(N739="sníž. přenesená",J739,0)</f>
        <v>0</v>
      </c>
      <c r="BI739" s="226">
        <f>IF(N739="nulová",J739,0)</f>
        <v>0</v>
      </c>
      <c r="BJ739" s="19" t="s">
        <v>82</v>
      </c>
      <c r="BK739" s="226">
        <f>ROUND(I739*H739,2)</f>
        <v>0</v>
      </c>
      <c r="BL739" s="19" t="s">
        <v>261</v>
      </c>
      <c r="BM739" s="225" t="s">
        <v>1219</v>
      </c>
    </row>
    <row r="740" s="2" customFormat="1">
      <c r="A740" s="40"/>
      <c r="B740" s="41"/>
      <c r="C740" s="42"/>
      <c r="D740" s="227" t="s">
        <v>174</v>
      </c>
      <c r="E740" s="42"/>
      <c r="F740" s="228" t="s">
        <v>1220</v>
      </c>
      <c r="G740" s="42"/>
      <c r="H740" s="42"/>
      <c r="I740" s="229"/>
      <c r="J740" s="42"/>
      <c r="K740" s="42"/>
      <c r="L740" s="46"/>
      <c r="M740" s="230"/>
      <c r="N740" s="231"/>
      <c r="O740" s="86"/>
      <c r="P740" s="86"/>
      <c r="Q740" s="86"/>
      <c r="R740" s="86"/>
      <c r="S740" s="86"/>
      <c r="T740" s="87"/>
      <c r="U740" s="40"/>
      <c r="V740" s="40"/>
      <c r="W740" s="40"/>
      <c r="X740" s="40"/>
      <c r="Y740" s="40"/>
      <c r="Z740" s="40"/>
      <c r="AA740" s="40"/>
      <c r="AB740" s="40"/>
      <c r="AC740" s="40"/>
      <c r="AD740" s="40"/>
      <c r="AE740" s="40"/>
      <c r="AT740" s="19" t="s">
        <v>174</v>
      </c>
      <c r="AU740" s="19" t="s">
        <v>84</v>
      </c>
    </row>
    <row r="741" s="13" customFormat="1">
      <c r="A741" s="13"/>
      <c r="B741" s="232"/>
      <c r="C741" s="233"/>
      <c r="D741" s="234" t="s">
        <v>176</v>
      </c>
      <c r="E741" s="235" t="s">
        <v>19</v>
      </c>
      <c r="F741" s="236" t="s">
        <v>1221</v>
      </c>
      <c r="G741" s="233"/>
      <c r="H741" s="237">
        <v>600</v>
      </c>
      <c r="I741" s="238"/>
      <c r="J741" s="233"/>
      <c r="K741" s="233"/>
      <c r="L741" s="239"/>
      <c r="M741" s="240"/>
      <c r="N741" s="241"/>
      <c r="O741" s="241"/>
      <c r="P741" s="241"/>
      <c r="Q741" s="241"/>
      <c r="R741" s="241"/>
      <c r="S741" s="241"/>
      <c r="T741" s="242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T741" s="243" t="s">
        <v>176</v>
      </c>
      <c r="AU741" s="243" t="s">
        <v>84</v>
      </c>
      <c r="AV741" s="13" t="s">
        <v>84</v>
      </c>
      <c r="AW741" s="13" t="s">
        <v>35</v>
      </c>
      <c r="AX741" s="13" t="s">
        <v>82</v>
      </c>
      <c r="AY741" s="243" t="s">
        <v>165</v>
      </c>
    </row>
    <row r="742" s="2" customFormat="1" ht="16.5" customHeight="1">
      <c r="A742" s="40"/>
      <c r="B742" s="41"/>
      <c r="C742" s="214" t="s">
        <v>1222</v>
      </c>
      <c r="D742" s="214" t="s">
        <v>167</v>
      </c>
      <c r="E742" s="215" t="s">
        <v>1223</v>
      </c>
      <c r="F742" s="216" t="s">
        <v>1224</v>
      </c>
      <c r="G742" s="217" t="s">
        <v>351</v>
      </c>
      <c r="H742" s="218">
        <v>108.86</v>
      </c>
      <c r="I742" s="219"/>
      <c r="J742" s="220">
        <f>ROUND(I742*H742,2)</f>
        <v>0</v>
      </c>
      <c r="K742" s="216" t="s">
        <v>171</v>
      </c>
      <c r="L742" s="46"/>
      <c r="M742" s="221" t="s">
        <v>19</v>
      </c>
      <c r="N742" s="222" t="s">
        <v>45</v>
      </c>
      <c r="O742" s="86"/>
      <c r="P742" s="223">
        <f>O742*H742</f>
        <v>0</v>
      </c>
      <c r="Q742" s="223">
        <v>0</v>
      </c>
      <c r="R742" s="223">
        <f>Q742*H742</f>
        <v>0</v>
      </c>
      <c r="S742" s="223">
        <v>0.0025999999999999999</v>
      </c>
      <c r="T742" s="224">
        <f>S742*H742</f>
        <v>0.28303600000000001</v>
      </c>
      <c r="U742" s="40"/>
      <c r="V742" s="40"/>
      <c r="W742" s="40"/>
      <c r="X742" s="40"/>
      <c r="Y742" s="40"/>
      <c r="Z742" s="40"/>
      <c r="AA742" s="40"/>
      <c r="AB742" s="40"/>
      <c r="AC742" s="40"/>
      <c r="AD742" s="40"/>
      <c r="AE742" s="40"/>
      <c r="AR742" s="225" t="s">
        <v>261</v>
      </c>
      <c r="AT742" s="225" t="s">
        <v>167</v>
      </c>
      <c r="AU742" s="225" t="s">
        <v>84</v>
      </c>
      <c r="AY742" s="19" t="s">
        <v>165</v>
      </c>
      <c r="BE742" s="226">
        <f>IF(N742="základní",J742,0)</f>
        <v>0</v>
      </c>
      <c r="BF742" s="226">
        <f>IF(N742="snížená",J742,0)</f>
        <v>0</v>
      </c>
      <c r="BG742" s="226">
        <f>IF(N742="zákl. přenesená",J742,0)</f>
        <v>0</v>
      </c>
      <c r="BH742" s="226">
        <f>IF(N742="sníž. přenesená",J742,0)</f>
        <v>0</v>
      </c>
      <c r="BI742" s="226">
        <f>IF(N742="nulová",J742,0)</f>
        <v>0</v>
      </c>
      <c r="BJ742" s="19" t="s">
        <v>82</v>
      </c>
      <c r="BK742" s="226">
        <f>ROUND(I742*H742,2)</f>
        <v>0</v>
      </c>
      <c r="BL742" s="19" t="s">
        <v>261</v>
      </c>
      <c r="BM742" s="225" t="s">
        <v>1225</v>
      </c>
    </row>
    <row r="743" s="2" customFormat="1">
      <c r="A743" s="40"/>
      <c r="B743" s="41"/>
      <c r="C743" s="42"/>
      <c r="D743" s="227" t="s">
        <v>174</v>
      </c>
      <c r="E743" s="42"/>
      <c r="F743" s="228" t="s">
        <v>1226</v>
      </c>
      <c r="G743" s="42"/>
      <c r="H743" s="42"/>
      <c r="I743" s="229"/>
      <c r="J743" s="42"/>
      <c r="K743" s="42"/>
      <c r="L743" s="46"/>
      <c r="M743" s="230"/>
      <c r="N743" s="231"/>
      <c r="O743" s="86"/>
      <c r="P743" s="86"/>
      <c r="Q743" s="86"/>
      <c r="R743" s="86"/>
      <c r="S743" s="86"/>
      <c r="T743" s="87"/>
      <c r="U743" s="40"/>
      <c r="V743" s="40"/>
      <c r="W743" s="40"/>
      <c r="X743" s="40"/>
      <c r="Y743" s="40"/>
      <c r="Z743" s="40"/>
      <c r="AA743" s="40"/>
      <c r="AB743" s="40"/>
      <c r="AC743" s="40"/>
      <c r="AD743" s="40"/>
      <c r="AE743" s="40"/>
      <c r="AT743" s="19" t="s">
        <v>174</v>
      </c>
      <c r="AU743" s="19" t="s">
        <v>84</v>
      </c>
    </row>
    <row r="744" s="13" customFormat="1">
      <c r="A744" s="13"/>
      <c r="B744" s="232"/>
      <c r="C744" s="233"/>
      <c r="D744" s="234" t="s">
        <v>176</v>
      </c>
      <c r="E744" s="235" t="s">
        <v>19</v>
      </c>
      <c r="F744" s="236" t="s">
        <v>1227</v>
      </c>
      <c r="G744" s="233"/>
      <c r="H744" s="237">
        <v>108.86</v>
      </c>
      <c r="I744" s="238"/>
      <c r="J744" s="233"/>
      <c r="K744" s="233"/>
      <c r="L744" s="239"/>
      <c r="M744" s="240"/>
      <c r="N744" s="241"/>
      <c r="O744" s="241"/>
      <c r="P744" s="241"/>
      <c r="Q744" s="241"/>
      <c r="R744" s="241"/>
      <c r="S744" s="241"/>
      <c r="T744" s="242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T744" s="243" t="s">
        <v>176</v>
      </c>
      <c r="AU744" s="243" t="s">
        <v>84</v>
      </c>
      <c r="AV744" s="13" t="s">
        <v>84</v>
      </c>
      <c r="AW744" s="13" t="s">
        <v>35</v>
      </c>
      <c r="AX744" s="13" t="s">
        <v>82</v>
      </c>
      <c r="AY744" s="243" t="s">
        <v>165</v>
      </c>
    </row>
    <row r="745" s="2" customFormat="1" ht="16.5" customHeight="1">
      <c r="A745" s="40"/>
      <c r="B745" s="41"/>
      <c r="C745" s="214" t="s">
        <v>1228</v>
      </c>
      <c r="D745" s="214" t="s">
        <v>167</v>
      </c>
      <c r="E745" s="215" t="s">
        <v>1229</v>
      </c>
      <c r="F745" s="216" t="s">
        <v>1230</v>
      </c>
      <c r="G745" s="217" t="s">
        <v>351</v>
      </c>
      <c r="H745" s="218">
        <v>60</v>
      </c>
      <c r="I745" s="219"/>
      <c r="J745" s="220">
        <f>ROUND(I745*H745,2)</f>
        <v>0</v>
      </c>
      <c r="K745" s="216" t="s">
        <v>171</v>
      </c>
      <c r="L745" s="46"/>
      <c r="M745" s="221" t="s">
        <v>19</v>
      </c>
      <c r="N745" s="222" t="s">
        <v>45</v>
      </c>
      <c r="O745" s="86"/>
      <c r="P745" s="223">
        <f>O745*H745</f>
        <v>0</v>
      </c>
      <c r="Q745" s="223">
        <v>0</v>
      </c>
      <c r="R745" s="223">
        <f>Q745*H745</f>
        <v>0</v>
      </c>
      <c r="S745" s="223">
        <v>0.0039399999999999999</v>
      </c>
      <c r="T745" s="224">
        <f>S745*H745</f>
        <v>0.2364</v>
      </c>
      <c r="U745" s="40"/>
      <c r="V745" s="40"/>
      <c r="W745" s="40"/>
      <c r="X745" s="40"/>
      <c r="Y745" s="40"/>
      <c r="Z745" s="40"/>
      <c r="AA745" s="40"/>
      <c r="AB745" s="40"/>
      <c r="AC745" s="40"/>
      <c r="AD745" s="40"/>
      <c r="AE745" s="40"/>
      <c r="AR745" s="225" t="s">
        <v>261</v>
      </c>
      <c r="AT745" s="225" t="s">
        <v>167</v>
      </c>
      <c r="AU745" s="225" t="s">
        <v>84</v>
      </c>
      <c r="AY745" s="19" t="s">
        <v>165</v>
      </c>
      <c r="BE745" s="226">
        <f>IF(N745="základní",J745,0)</f>
        <v>0</v>
      </c>
      <c r="BF745" s="226">
        <f>IF(N745="snížená",J745,0)</f>
        <v>0</v>
      </c>
      <c r="BG745" s="226">
        <f>IF(N745="zákl. přenesená",J745,0)</f>
        <v>0</v>
      </c>
      <c r="BH745" s="226">
        <f>IF(N745="sníž. přenesená",J745,0)</f>
        <v>0</v>
      </c>
      <c r="BI745" s="226">
        <f>IF(N745="nulová",J745,0)</f>
        <v>0</v>
      </c>
      <c r="BJ745" s="19" t="s">
        <v>82</v>
      </c>
      <c r="BK745" s="226">
        <f>ROUND(I745*H745,2)</f>
        <v>0</v>
      </c>
      <c r="BL745" s="19" t="s">
        <v>261</v>
      </c>
      <c r="BM745" s="225" t="s">
        <v>1231</v>
      </c>
    </row>
    <row r="746" s="2" customFormat="1">
      <c r="A746" s="40"/>
      <c r="B746" s="41"/>
      <c r="C746" s="42"/>
      <c r="D746" s="227" t="s">
        <v>174</v>
      </c>
      <c r="E746" s="42"/>
      <c r="F746" s="228" t="s">
        <v>1232</v>
      </c>
      <c r="G746" s="42"/>
      <c r="H746" s="42"/>
      <c r="I746" s="229"/>
      <c r="J746" s="42"/>
      <c r="K746" s="42"/>
      <c r="L746" s="46"/>
      <c r="M746" s="230"/>
      <c r="N746" s="231"/>
      <c r="O746" s="86"/>
      <c r="P746" s="86"/>
      <c r="Q746" s="86"/>
      <c r="R746" s="86"/>
      <c r="S746" s="86"/>
      <c r="T746" s="87"/>
      <c r="U746" s="40"/>
      <c r="V746" s="40"/>
      <c r="W746" s="40"/>
      <c r="X746" s="40"/>
      <c r="Y746" s="40"/>
      <c r="Z746" s="40"/>
      <c r="AA746" s="40"/>
      <c r="AB746" s="40"/>
      <c r="AC746" s="40"/>
      <c r="AD746" s="40"/>
      <c r="AE746" s="40"/>
      <c r="AT746" s="19" t="s">
        <v>174</v>
      </c>
      <c r="AU746" s="19" t="s">
        <v>84</v>
      </c>
    </row>
    <row r="747" s="13" customFormat="1">
      <c r="A747" s="13"/>
      <c r="B747" s="232"/>
      <c r="C747" s="233"/>
      <c r="D747" s="234" t="s">
        <v>176</v>
      </c>
      <c r="E747" s="235" t="s">
        <v>19</v>
      </c>
      <c r="F747" s="236" t="s">
        <v>1233</v>
      </c>
      <c r="G747" s="233"/>
      <c r="H747" s="237">
        <v>60</v>
      </c>
      <c r="I747" s="238"/>
      <c r="J747" s="233"/>
      <c r="K747" s="233"/>
      <c r="L747" s="239"/>
      <c r="M747" s="240"/>
      <c r="N747" s="241"/>
      <c r="O747" s="241"/>
      <c r="P747" s="241"/>
      <c r="Q747" s="241"/>
      <c r="R747" s="241"/>
      <c r="S747" s="241"/>
      <c r="T747" s="242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T747" s="243" t="s">
        <v>176</v>
      </c>
      <c r="AU747" s="243" t="s">
        <v>84</v>
      </c>
      <c r="AV747" s="13" t="s">
        <v>84</v>
      </c>
      <c r="AW747" s="13" t="s">
        <v>35</v>
      </c>
      <c r="AX747" s="13" t="s">
        <v>82</v>
      </c>
      <c r="AY747" s="243" t="s">
        <v>165</v>
      </c>
    </row>
    <row r="748" s="2" customFormat="1" ht="16.5" customHeight="1">
      <c r="A748" s="40"/>
      <c r="B748" s="41"/>
      <c r="C748" s="214" t="s">
        <v>1234</v>
      </c>
      <c r="D748" s="214" t="s">
        <v>167</v>
      </c>
      <c r="E748" s="215" t="s">
        <v>1235</v>
      </c>
      <c r="F748" s="216" t="s">
        <v>1236</v>
      </c>
      <c r="G748" s="217" t="s">
        <v>351</v>
      </c>
      <c r="H748" s="218">
        <v>37</v>
      </c>
      <c r="I748" s="219"/>
      <c r="J748" s="220">
        <f>ROUND(I748*H748,2)</f>
        <v>0</v>
      </c>
      <c r="K748" s="216" t="s">
        <v>19</v>
      </c>
      <c r="L748" s="46"/>
      <c r="M748" s="221" t="s">
        <v>19</v>
      </c>
      <c r="N748" s="222" t="s">
        <v>45</v>
      </c>
      <c r="O748" s="86"/>
      <c r="P748" s="223">
        <f>O748*H748</f>
        <v>0</v>
      </c>
      <c r="Q748" s="223">
        <v>0.0029399999999999999</v>
      </c>
      <c r="R748" s="223">
        <f>Q748*H748</f>
        <v>0.10878</v>
      </c>
      <c r="S748" s="223">
        <v>0</v>
      </c>
      <c r="T748" s="224">
        <f>S748*H748</f>
        <v>0</v>
      </c>
      <c r="U748" s="40"/>
      <c r="V748" s="40"/>
      <c r="W748" s="40"/>
      <c r="X748" s="40"/>
      <c r="Y748" s="40"/>
      <c r="Z748" s="40"/>
      <c r="AA748" s="40"/>
      <c r="AB748" s="40"/>
      <c r="AC748" s="40"/>
      <c r="AD748" s="40"/>
      <c r="AE748" s="40"/>
      <c r="AR748" s="225" t="s">
        <v>261</v>
      </c>
      <c r="AT748" s="225" t="s">
        <v>167</v>
      </c>
      <c r="AU748" s="225" t="s">
        <v>84</v>
      </c>
      <c r="AY748" s="19" t="s">
        <v>165</v>
      </c>
      <c r="BE748" s="226">
        <f>IF(N748="základní",J748,0)</f>
        <v>0</v>
      </c>
      <c r="BF748" s="226">
        <f>IF(N748="snížená",J748,0)</f>
        <v>0</v>
      </c>
      <c r="BG748" s="226">
        <f>IF(N748="zákl. přenesená",J748,0)</f>
        <v>0</v>
      </c>
      <c r="BH748" s="226">
        <f>IF(N748="sníž. přenesená",J748,0)</f>
        <v>0</v>
      </c>
      <c r="BI748" s="226">
        <f>IF(N748="nulová",J748,0)</f>
        <v>0</v>
      </c>
      <c r="BJ748" s="19" t="s">
        <v>82</v>
      </c>
      <c r="BK748" s="226">
        <f>ROUND(I748*H748,2)</f>
        <v>0</v>
      </c>
      <c r="BL748" s="19" t="s">
        <v>261</v>
      </c>
      <c r="BM748" s="225" t="s">
        <v>1237</v>
      </c>
    </row>
    <row r="749" s="2" customFormat="1" ht="16.5" customHeight="1">
      <c r="A749" s="40"/>
      <c r="B749" s="41"/>
      <c r="C749" s="214" t="s">
        <v>1238</v>
      </c>
      <c r="D749" s="214" t="s">
        <v>167</v>
      </c>
      <c r="E749" s="215" t="s">
        <v>1239</v>
      </c>
      <c r="F749" s="216" t="s">
        <v>1240</v>
      </c>
      <c r="G749" s="217" t="s">
        <v>351</v>
      </c>
      <c r="H749" s="218">
        <v>3.7999999999999998</v>
      </c>
      <c r="I749" s="219"/>
      <c r="J749" s="220">
        <f>ROUND(I749*H749,2)</f>
        <v>0</v>
      </c>
      <c r="K749" s="216" t="s">
        <v>19</v>
      </c>
      <c r="L749" s="46"/>
      <c r="M749" s="221" t="s">
        <v>19</v>
      </c>
      <c r="N749" s="222" t="s">
        <v>45</v>
      </c>
      <c r="O749" s="86"/>
      <c r="P749" s="223">
        <f>O749*H749</f>
        <v>0</v>
      </c>
      <c r="Q749" s="223">
        <v>0.0013799999999999999</v>
      </c>
      <c r="R749" s="223">
        <f>Q749*H749</f>
        <v>0.0052439999999999995</v>
      </c>
      <c r="S749" s="223">
        <v>0</v>
      </c>
      <c r="T749" s="224">
        <f>S749*H749</f>
        <v>0</v>
      </c>
      <c r="U749" s="40"/>
      <c r="V749" s="40"/>
      <c r="W749" s="40"/>
      <c r="X749" s="40"/>
      <c r="Y749" s="40"/>
      <c r="Z749" s="40"/>
      <c r="AA749" s="40"/>
      <c r="AB749" s="40"/>
      <c r="AC749" s="40"/>
      <c r="AD749" s="40"/>
      <c r="AE749" s="40"/>
      <c r="AR749" s="225" t="s">
        <v>261</v>
      </c>
      <c r="AT749" s="225" t="s">
        <v>167</v>
      </c>
      <c r="AU749" s="225" t="s">
        <v>84</v>
      </c>
      <c r="AY749" s="19" t="s">
        <v>165</v>
      </c>
      <c r="BE749" s="226">
        <f>IF(N749="základní",J749,0)</f>
        <v>0</v>
      </c>
      <c r="BF749" s="226">
        <f>IF(N749="snížená",J749,0)</f>
        <v>0</v>
      </c>
      <c r="BG749" s="226">
        <f>IF(N749="zákl. přenesená",J749,0)</f>
        <v>0</v>
      </c>
      <c r="BH749" s="226">
        <f>IF(N749="sníž. přenesená",J749,0)</f>
        <v>0</v>
      </c>
      <c r="BI749" s="226">
        <f>IF(N749="nulová",J749,0)</f>
        <v>0</v>
      </c>
      <c r="BJ749" s="19" t="s">
        <v>82</v>
      </c>
      <c r="BK749" s="226">
        <f>ROUND(I749*H749,2)</f>
        <v>0</v>
      </c>
      <c r="BL749" s="19" t="s">
        <v>261</v>
      </c>
      <c r="BM749" s="225" t="s">
        <v>1241</v>
      </c>
    </row>
    <row r="750" s="2" customFormat="1" ht="16.5" customHeight="1">
      <c r="A750" s="40"/>
      <c r="B750" s="41"/>
      <c r="C750" s="214" t="s">
        <v>1242</v>
      </c>
      <c r="D750" s="214" t="s">
        <v>167</v>
      </c>
      <c r="E750" s="215" t="s">
        <v>1243</v>
      </c>
      <c r="F750" s="216" t="s">
        <v>1244</v>
      </c>
      <c r="G750" s="217" t="s">
        <v>351</v>
      </c>
      <c r="H750" s="218">
        <v>5.2000000000000002</v>
      </c>
      <c r="I750" s="219"/>
      <c r="J750" s="220">
        <f>ROUND(I750*H750,2)</f>
        <v>0</v>
      </c>
      <c r="K750" s="216" t="s">
        <v>19</v>
      </c>
      <c r="L750" s="46"/>
      <c r="M750" s="221" t="s">
        <v>19</v>
      </c>
      <c r="N750" s="222" t="s">
        <v>45</v>
      </c>
      <c r="O750" s="86"/>
      <c r="P750" s="223">
        <f>O750*H750</f>
        <v>0</v>
      </c>
      <c r="Q750" s="223">
        <v>0.0013799999999999999</v>
      </c>
      <c r="R750" s="223">
        <f>Q750*H750</f>
        <v>0.0071760000000000001</v>
      </c>
      <c r="S750" s="223">
        <v>0</v>
      </c>
      <c r="T750" s="224">
        <f>S750*H750</f>
        <v>0</v>
      </c>
      <c r="U750" s="40"/>
      <c r="V750" s="40"/>
      <c r="W750" s="40"/>
      <c r="X750" s="40"/>
      <c r="Y750" s="40"/>
      <c r="Z750" s="40"/>
      <c r="AA750" s="40"/>
      <c r="AB750" s="40"/>
      <c r="AC750" s="40"/>
      <c r="AD750" s="40"/>
      <c r="AE750" s="40"/>
      <c r="AR750" s="225" t="s">
        <v>261</v>
      </c>
      <c r="AT750" s="225" t="s">
        <v>167</v>
      </c>
      <c r="AU750" s="225" t="s">
        <v>84</v>
      </c>
      <c r="AY750" s="19" t="s">
        <v>165</v>
      </c>
      <c r="BE750" s="226">
        <f>IF(N750="základní",J750,0)</f>
        <v>0</v>
      </c>
      <c r="BF750" s="226">
        <f>IF(N750="snížená",J750,0)</f>
        <v>0</v>
      </c>
      <c r="BG750" s="226">
        <f>IF(N750="zákl. přenesená",J750,0)</f>
        <v>0</v>
      </c>
      <c r="BH750" s="226">
        <f>IF(N750="sníž. přenesená",J750,0)</f>
        <v>0</v>
      </c>
      <c r="BI750" s="226">
        <f>IF(N750="nulová",J750,0)</f>
        <v>0</v>
      </c>
      <c r="BJ750" s="19" t="s">
        <v>82</v>
      </c>
      <c r="BK750" s="226">
        <f>ROUND(I750*H750,2)</f>
        <v>0</v>
      </c>
      <c r="BL750" s="19" t="s">
        <v>261</v>
      </c>
      <c r="BM750" s="225" t="s">
        <v>1245</v>
      </c>
    </row>
    <row r="751" s="2" customFormat="1" ht="16.5" customHeight="1">
      <c r="A751" s="40"/>
      <c r="B751" s="41"/>
      <c r="C751" s="214" t="s">
        <v>1246</v>
      </c>
      <c r="D751" s="214" t="s">
        <v>167</v>
      </c>
      <c r="E751" s="215" t="s">
        <v>1247</v>
      </c>
      <c r="F751" s="216" t="s">
        <v>1248</v>
      </c>
      <c r="G751" s="217" t="s">
        <v>351</v>
      </c>
      <c r="H751" s="218">
        <v>18</v>
      </c>
      <c r="I751" s="219"/>
      <c r="J751" s="220">
        <f>ROUND(I751*H751,2)</f>
        <v>0</v>
      </c>
      <c r="K751" s="216" t="s">
        <v>19</v>
      </c>
      <c r="L751" s="46"/>
      <c r="M751" s="221" t="s">
        <v>19</v>
      </c>
      <c r="N751" s="222" t="s">
        <v>45</v>
      </c>
      <c r="O751" s="86"/>
      <c r="P751" s="223">
        <f>O751*H751</f>
        <v>0</v>
      </c>
      <c r="Q751" s="223">
        <v>0.00182</v>
      </c>
      <c r="R751" s="223">
        <f>Q751*H751</f>
        <v>0.032759999999999997</v>
      </c>
      <c r="S751" s="223">
        <v>0</v>
      </c>
      <c r="T751" s="224">
        <f>S751*H751</f>
        <v>0</v>
      </c>
      <c r="U751" s="40"/>
      <c r="V751" s="40"/>
      <c r="W751" s="40"/>
      <c r="X751" s="40"/>
      <c r="Y751" s="40"/>
      <c r="Z751" s="40"/>
      <c r="AA751" s="40"/>
      <c r="AB751" s="40"/>
      <c r="AC751" s="40"/>
      <c r="AD751" s="40"/>
      <c r="AE751" s="40"/>
      <c r="AR751" s="225" t="s">
        <v>261</v>
      </c>
      <c r="AT751" s="225" t="s">
        <v>167</v>
      </c>
      <c r="AU751" s="225" t="s">
        <v>84</v>
      </c>
      <c r="AY751" s="19" t="s">
        <v>165</v>
      </c>
      <c r="BE751" s="226">
        <f>IF(N751="základní",J751,0)</f>
        <v>0</v>
      </c>
      <c r="BF751" s="226">
        <f>IF(N751="snížená",J751,0)</f>
        <v>0</v>
      </c>
      <c r="BG751" s="226">
        <f>IF(N751="zákl. přenesená",J751,0)</f>
        <v>0</v>
      </c>
      <c r="BH751" s="226">
        <f>IF(N751="sníž. přenesená",J751,0)</f>
        <v>0</v>
      </c>
      <c r="BI751" s="226">
        <f>IF(N751="nulová",J751,0)</f>
        <v>0</v>
      </c>
      <c r="BJ751" s="19" t="s">
        <v>82</v>
      </c>
      <c r="BK751" s="226">
        <f>ROUND(I751*H751,2)</f>
        <v>0</v>
      </c>
      <c r="BL751" s="19" t="s">
        <v>261</v>
      </c>
      <c r="BM751" s="225" t="s">
        <v>1249</v>
      </c>
    </row>
    <row r="752" s="2" customFormat="1" ht="16.5" customHeight="1">
      <c r="A752" s="40"/>
      <c r="B752" s="41"/>
      <c r="C752" s="214" t="s">
        <v>1250</v>
      </c>
      <c r="D752" s="214" t="s">
        <v>167</v>
      </c>
      <c r="E752" s="215" t="s">
        <v>1251</v>
      </c>
      <c r="F752" s="216" t="s">
        <v>1252</v>
      </c>
      <c r="G752" s="217" t="s">
        <v>351</v>
      </c>
      <c r="H752" s="218">
        <v>87</v>
      </c>
      <c r="I752" s="219"/>
      <c r="J752" s="220">
        <f>ROUND(I752*H752,2)</f>
        <v>0</v>
      </c>
      <c r="K752" s="216" t="s">
        <v>19</v>
      </c>
      <c r="L752" s="46"/>
      <c r="M752" s="221" t="s">
        <v>19</v>
      </c>
      <c r="N752" s="222" t="s">
        <v>45</v>
      </c>
      <c r="O752" s="86"/>
      <c r="P752" s="223">
        <f>O752*H752</f>
        <v>0</v>
      </c>
      <c r="Q752" s="223">
        <v>0.0022499999999999998</v>
      </c>
      <c r="R752" s="223">
        <f>Q752*H752</f>
        <v>0.19574999999999998</v>
      </c>
      <c r="S752" s="223">
        <v>0</v>
      </c>
      <c r="T752" s="224">
        <f>S752*H752</f>
        <v>0</v>
      </c>
      <c r="U752" s="40"/>
      <c r="V752" s="40"/>
      <c r="W752" s="40"/>
      <c r="X752" s="40"/>
      <c r="Y752" s="40"/>
      <c r="Z752" s="40"/>
      <c r="AA752" s="40"/>
      <c r="AB752" s="40"/>
      <c r="AC752" s="40"/>
      <c r="AD752" s="40"/>
      <c r="AE752" s="40"/>
      <c r="AR752" s="225" t="s">
        <v>261</v>
      </c>
      <c r="AT752" s="225" t="s">
        <v>167</v>
      </c>
      <c r="AU752" s="225" t="s">
        <v>84</v>
      </c>
      <c r="AY752" s="19" t="s">
        <v>165</v>
      </c>
      <c r="BE752" s="226">
        <f>IF(N752="základní",J752,0)</f>
        <v>0</v>
      </c>
      <c r="BF752" s="226">
        <f>IF(N752="snížená",J752,0)</f>
        <v>0</v>
      </c>
      <c r="BG752" s="226">
        <f>IF(N752="zákl. přenesená",J752,0)</f>
        <v>0</v>
      </c>
      <c r="BH752" s="226">
        <f>IF(N752="sníž. přenesená",J752,0)</f>
        <v>0</v>
      </c>
      <c r="BI752" s="226">
        <f>IF(N752="nulová",J752,0)</f>
        <v>0</v>
      </c>
      <c r="BJ752" s="19" t="s">
        <v>82</v>
      </c>
      <c r="BK752" s="226">
        <f>ROUND(I752*H752,2)</f>
        <v>0</v>
      </c>
      <c r="BL752" s="19" t="s">
        <v>261</v>
      </c>
      <c r="BM752" s="225" t="s">
        <v>1253</v>
      </c>
    </row>
    <row r="753" s="2" customFormat="1" ht="16.5" customHeight="1">
      <c r="A753" s="40"/>
      <c r="B753" s="41"/>
      <c r="C753" s="214" t="s">
        <v>1254</v>
      </c>
      <c r="D753" s="214" t="s">
        <v>167</v>
      </c>
      <c r="E753" s="215" t="s">
        <v>1255</v>
      </c>
      <c r="F753" s="216" t="s">
        <v>1252</v>
      </c>
      <c r="G753" s="217" t="s">
        <v>351</v>
      </c>
      <c r="H753" s="218">
        <v>18</v>
      </c>
      <c r="I753" s="219"/>
      <c r="J753" s="220">
        <f>ROUND(I753*H753,2)</f>
        <v>0</v>
      </c>
      <c r="K753" s="216" t="s">
        <v>19</v>
      </c>
      <c r="L753" s="46"/>
      <c r="M753" s="221" t="s">
        <v>19</v>
      </c>
      <c r="N753" s="222" t="s">
        <v>45</v>
      </c>
      <c r="O753" s="86"/>
      <c r="P753" s="223">
        <f>O753*H753</f>
        <v>0</v>
      </c>
      <c r="Q753" s="223">
        <v>0.0022499999999999998</v>
      </c>
      <c r="R753" s="223">
        <f>Q753*H753</f>
        <v>0.040499999999999994</v>
      </c>
      <c r="S753" s="223">
        <v>0</v>
      </c>
      <c r="T753" s="224">
        <f>S753*H753</f>
        <v>0</v>
      </c>
      <c r="U753" s="40"/>
      <c r="V753" s="40"/>
      <c r="W753" s="40"/>
      <c r="X753" s="40"/>
      <c r="Y753" s="40"/>
      <c r="Z753" s="40"/>
      <c r="AA753" s="40"/>
      <c r="AB753" s="40"/>
      <c r="AC753" s="40"/>
      <c r="AD753" s="40"/>
      <c r="AE753" s="40"/>
      <c r="AR753" s="225" t="s">
        <v>261</v>
      </c>
      <c r="AT753" s="225" t="s">
        <v>167</v>
      </c>
      <c r="AU753" s="225" t="s">
        <v>84</v>
      </c>
      <c r="AY753" s="19" t="s">
        <v>165</v>
      </c>
      <c r="BE753" s="226">
        <f>IF(N753="základní",J753,0)</f>
        <v>0</v>
      </c>
      <c r="BF753" s="226">
        <f>IF(N753="snížená",J753,0)</f>
        <v>0</v>
      </c>
      <c r="BG753" s="226">
        <f>IF(N753="zákl. přenesená",J753,0)</f>
        <v>0</v>
      </c>
      <c r="BH753" s="226">
        <f>IF(N753="sníž. přenesená",J753,0)</f>
        <v>0</v>
      </c>
      <c r="BI753" s="226">
        <f>IF(N753="nulová",J753,0)</f>
        <v>0</v>
      </c>
      <c r="BJ753" s="19" t="s">
        <v>82</v>
      </c>
      <c r="BK753" s="226">
        <f>ROUND(I753*H753,2)</f>
        <v>0</v>
      </c>
      <c r="BL753" s="19" t="s">
        <v>261</v>
      </c>
      <c r="BM753" s="225" t="s">
        <v>1256</v>
      </c>
    </row>
    <row r="754" s="2" customFormat="1" ht="16.5" customHeight="1">
      <c r="A754" s="40"/>
      <c r="B754" s="41"/>
      <c r="C754" s="214" t="s">
        <v>1257</v>
      </c>
      <c r="D754" s="214" t="s">
        <v>167</v>
      </c>
      <c r="E754" s="215" t="s">
        <v>1258</v>
      </c>
      <c r="F754" s="216" t="s">
        <v>1259</v>
      </c>
      <c r="G754" s="217" t="s">
        <v>351</v>
      </c>
      <c r="H754" s="218">
        <v>37</v>
      </c>
      <c r="I754" s="219"/>
      <c r="J754" s="220">
        <f>ROUND(I754*H754,2)</f>
        <v>0</v>
      </c>
      <c r="K754" s="216" t="s">
        <v>19</v>
      </c>
      <c r="L754" s="46"/>
      <c r="M754" s="221" t="s">
        <v>19</v>
      </c>
      <c r="N754" s="222" t="s">
        <v>45</v>
      </c>
      <c r="O754" s="86"/>
      <c r="P754" s="223">
        <f>O754*H754</f>
        <v>0</v>
      </c>
      <c r="Q754" s="223">
        <v>0.0029399999999999999</v>
      </c>
      <c r="R754" s="223">
        <f>Q754*H754</f>
        <v>0.10878</v>
      </c>
      <c r="S754" s="223">
        <v>0</v>
      </c>
      <c r="T754" s="224">
        <f>S754*H754</f>
        <v>0</v>
      </c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  <c r="AE754" s="40"/>
      <c r="AR754" s="225" t="s">
        <v>261</v>
      </c>
      <c r="AT754" s="225" t="s">
        <v>167</v>
      </c>
      <c r="AU754" s="225" t="s">
        <v>84</v>
      </c>
      <c r="AY754" s="19" t="s">
        <v>165</v>
      </c>
      <c r="BE754" s="226">
        <f>IF(N754="základní",J754,0)</f>
        <v>0</v>
      </c>
      <c r="BF754" s="226">
        <f>IF(N754="snížená",J754,0)</f>
        <v>0</v>
      </c>
      <c r="BG754" s="226">
        <f>IF(N754="zákl. přenesená",J754,0)</f>
        <v>0</v>
      </c>
      <c r="BH754" s="226">
        <f>IF(N754="sníž. přenesená",J754,0)</f>
        <v>0</v>
      </c>
      <c r="BI754" s="226">
        <f>IF(N754="nulová",J754,0)</f>
        <v>0</v>
      </c>
      <c r="BJ754" s="19" t="s">
        <v>82</v>
      </c>
      <c r="BK754" s="226">
        <f>ROUND(I754*H754,2)</f>
        <v>0</v>
      </c>
      <c r="BL754" s="19" t="s">
        <v>261</v>
      </c>
      <c r="BM754" s="225" t="s">
        <v>1260</v>
      </c>
    </row>
    <row r="755" s="2" customFormat="1" ht="37.8" customHeight="1">
      <c r="A755" s="40"/>
      <c r="B755" s="41"/>
      <c r="C755" s="214" t="s">
        <v>1261</v>
      </c>
      <c r="D755" s="214" t="s">
        <v>167</v>
      </c>
      <c r="E755" s="215" t="s">
        <v>1262</v>
      </c>
      <c r="F755" s="216" t="s">
        <v>1263</v>
      </c>
      <c r="G755" s="217" t="s">
        <v>351</v>
      </c>
      <c r="H755" s="218">
        <v>87</v>
      </c>
      <c r="I755" s="219"/>
      <c r="J755" s="220">
        <f>ROUND(I755*H755,2)</f>
        <v>0</v>
      </c>
      <c r="K755" s="216" t="s">
        <v>171</v>
      </c>
      <c r="L755" s="46"/>
      <c r="M755" s="221" t="s">
        <v>19</v>
      </c>
      <c r="N755" s="222" t="s">
        <v>45</v>
      </c>
      <c r="O755" s="86"/>
      <c r="P755" s="223">
        <f>O755*H755</f>
        <v>0</v>
      </c>
      <c r="Q755" s="223">
        <v>0.00059000000000000003</v>
      </c>
      <c r="R755" s="223">
        <f>Q755*H755</f>
        <v>0.051330000000000001</v>
      </c>
      <c r="S755" s="223">
        <v>0</v>
      </c>
      <c r="T755" s="224">
        <f>S755*H755</f>
        <v>0</v>
      </c>
      <c r="U755" s="40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R755" s="225" t="s">
        <v>261</v>
      </c>
      <c r="AT755" s="225" t="s">
        <v>167</v>
      </c>
      <c r="AU755" s="225" t="s">
        <v>84</v>
      </c>
      <c r="AY755" s="19" t="s">
        <v>165</v>
      </c>
      <c r="BE755" s="226">
        <f>IF(N755="základní",J755,0)</f>
        <v>0</v>
      </c>
      <c r="BF755" s="226">
        <f>IF(N755="snížená",J755,0)</f>
        <v>0</v>
      </c>
      <c r="BG755" s="226">
        <f>IF(N755="zákl. přenesená",J755,0)</f>
        <v>0</v>
      </c>
      <c r="BH755" s="226">
        <f>IF(N755="sníž. přenesená",J755,0)</f>
        <v>0</v>
      </c>
      <c r="BI755" s="226">
        <f>IF(N755="nulová",J755,0)</f>
        <v>0</v>
      </c>
      <c r="BJ755" s="19" t="s">
        <v>82</v>
      </c>
      <c r="BK755" s="226">
        <f>ROUND(I755*H755,2)</f>
        <v>0</v>
      </c>
      <c r="BL755" s="19" t="s">
        <v>261</v>
      </c>
      <c r="BM755" s="225" t="s">
        <v>1264</v>
      </c>
    </row>
    <row r="756" s="2" customFormat="1">
      <c r="A756" s="40"/>
      <c r="B756" s="41"/>
      <c r="C756" s="42"/>
      <c r="D756" s="227" t="s">
        <v>174</v>
      </c>
      <c r="E756" s="42"/>
      <c r="F756" s="228" t="s">
        <v>1265</v>
      </c>
      <c r="G756" s="42"/>
      <c r="H756" s="42"/>
      <c r="I756" s="229"/>
      <c r="J756" s="42"/>
      <c r="K756" s="42"/>
      <c r="L756" s="46"/>
      <c r="M756" s="230"/>
      <c r="N756" s="231"/>
      <c r="O756" s="86"/>
      <c r="P756" s="86"/>
      <c r="Q756" s="86"/>
      <c r="R756" s="86"/>
      <c r="S756" s="86"/>
      <c r="T756" s="87"/>
      <c r="U756" s="40"/>
      <c r="V756" s="40"/>
      <c r="W756" s="40"/>
      <c r="X756" s="40"/>
      <c r="Y756" s="40"/>
      <c r="Z756" s="40"/>
      <c r="AA756" s="40"/>
      <c r="AB756" s="40"/>
      <c r="AC756" s="40"/>
      <c r="AD756" s="40"/>
      <c r="AE756" s="40"/>
      <c r="AT756" s="19" t="s">
        <v>174</v>
      </c>
      <c r="AU756" s="19" t="s">
        <v>84</v>
      </c>
    </row>
    <row r="757" s="2" customFormat="1" ht="37.8" customHeight="1">
      <c r="A757" s="40"/>
      <c r="B757" s="41"/>
      <c r="C757" s="214" t="s">
        <v>1266</v>
      </c>
      <c r="D757" s="214" t="s">
        <v>167</v>
      </c>
      <c r="E757" s="215" t="s">
        <v>1267</v>
      </c>
      <c r="F757" s="216" t="s">
        <v>1268</v>
      </c>
      <c r="G757" s="217" t="s">
        <v>264</v>
      </c>
      <c r="H757" s="218">
        <v>290</v>
      </c>
      <c r="I757" s="219"/>
      <c r="J757" s="220">
        <f>ROUND(I757*H757,2)</f>
        <v>0</v>
      </c>
      <c r="K757" s="216" t="s">
        <v>19</v>
      </c>
      <c r="L757" s="46"/>
      <c r="M757" s="221" t="s">
        <v>19</v>
      </c>
      <c r="N757" s="222" t="s">
        <v>45</v>
      </c>
      <c r="O757" s="86"/>
      <c r="P757" s="223">
        <f>O757*H757</f>
        <v>0</v>
      </c>
      <c r="Q757" s="223">
        <v>0.00059000000000000003</v>
      </c>
      <c r="R757" s="223">
        <f>Q757*H757</f>
        <v>0.1711</v>
      </c>
      <c r="S757" s="223">
        <v>0</v>
      </c>
      <c r="T757" s="224">
        <f>S757*H757</f>
        <v>0</v>
      </c>
      <c r="U757" s="40"/>
      <c r="V757" s="40"/>
      <c r="W757" s="40"/>
      <c r="X757" s="40"/>
      <c r="Y757" s="40"/>
      <c r="Z757" s="40"/>
      <c r="AA757" s="40"/>
      <c r="AB757" s="40"/>
      <c r="AC757" s="40"/>
      <c r="AD757" s="40"/>
      <c r="AE757" s="40"/>
      <c r="AR757" s="225" t="s">
        <v>261</v>
      </c>
      <c r="AT757" s="225" t="s">
        <v>167</v>
      </c>
      <c r="AU757" s="225" t="s">
        <v>84</v>
      </c>
      <c r="AY757" s="19" t="s">
        <v>165</v>
      </c>
      <c r="BE757" s="226">
        <f>IF(N757="základní",J757,0)</f>
        <v>0</v>
      </c>
      <c r="BF757" s="226">
        <f>IF(N757="snížená",J757,0)</f>
        <v>0</v>
      </c>
      <c r="BG757" s="226">
        <f>IF(N757="zákl. přenesená",J757,0)</f>
        <v>0</v>
      </c>
      <c r="BH757" s="226">
        <f>IF(N757="sníž. přenesená",J757,0)</f>
        <v>0</v>
      </c>
      <c r="BI757" s="226">
        <f>IF(N757="nulová",J757,0)</f>
        <v>0</v>
      </c>
      <c r="BJ757" s="19" t="s">
        <v>82</v>
      </c>
      <c r="BK757" s="226">
        <f>ROUND(I757*H757,2)</f>
        <v>0</v>
      </c>
      <c r="BL757" s="19" t="s">
        <v>261</v>
      </c>
      <c r="BM757" s="225" t="s">
        <v>1269</v>
      </c>
    </row>
    <row r="758" s="2" customFormat="1" ht="33" customHeight="1">
      <c r="A758" s="40"/>
      <c r="B758" s="41"/>
      <c r="C758" s="214" t="s">
        <v>1270</v>
      </c>
      <c r="D758" s="214" t="s">
        <v>167</v>
      </c>
      <c r="E758" s="215" t="s">
        <v>1271</v>
      </c>
      <c r="F758" s="216" t="s">
        <v>1272</v>
      </c>
      <c r="G758" s="217" t="s">
        <v>170</v>
      </c>
      <c r="H758" s="218">
        <v>98.280000000000001</v>
      </c>
      <c r="I758" s="219"/>
      <c r="J758" s="220">
        <f>ROUND(I758*H758,2)</f>
        <v>0</v>
      </c>
      <c r="K758" s="216" t="s">
        <v>19</v>
      </c>
      <c r="L758" s="46"/>
      <c r="M758" s="221" t="s">
        <v>19</v>
      </c>
      <c r="N758" s="222" t="s">
        <v>45</v>
      </c>
      <c r="O758" s="86"/>
      <c r="P758" s="223">
        <f>O758*H758</f>
        <v>0</v>
      </c>
      <c r="Q758" s="223">
        <v>0.0069300000000000004</v>
      </c>
      <c r="R758" s="223">
        <f>Q758*H758</f>
        <v>0.68108040000000003</v>
      </c>
      <c r="S758" s="223">
        <v>0</v>
      </c>
      <c r="T758" s="224">
        <f>S758*H758</f>
        <v>0</v>
      </c>
      <c r="U758" s="40"/>
      <c r="V758" s="40"/>
      <c r="W758" s="40"/>
      <c r="X758" s="40"/>
      <c r="Y758" s="40"/>
      <c r="Z758" s="40"/>
      <c r="AA758" s="40"/>
      <c r="AB758" s="40"/>
      <c r="AC758" s="40"/>
      <c r="AD758" s="40"/>
      <c r="AE758" s="40"/>
      <c r="AR758" s="225" t="s">
        <v>261</v>
      </c>
      <c r="AT758" s="225" t="s">
        <v>167</v>
      </c>
      <c r="AU758" s="225" t="s">
        <v>84</v>
      </c>
      <c r="AY758" s="19" t="s">
        <v>165</v>
      </c>
      <c r="BE758" s="226">
        <f>IF(N758="základní",J758,0)</f>
        <v>0</v>
      </c>
      <c r="BF758" s="226">
        <f>IF(N758="snížená",J758,0)</f>
        <v>0</v>
      </c>
      <c r="BG758" s="226">
        <f>IF(N758="zákl. přenesená",J758,0)</f>
        <v>0</v>
      </c>
      <c r="BH758" s="226">
        <f>IF(N758="sníž. přenesená",J758,0)</f>
        <v>0</v>
      </c>
      <c r="BI758" s="226">
        <f>IF(N758="nulová",J758,0)</f>
        <v>0</v>
      </c>
      <c r="BJ758" s="19" t="s">
        <v>82</v>
      </c>
      <c r="BK758" s="226">
        <f>ROUND(I758*H758,2)</f>
        <v>0</v>
      </c>
      <c r="BL758" s="19" t="s">
        <v>261</v>
      </c>
      <c r="BM758" s="225" t="s">
        <v>1273</v>
      </c>
    </row>
    <row r="759" s="13" customFormat="1">
      <c r="A759" s="13"/>
      <c r="B759" s="232"/>
      <c r="C759" s="233"/>
      <c r="D759" s="234" t="s">
        <v>176</v>
      </c>
      <c r="E759" s="235" t="s">
        <v>19</v>
      </c>
      <c r="F759" s="236" t="s">
        <v>1274</v>
      </c>
      <c r="G759" s="233"/>
      <c r="H759" s="237">
        <v>98.280000000000001</v>
      </c>
      <c r="I759" s="238"/>
      <c r="J759" s="233"/>
      <c r="K759" s="233"/>
      <c r="L759" s="239"/>
      <c r="M759" s="240"/>
      <c r="N759" s="241"/>
      <c r="O759" s="241"/>
      <c r="P759" s="241"/>
      <c r="Q759" s="241"/>
      <c r="R759" s="241"/>
      <c r="S759" s="241"/>
      <c r="T759" s="242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T759" s="243" t="s">
        <v>176</v>
      </c>
      <c r="AU759" s="243" t="s">
        <v>84</v>
      </c>
      <c r="AV759" s="13" t="s">
        <v>84</v>
      </c>
      <c r="AW759" s="13" t="s">
        <v>35</v>
      </c>
      <c r="AX759" s="13" t="s">
        <v>82</v>
      </c>
      <c r="AY759" s="243" t="s">
        <v>165</v>
      </c>
    </row>
    <row r="760" s="2" customFormat="1" ht="33" customHeight="1">
      <c r="A760" s="40"/>
      <c r="B760" s="41"/>
      <c r="C760" s="214" t="s">
        <v>1275</v>
      </c>
      <c r="D760" s="214" t="s">
        <v>167</v>
      </c>
      <c r="E760" s="215" t="s">
        <v>1276</v>
      </c>
      <c r="F760" s="216" t="s">
        <v>1272</v>
      </c>
      <c r="G760" s="217" t="s">
        <v>170</v>
      </c>
      <c r="H760" s="218">
        <v>6.4000000000000004</v>
      </c>
      <c r="I760" s="219"/>
      <c r="J760" s="220">
        <f>ROUND(I760*H760,2)</f>
        <v>0</v>
      </c>
      <c r="K760" s="216" t="s">
        <v>19</v>
      </c>
      <c r="L760" s="46"/>
      <c r="M760" s="221" t="s">
        <v>19</v>
      </c>
      <c r="N760" s="222" t="s">
        <v>45</v>
      </c>
      <c r="O760" s="86"/>
      <c r="P760" s="223">
        <f>O760*H760</f>
        <v>0</v>
      </c>
      <c r="Q760" s="223">
        <v>0.0069300000000000004</v>
      </c>
      <c r="R760" s="223">
        <f>Q760*H760</f>
        <v>0.044352000000000003</v>
      </c>
      <c r="S760" s="223">
        <v>0</v>
      </c>
      <c r="T760" s="224">
        <f>S760*H760</f>
        <v>0</v>
      </c>
      <c r="U760" s="40"/>
      <c r="V760" s="40"/>
      <c r="W760" s="40"/>
      <c r="X760" s="40"/>
      <c r="Y760" s="40"/>
      <c r="Z760" s="40"/>
      <c r="AA760" s="40"/>
      <c r="AB760" s="40"/>
      <c r="AC760" s="40"/>
      <c r="AD760" s="40"/>
      <c r="AE760" s="40"/>
      <c r="AR760" s="225" t="s">
        <v>261</v>
      </c>
      <c r="AT760" s="225" t="s">
        <v>167</v>
      </c>
      <c r="AU760" s="225" t="s">
        <v>84</v>
      </c>
      <c r="AY760" s="19" t="s">
        <v>165</v>
      </c>
      <c r="BE760" s="226">
        <f>IF(N760="základní",J760,0)</f>
        <v>0</v>
      </c>
      <c r="BF760" s="226">
        <f>IF(N760="snížená",J760,0)</f>
        <v>0</v>
      </c>
      <c r="BG760" s="226">
        <f>IF(N760="zákl. přenesená",J760,0)</f>
        <v>0</v>
      </c>
      <c r="BH760" s="226">
        <f>IF(N760="sníž. přenesená",J760,0)</f>
        <v>0</v>
      </c>
      <c r="BI760" s="226">
        <f>IF(N760="nulová",J760,0)</f>
        <v>0</v>
      </c>
      <c r="BJ760" s="19" t="s">
        <v>82</v>
      </c>
      <c r="BK760" s="226">
        <f>ROUND(I760*H760,2)</f>
        <v>0</v>
      </c>
      <c r="BL760" s="19" t="s">
        <v>261</v>
      </c>
      <c r="BM760" s="225" t="s">
        <v>1277</v>
      </c>
    </row>
    <row r="761" s="13" customFormat="1">
      <c r="A761" s="13"/>
      <c r="B761" s="232"/>
      <c r="C761" s="233"/>
      <c r="D761" s="234" t="s">
        <v>176</v>
      </c>
      <c r="E761" s="235" t="s">
        <v>19</v>
      </c>
      <c r="F761" s="236" t="s">
        <v>1278</v>
      </c>
      <c r="G761" s="233"/>
      <c r="H761" s="237">
        <v>6.4000000000000004</v>
      </c>
      <c r="I761" s="238"/>
      <c r="J761" s="233"/>
      <c r="K761" s="233"/>
      <c r="L761" s="239"/>
      <c r="M761" s="240"/>
      <c r="N761" s="241"/>
      <c r="O761" s="241"/>
      <c r="P761" s="241"/>
      <c r="Q761" s="241"/>
      <c r="R761" s="241"/>
      <c r="S761" s="241"/>
      <c r="T761" s="242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T761" s="243" t="s">
        <v>176</v>
      </c>
      <c r="AU761" s="243" t="s">
        <v>84</v>
      </c>
      <c r="AV761" s="13" t="s">
        <v>84</v>
      </c>
      <c r="AW761" s="13" t="s">
        <v>35</v>
      </c>
      <c r="AX761" s="13" t="s">
        <v>82</v>
      </c>
      <c r="AY761" s="243" t="s">
        <v>165</v>
      </c>
    </row>
    <row r="762" s="2" customFormat="1" ht="16.5" customHeight="1">
      <c r="A762" s="40"/>
      <c r="B762" s="41"/>
      <c r="C762" s="214" t="s">
        <v>1279</v>
      </c>
      <c r="D762" s="214" t="s">
        <v>167</v>
      </c>
      <c r="E762" s="215" t="s">
        <v>1280</v>
      </c>
      <c r="F762" s="216" t="s">
        <v>1281</v>
      </c>
      <c r="G762" s="217" t="s">
        <v>351</v>
      </c>
      <c r="H762" s="218">
        <v>87</v>
      </c>
      <c r="I762" s="219"/>
      <c r="J762" s="220">
        <f>ROUND(I762*H762,2)</f>
        <v>0</v>
      </c>
      <c r="K762" s="216" t="s">
        <v>19</v>
      </c>
      <c r="L762" s="46"/>
      <c r="M762" s="221" t="s">
        <v>19</v>
      </c>
      <c r="N762" s="222" t="s">
        <v>45</v>
      </c>
      <c r="O762" s="86"/>
      <c r="P762" s="223">
        <f>O762*H762</f>
        <v>0</v>
      </c>
      <c r="Q762" s="223">
        <v>0.0037599999999999999</v>
      </c>
      <c r="R762" s="223">
        <f>Q762*H762</f>
        <v>0.32711999999999997</v>
      </c>
      <c r="S762" s="223">
        <v>0</v>
      </c>
      <c r="T762" s="224">
        <f>S762*H762</f>
        <v>0</v>
      </c>
      <c r="U762" s="40"/>
      <c r="V762" s="40"/>
      <c r="W762" s="40"/>
      <c r="X762" s="40"/>
      <c r="Y762" s="40"/>
      <c r="Z762" s="40"/>
      <c r="AA762" s="40"/>
      <c r="AB762" s="40"/>
      <c r="AC762" s="40"/>
      <c r="AD762" s="40"/>
      <c r="AE762" s="40"/>
      <c r="AR762" s="225" t="s">
        <v>261</v>
      </c>
      <c r="AT762" s="225" t="s">
        <v>167</v>
      </c>
      <c r="AU762" s="225" t="s">
        <v>84</v>
      </c>
      <c r="AY762" s="19" t="s">
        <v>165</v>
      </c>
      <c r="BE762" s="226">
        <f>IF(N762="základní",J762,0)</f>
        <v>0</v>
      </c>
      <c r="BF762" s="226">
        <f>IF(N762="snížená",J762,0)</f>
        <v>0</v>
      </c>
      <c r="BG762" s="226">
        <f>IF(N762="zákl. přenesená",J762,0)</f>
        <v>0</v>
      </c>
      <c r="BH762" s="226">
        <f>IF(N762="sníž. přenesená",J762,0)</f>
        <v>0</v>
      </c>
      <c r="BI762" s="226">
        <f>IF(N762="nulová",J762,0)</f>
        <v>0</v>
      </c>
      <c r="BJ762" s="19" t="s">
        <v>82</v>
      </c>
      <c r="BK762" s="226">
        <f>ROUND(I762*H762,2)</f>
        <v>0</v>
      </c>
      <c r="BL762" s="19" t="s">
        <v>261</v>
      </c>
      <c r="BM762" s="225" t="s">
        <v>1282</v>
      </c>
    </row>
    <row r="763" s="2" customFormat="1" ht="16.5" customHeight="1">
      <c r="A763" s="40"/>
      <c r="B763" s="41"/>
      <c r="C763" s="214" t="s">
        <v>1283</v>
      </c>
      <c r="D763" s="214" t="s">
        <v>167</v>
      </c>
      <c r="E763" s="215" t="s">
        <v>1284</v>
      </c>
      <c r="F763" s="216" t="s">
        <v>1285</v>
      </c>
      <c r="G763" s="217" t="s">
        <v>351</v>
      </c>
      <c r="H763" s="218">
        <v>37</v>
      </c>
      <c r="I763" s="219"/>
      <c r="J763" s="220">
        <f>ROUND(I763*H763,2)</f>
        <v>0</v>
      </c>
      <c r="K763" s="216" t="s">
        <v>19</v>
      </c>
      <c r="L763" s="46"/>
      <c r="M763" s="221" t="s">
        <v>19</v>
      </c>
      <c r="N763" s="222" t="s">
        <v>45</v>
      </c>
      <c r="O763" s="86"/>
      <c r="P763" s="223">
        <f>O763*H763</f>
        <v>0</v>
      </c>
      <c r="Q763" s="223">
        <v>0.0037599999999999999</v>
      </c>
      <c r="R763" s="223">
        <f>Q763*H763</f>
        <v>0.13911999999999999</v>
      </c>
      <c r="S763" s="223">
        <v>0</v>
      </c>
      <c r="T763" s="224">
        <f>S763*H763</f>
        <v>0</v>
      </c>
      <c r="U763" s="40"/>
      <c r="V763" s="40"/>
      <c r="W763" s="40"/>
      <c r="X763" s="40"/>
      <c r="Y763" s="40"/>
      <c r="Z763" s="40"/>
      <c r="AA763" s="40"/>
      <c r="AB763" s="40"/>
      <c r="AC763" s="40"/>
      <c r="AD763" s="40"/>
      <c r="AE763" s="40"/>
      <c r="AR763" s="225" t="s">
        <v>261</v>
      </c>
      <c r="AT763" s="225" t="s">
        <v>167</v>
      </c>
      <c r="AU763" s="225" t="s">
        <v>84</v>
      </c>
      <c r="AY763" s="19" t="s">
        <v>165</v>
      </c>
      <c r="BE763" s="226">
        <f>IF(N763="základní",J763,0)</f>
        <v>0</v>
      </c>
      <c r="BF763" s="226">
        <f>IF(N763="snížená",J763,0)</f>
        <v>0</v>
      </c>
      <c r="BG763" s="226">
        <f>IF(N763="zákl. přenesená",J763,0)</f>
        <v>0</v>
      </c>
      <c r="BH763" s="226">
        <f>IF(N763="sníž. přenesená",J763,0)</f>
        <v>0</v>
      </c>
      <c r="BI763" s="226">
        <f>IF(N763="nulová",J763,0)</f>
        <v>0</v>
      </c>
      <c r="BJ763" s="19" t="s">
        <v>82</v>
      </c>
      <c r="BK763" s="226">
        <f>ROUND(I763*H763,2)</f>
        <v>0</v>
      </c>
      <c r="BL763" s="19" t="s">
        <v>261</v>
      </c>
      <c r="BM763" s="225" t="s">
        <v>1286</v>
      </c>
    </row>
    <row r="764" s="2" customFormat="1" ht="114.9" customHeight="1">
      <c r="A764" s="40"/>
      <c r="B764" s="41"/>
      <c r="C764" s="214" t="s">
        <v>1287</v>
      </c>
      <c r="D764" s="214" t="s">
        <v>167</v>
      </c>
      <c r="E764" s="215" t="s">
        <v>1288</v>
      </c>
      <c r="F764" s="216" t="s">
        <v>1289</v>
      </c>
      <c r="G764" s="217" t="s">
        <v>351</v>
      </c>
      <c r="H764" s="218">
        <v>170</v>
      </c>
      <c r="I764" s="219"/>
      <c r="J764" s="220">
        <f>ROUND(I764*H764,2)</f>
        <v>0</v>
      </c>
      <c r="K764" s="216" t="s">
        <v>19</v>
      </c>
      <c r="L764" s="46"/>
      <c r="M764" s="221" t="s">
        <v>19</v>
      </c>
      <c r="N764" s="222" t="s">
        <v>45</v>
      </c>
      <c r="O764" s="86"/>
      <c r="P764" s="223">
        <f>O764*H764</f>
        <v>0</v>
      </c>
      <c r="Q764" s="223">
        <v>0.0028300000000000001</v>
      </c>
      <c r="R764" s="223">
        <f>Q764*H764</f>
        <v>0.48110000000000003</v>
      </c>
      <c r="S764" s="223">
        <v>0</v>
      </c>
      <c r="T764" s="224">
        <f>S764*H764</f>
        <v>0</v>
      </c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  <c r="AE764" s="40"/>
      <c r="AR764" s="225" t="s">
        <v>261</v>
      </c>
      <c r="AT764" s="225" t="s">
        <v>167</v>
      </c>
      <c r="AU764" s="225" t="s">
        <v>84</v>
      </c>
      <c r="AY764" s="19" t="s">
        <v>165</v>
      </c>
      <c r="BE764" s="226">
        <f>IF(N764="základní",J764,0)</f>
        <v>0</v>
      </c>
      <c r="BF764" s="226">
        <f>IF(N764="snížená",J764,0)</f>
        <v>0</v>
      </c>
      <c r="BG764" s="226">
        <f>IF(N764="zákl. přenesená",J764,0)</f>
        <v>0</v>
      </c>
      <c r="BH764" s="226">
        <f>IF(N764="sníž. přenesená",J764,0)</f>
        <v>0</v>
      </c>
      <c r="BI764" s="226">
        <f>IF(N764="nulová",J764,0)</f>
        <v>0</v>
      </c>
      <c r="BJ764" s="19" t="s">
        <v>82</v>
      </c>
      <c r="BK764" s="226">
        <f>ROUND(I764*H764,2)</f>
        <v>0</v>
      </c>
      <c r="BL764" s="19" t="s">
        <v>261</v>
      </c>
      <c r="BM764" s="225" t="s">
        <v>1290</v>
      </c>
    </row>
    <row r="765" s="2" customFormat="1" ht="21.75" customHeight="1">
      <c r="A765" s="40"/>
      <c r="B765" s="41"/>
      <c r="C765" s="214" t="s">
        <v>1291</v>
      </c>
      <c r="D765" s="214" t="s">
        <v>167</v>
      </c>
      <c r="E765" s="215" t="s">
        <v>1292</v>
      </c>
      <c r="F765" s="216" t="s">
        <v>1293</v>
      </c>
      <c r="G765" s="217" t="s">
        <v>264</v>
      </c>
      <c r="H765" s="218">
        <v>1400</v>
      </c>
      <c r="I765" s="219"/>
      <c r="J765" s="220">
        <f>ROUND(I765*H765,2)</f>
        <v>0</v>
      </c>
      <c r="K765" s="216" t="s">
        <v>19</v>
      </c>
      <c r="L765" s="46"/>
      <c r="M765" s="221" t="s">
        <v>19</v>
      </c>
      <c r="N765" s="222" t="s">
        <v>45</v>
      </c>
      <c r="O765" s="86"/>
      <c r="P765" s="223">
        <f>O765*H765</f>
        <v>0</v>
      </c>
      <c r="Q765" s="223">
        <v>8.0000000000000007E-05</v>
      </c>
      <c r="R765" s="223">
        <f>Q765*H765</f>
        <v>0.112</v>
      </c>
      <c r="S765" s="223">
        <v>0</v>
      </c>
      <c r="T765" s="224">
        <f>S765*H765</f>
        <v>0</v>
      </c>
      <c r="U765" s="40"/>
      <c r="V765" s="40"/>
      <c r="W765" s="40"/>
      <c r="X765" s="40"/>
      <c r="Y765" s="40"/>
      <c r="Z765" s="40"/>
      <c r="AA765" s="40"/>
      <c r="AB765" s="40"/>
      <c r="AC765" s="40"/>
      <c r="AD765" s="40"/>
      <c r="AE765" s="40"/>
      <c r="AR765" s="225" t="s">
        <v>261</v>
      </c>
      <c r="AT765" s="225" t="s">
        <v>167</v>
      </c>
      <c r="AU765" s="225" t="s">
        <v>84</v>
      </c>
      <c r="AY765" s="19" t="s">
        <v>165</v>
      </c>
      <c r="BE765" s="226">
        <f>IF(N765="základní",J765,0)</f>
        <v>0</v>
      </c>
      <c r="BF765" s="226">
        <f>IF(N765="snížená",J765,0)</f>
        <v>0</v>
      </c>
      <c r="BG765" s="226">
        <f>IF(N765="zákl. přenesená",J765,0)</f>
        <v>0</v>
      </c>
      <c r="BH765" s="226">
        <f>IF(N765="sníž. přenesená",J765,0)</f>
        <v>0</v>
      </c>
      <c r="BI765" s="226">
        <f>IF(N765="nulová",J765,0)</f>
        <v>0</v>
      </c>
      <c r="BJ765" s="19" t="s">
        <v>82</v>
      </c>
      <c r="BK765" s="226">
        <f>ROUND(I765*H765,2)</f>
        <v>0</v>
      </c>
      <c r="BL765" s="19" t="s">
        <v>261</v>
      </c>
      <c r="BM765" s="225" t="s">
        <v>1294</v>
      </c>
    </row>
    <row r="766" s="2" customFormat="1" ht="16.5" customHeight="1">
      <c r="A766" s="40"/>
      <c r="B766" s="41"/>
      <c r="C766" s="214" t="s">
        <v>1295</v>
      </c>
      <c r="D766" s="214" t="s">
        <v>167</v>
      </c>
      <c r="E766" s="215" t="s">
        <v>1296</v>
      </c>
      <c r="F766" s="216" t="s">
        <v>1297</v>
      </c>
      <c r="G766" s="217" t="s">
        <v>351</v>
      </c>
      <c r="H766" s="218">
        <v>46</v>
      </c>
      <c r="I766" s="219"/>
      <c r="J766" s="220">
        <f>ROUND(I766*H766,2)</f>
        <v>0</v>
      </c>
      <c r="K766" s="216" t="s">
        <v>19</v>
      </c>
      <c r="L766" s="46"/>
      <c r="M766" s="221" t="s">
        <v>19</v>
      </c>
      <c r="N766" s="222" t="s">
        <v>45</v>
      </c>
      <c r="O766" s="86"/>
      <c r="P766" s="223">
        <f>O766*H766</f>
        <v>0</v>
      </c>
      <c r="Q766" s="223">
        <v>0.00396</v>
      </c>
      <c r="R766" s="223">
        <f>Q766*H766</f>
        <v>0.18215999999999999</v>
      </c>
      <c r="S766" s="223">
        <v>0</v>
      </c>
      <c r="T766" s="224">
        <f>S766*H766</f>
        <v>0</v>
      </c>
      <c r="U766" s="40"/>
      <c r="V766" s="40"/>
      <c r="W766" s="40"/>
      <c r="X766" s="40"/>
      <c r="Y766" s="40"/>
      <c r="Z766" s="40"/>
      <c r="AA766" s="40"/>
      <c r="AB766" s="40"/>
      <c r="AC766" s="40"/>
      <c r="AD766" s="40"/>
      <c r="AE766" s="40"/>
      <c r="AR766" s="225" t="s">
        <v>261</v>
      </c>
      <c r="AT766" s="225" t="s">
        <v>167</v>
      </c>
      <c r="AU766" s="225" t="s">
        <v>84</v>
      </c>
      <c r="AY766" s="19" t="s">
        <v>165</v>
      </c>
      <c r="BE766" s="226">
        <f>IF(N766="základní",J766,0)</f>
        <v>0</v>
      </c>
      <c r="BF766" s="226">
        <f>IF(N766="snížená",J766,0)</f>
        <v>0</v>
      </c>
      <c r="BG766" s="226">
        <f>IF(N766="zákl. přenesená",J766,0)</f>
        <v>0</v>
      </c>
      <c r="BH766" s="226">
        <f>IF(N766="sníž. přenesená",J766,0)</f>
        <v>0</v>
      </c>
      <c r="BI766" s="226">
        <f>IF(N766="nulová",J766,0)</f>
        <v>0</v>
      </c>
      <c r="BJ766" s="19" t="s">
        <v>82</v>
      </c>
      <c r="BK766" s="226">
        <f>ROUND(I766*H766,2)</f>
        <v>0</v>
      </c>
      <c r="BL766" s="19" t="s">
        <v>261</v>
      </c>
      <c r="BM766" s="225" t="s">
        <v>1298</v>
      </c>
    </row>
    <row r="767" s="2" customFormat="1" ht="16.5" customHeight="1">
      <c r="A767" s="40"/>
      <c r="B767" s="41"/>
      <c r="C767" s="214" t="s">
        <v>1299</v>
      </c>
      <c r="D767" s="214" t="s">
        <v>167</v>
      </c>
      <c r="E767" s="215" t="s">
        <v>1300</v>
      </c>
      <c r="F767" s="216" t="s">
        <v>1301</v>
      </c>
      <c r="G767" s="217" t="s">
        <v>351</v>
      </c>
      <c r="H767" s="218">
        <v>4</v>
      </c>
      <c r="I767" s="219"/>
      <c r="J767" s="220">
        <f>ROUND(I767*H767,2)</f>
        <v>0</v>
      </c>
      <c r="K767" s="216" t="s">
        <v>19</v>
      </c>
      <c r="L767" s="46"/>
      <c r="M767" s="221" t="s">
        <v>19</v>
      </c>
      <c r="N767" s="222" t="s">
        <v>45</v>
      </c>
      <c r="O767" s="86"/>
      <c r="P767" s="223">
        <f>O767*H767</f>
        <v>0</v>
      </c>
      <c r="Q767" s="223">
        <v>0.00396</v>
      </c>
      <c r="R767" s="223">
        <f>Q767*H767</f>
        <v>0.01584</v>
      </c>
      <c r="S767" s="223">
        <v>0</v>
      </c>
      <c r="T767" s="224">
        <f>S767*H767</f>
        <v>0</v>
      </c>
      <c r="U767" s="40"/>
      <c r="V767" s="40"/>
      <c r="W767" s="40"/>
      <c r="X767" s="40"/>
      <c r="Y767" s="40"/>
      <c r="Z767" s="40"/>
      <c r="AA767" s="40"/>
      <c r="AB767" s="40"/>
      <c r="AC767" s="40"/>
      <c r="AD767" s="40"/>
      <c r="AE767" s="40"/>
      <c r="AR767" s="225" t="s">
        <v>261</v>
      </c>
      <c r="AT767" s="225" t="s">
        <v>167</v>
      </c>
      <c r="AU767" s="225" t="s">
        <v>84</v>
      </c>
      <c r="AY767" s="19" t="s">
        <v>165</v>
      </c>
      <c r="BE767" s="226">
        <f>IF(N767="základní",J767,0)</f>
        <v>0</v>
      </c>
      <c r="BF767" s="226">
        <f>IF(N767="snížená",J767,0)</f>
        <v>0</v>
      </c>
      <c r="BG767" s="226">
        <f>IF(N767="zákl. přenesená",J767,0)</f>
        <v>0</v>
      </c>
      <c r="BH767" s="226">
        <f>IF(N767="sníž. přenesená",J767,0)</f>
        <v>0</v>
      </c>
      <c r="BI767" s="226">
        <f>IF(N767="nulová",J767,0)</f>
        <v>0</v>
      </c>
      <c r="BJ767" s="19" t="s">
        <v>82</v>
      </c>
      <c r="BK767" s="226">
        <f>ROUND(I767*H767,2)</f>
        <v>0</v>
      </c>
      <c r="BL767" s="19" t="s">
        <v>261</v>
      </c>
      <c r="BM767" s="225" t="s">
        <v>1302</v>
      </c>
    </row>
    <row r="768" s="2" customFormat="1" ht="16.5" customHeight="1">
      <c r="A768" s="40"/>
      <c r="B768" s="41"/>
      <c r="C768" s="214" t="s">
        <v>1303</v>
      </c>
      <c r="D768" s="214" t="s">
        <v>167</v>
      </c>
      <c r="E768" s="215" t="s">
        <v>1304</v>
      </c>
      <c r="F768" s="216" t="s">
        <v>1305</v>
      </c>
      <c r="G768" s="217" t="s">
        <v>351</v>
      </c>
      <c r="H768" s="218">
        <v>9</v>
      </c>
      <c r="I768" s="219"/>
      <c r="J768" s="220">
        <f>ROUND(I768*H768,2)</f>
        <v>0</v>
      </c>
      <c r="K768" s="216" t="s">
        <v>171</v>
      </c>
      <c r="L768" s="46"/>
      <c r="M768" s="221" t="s">
        <v>19</v>
      </c>
      <c r="N768" s="222" t="s">
        <v>45</v>
      </c>
      <c r="O768" s="86"/>
      <c r="P768" s="223">
        <f>O768*H768</f>
        <v>0</v>
      </c>
      <c r="Q768" s="223">
        <v>0.0058799999999999998</v>
      </c>
      <c r="R768" s="223">
        <f>Q768*H768</f>
        <v>0.052919999999999995</v>
      </c>
      <c r="S768" s="223">
        <v>0</v>
      </c>
      <c r="T768" s="224">
        <f>S768*H768</f>
        <v>0</v>
      </c>
      <c r="U768" s="40"/>
      <c r="V768" s="40"/>
      <c r="W768" s="40"/>
      <c r="X768" s="40"/>
      <c r="Y768" s="40"/>
      <c r="Z768" s="40"/>
      <c r="AA768" s="40"/>
      <c r="AB768" s="40"/>
      <c r="AC768" s="40"/>
      <c r="AD768" s="40"/>
      <c r="AE768" s="40"/>
      <c r="AR768" s="225" t="s">
        <v>261</v>
      </c>
      <c r="AT768" s="225" t="s">
        <v>167</v>
      </c>
      <c r="AU768" s="225" t="s">
        <v>84</v>
      </c>
      <c r="AY768" s="19" t="s">
        <v>165</v>
      </c>
      <c r="BE768" s="226">
        <f>IF(N768="základní",J768,0)</f>
        <v>0</v>
      </c>
      <c r="BF768" s="226">
        <f>IF(N768="snížená",J768,0)</f>
        <v>0</v>
      </c>
      <c r="BG768" s="226">
        <f>IF(N768="zákl. přenesená",J768,0)</f>
        <v>0</v>
      </c>
      <c r="BH768" s="226">
        <f>IF(N768="sníž. přenesená",J768,0)</f>
        <v>0</v>
      </c>
      <c r="BI768" s="226">
        <f>IF(N768="nulová",J768,0)</f>
        <v>0</v>
      </c>
      <c r="BJ768" s="19" t="s">
        <v>82</v>
      </c>
      <c r="BK768" s="226">
        <f>ROUND(I768*H768,2)</f>
        <v>0</v>
      </c>
      <c r="BL768" s="19" t="s">
        <v>261</v>
      </c>
      <c r="BM768" s="225" t="s">
        <v>1306</v>
      </c>
    </row>
    <row r="769" s="2" customFormat="1">
      <c r="A769" s="40"/>
      <c r="B769" s="41"/>
      <c r="C769" s="42"/>
      <c r="D769" s="227" t="s">
        <v>174</v>
      </c>
      <c r="E769" s="42"/>
      <c r="F769" s="228" t="s">
        <v>1307</v>
      </c>
      <c r="G769" s="42"/>
      <c r="H769" s="42"/>
      <c r="I769" s="229"/>
      <c r="J769" s="42"/>
      <c r="K769" s="42"/>
      <c r="L769" s="46"/>
      <c r="M769" s="230"/>
      <c r="N769" s="231"/>
      <c r="O769" s="86"/>
      <c r="P769" s="86"/>
      <c r="Q769" s="86"/>
      <c r="R769" s="86"/>
      <c r="S769" s="86"/>
      <c r="T769" s="87"/>
      <c r="U769" s="40"/>
      <c r="V769" s="40"/>
      <c r="W769" s="40"/>
      <c r="X769" s="40"/>
      <c r="Y769" s="40"/>
      <c r="Z769" s="40"/>
      <c r="AA769" s="40"/>
      <c r="AB769" s="40"/>
      <c r="AC769" s="40"/>
      <c r="AD769" s="40"/>
      <c r="AE769" s="40"/>
      <c r="AT769" s="19" t="s">
        <v>174</v>
      </c>
      <c r="AU769" s="19" t="s">
        <v>84</v>
      </c>
    </row>
    <row r="770" s="2" customFormat="1" ht="16.5" customHeight="1">
      <c r="A770" s="40"/>
      <c r="B770" s="41"/>
      <c r="C770" s="214" t="s">
        <v>1308</v>
      </c>
      <c r="D770" s="214" t="s">
        <v>167</v>
      </c>
      <c r="E770" s="215" t="s">
        <v>1309</v>
      </c>
      <c r="F770" s="216" t="s">
        <v>1310</v>
      </c>
      <c r="G770" s="217" t="s">
        <v>351</v>
      </c>
      <c r="H770" s="218">
        <v>9</v>
      </c>
      <c r="I770" s="219"/>
      <c r="J770" s="220">
        <f>ROUND(I770*H770,2)</f>
        <v>0</v>
      </c>
      <c r="K770" s="216" t="s">
        <v>19</v>
      </c>
      <c r="L770" s="46"/>
      <c r="M770" s="221" t="s">
        <v>19</v>
      </c>
      <c r="N770" s="222" t="s">
        <v>45</v>
      </c>
      <c r="O770" s="86"/>
      <c r="P770" s="223">
        <f>O770*H770</f>
        <v>0</v>
      </c>
      <c r="Q770" s="223">
        <v>0.0058799999999999998</v>
      </c>
      <c r="R770" s="223">
        <f>Q770*H770</f>
        <v>0.052919999999999995</v>
      </c>
      <c r="S770" s="223">
        <v>0</v>
      </c>
      <c r="T770" s="224">
        <f>S770*H770</f>
        <v>0</v>
      </c>
      <c r="U770" s="40"/>
      <c r="V770" s="40"/>
      <c r="W770" s="40"/>
      <c r="X770" s="40"/>
      <c r="Y770" s="40"/>
      <c r="Z770" s="40"/>
      <c r="AA770" s="40"/>
      <c r="AB770" s="40"/>
      <c r="AC770" s="40"/>
      <c r="AD770" s="40"/>
      <c r="AE770" s="40"/>
      <c r="AR770" s="225" t="s">
        <v>261</v>
      </c>
      <c r="AT770" s="225" t="s">
        <v>167</v>
      </c>
      <c r="AU770" s="225" t="s">
        <v>84</v>
      </c>
      <c r="AY770" s="19" t="s">
        <v>165</v>
      </c>
      <c r="BE770" s="226">
        <f>IF(N770="základní",J770,0)</f>
        <v>0</v>
      </c>
      <c r="BF770" s="226">
        <f>IF(N770="snížená",J770,0)</f>
        <v>0</v>
      </c>
      <c r="BG770" s="226">
        <f>IF(N770="zákl. přenesená",J770,0)</f>
        <v>0</v>
      </c>
      <c r="BH770" s="226">
        <f>IF(N770="sníž. přenesená",J770,0)</f>
        <v>0</v>
      </c>
      <c r="BI770" s="226">
        <f>IF(N770="nulová",J770,0)</f>
        <v>0</v>
      </c>
      <c r="BJ770" s="19" t="s">
        <v>82</v>
      </c>
      <c r="BK770" s="226">
        <f>ROUND(I770*H770,2)</f>
        <v>0</v>
      </c>
      <c r="BL770" s="19" t="s">
        <v>261</v>
      </c>
      <c r="BM770" s="225" t="s">
        <v>1311</v>
      </c>
    </row>
    <row r="771" s="2" customFormat="1" ht="16.5" customHeight="1">
      <c r="A771" s="40"/>
      <c r="B771" s="41"/>
      <c r="C771" s="214" t="s">
        <v>1312</v>
      </c>
      <c r="D771" s="214" t="s">
        <v>167</v>
      </c>
      <c r="E771" s="215" t="s">
        <v>1313</v>
      </c>
      <c r="F771" s="216" t="s">
        <v>1314</v>
      </c>
      <c r="G771" s="217" t="s">
        <v>351</v>
      </c>
      <c r="H771" s="218">
        <v>87</v>
      </c>
      <c r="I771" s="219"/>
      <c r="J771" s="220">
        <f>ROUND(I771*H771,2)</f>
        <v>0</v>
      </c>
      <c r="K771" s="216" t="s">
        <v>19</v>
      </c>
      <c r="L771" s="46"/>
      <c r="M771" s="221" t="s">
        <v>19</v>
      </c>
      <c r="N771" s="222" t="s">
        <v>45</v>
      </c>
      <c r="O771" s="86"/>
      <c r="P771" s="223">
        <f>O771*H771</f>
        <v>0</v>
      </c>
      <c r="Q771" s="223">
        <v>0.00198</v>
      </c>
      <c r="R771" s="223">
        <f>Q771*H771</f>
        <v>0.17226</v>
      </c>
      <c r="S771" s="223">
        <v>0</v>
      </c>
      <c r="T771" s="224">
        <f>S771*H771</f>
        <v>0</v>
      </c>
      <c r="U771" s="40"/>
      <c r="V771" s="40"/>
      <c r="W771" s="40"/>
      <c r="X771" s="40"/>
      <c r="Y771" s="40"/>
      <c r="Z771" s="40"/>
      <c r="AA771" s="40"/>
      <c r="AB771" s="40"/>
      <c r="AC771" s="40"/>
      <c r="AD771" s="40"/>
      <c r="AE771" s="40"/>
      <c r="AR771" s="225" t="s">
        <v>261</v>
      </c>
      <c r="AT771" s="225" t="s">
        <v>167</v>
      </c>
      <c r="AU771" s="225" t="s">
        <v>84</v>
      </c>
      <c r="AY771" s="19" t="s">
        <v>165</v>
      </c>
      <c r="BE771" s="226">
        <f>IF(N771="základní",J771,0)</f>
        <v>0</v>
      </c>
      <c r="BF771" s="226">
        <f>IF(N771="snížená",J771,0)</f>
        <v>0</v>
      </c>
      <c r="BG771" s="226">
        <f>IF(N771="zákl. přenesená",J771,0)</f>
        <v>0</v>
      </c>
      <c r="BH771" s="226">
        <f>IF(N771="sníž. přenesená",J771,0)</f>
        <v>0</v>
      </c>
      <c r="BI771" s="226">
        <f>IF(N771="nulová",J771,0)</f>
        <v>0</v>
      </c>
      <c r="BJ771" s="19" t="s">
        <v>82</v>
      </c>
      <c r="BK771" s="226">
        <f>ROUND(I771*H771,2)</f>
        <v>0</v>
      </c>
      <c r="BL771" s="19" t="s">
        <v>261</v>
      </c>
      <c r="BM771" s="225" t="s">
        <v>1315</v>
      </c>
    </row>
    <row r="772" s="2" customFormat="1" ht="16.5" customHeight="1">
      <c r="A772" s="40"/>
      <c r="B772" s="41"/>
      <c r="C772" s="214" t="s">
        <v>1316</v>
      </c>
      <c r="D772" s="214" t="s">
        <v>167</v>
      </c>
      <c r="E772" s="215" t="s">
        <v>1317</v>
      </c>
      <c r="F772" s="216" t="s">
        <v>1318</v>
      </c>
      <c r="G772" s="217" t="s">
        <v>351</v>
      </c>
      <c r="H772" s="218">
        <v>37</v>
      </c>
      <c r="I772" s="219"/>
      <c r="J772" s="220">
        <f>ROUND(I772*H772,2)</f>
        <v>0</v>
      </c>
      <c r="K772" s="216" t="s">
        <v>19</v>
      </c>
      <c r="L772" s="46"/>
      <c r="M772" s="221" t="s">
        <v>19</v>
      </c>
      <c r="N772" s="222" t="s">
        <v>45</v>
      </c>
      <c r="O772" s="86"/>
      <c r="P772" s="223">
        <f>O772*H772</f>
        <v>0</v>
      </c>
      <c r="Q772" s="223">
        <v>0.00198</v>
      </c>
      <c r="R772" s="223">
        <f>Q772*H772</f>
        <v>0.073260000000000006</v>
      </c>
      <c r="S772" s="223">
        <v>0</v>
      </c>
      <c r="T772" s="224">
        <f>S772*H772</f>
        <v>0</v>
      </c>
      <c r="U772" s="40"/>
      <c r="V772" s="40"/>
      <c r="W772" s="40"/>
      <c r="X772" s="40"/>
      <c r="Y772" s="40"/>
      <c r="Z772" s="40"/>
      <c r="AA772" s="40"/>
      <c r="AB772" s="40"/>
      <c r="AC772" s="40"/>
      <c r="AD772" s="40"/>
      <c r="AE772" s="40"/>
      <c r="AR772" s="225" t="s">
        <v>261</v>
      </c>
      <c r="AT772" s="225" t="s">
        <v>167</v>
      </c>
      <c r="AU772" s="225" t="s">
        <v>84</v>
      </c>
      <c r="AY772" s="19" t="s">
        <v>165</v>
      </c>
      <c r="BE772" s="226">
        <f>IF(N772="základní",J772,0)</f>
        <v>0</v>
      </c>
      <c r="BF772" s="226">
        <f>IF(N772="snížená",J772,0)</f>
        <v>0</v>
      </c>
      <c r="BG772" s="226">
        <f>IF(N772="zákl. přenesená",J772,0)</f>
        <v>0</v>
      </c>
      <c r="BH772" s="226">
        <f>IF(N772="sníž. přenesená",J772,0)</f>
        <v>0</v>
      </c>
      <c r="BI772" s="226">
        <f>IF(N772="nulová",J772,0)</f>
        <v>0</v>
      </c>
      <c r="BJ772" s="19" t="s">
        <v>82</v>
      </c>
      <c r="BK772" s="226">
        <f>ROUND(I772*H772,2)</f>
        <v>0</v>
      </c>
      <c r="BL772" s="19" t="s">
        <v>261</v>
      </c>
      <c r="BM772" s="225" t="s">
        <v>1319</v>
      </c>
    </row>
    <row r="773" s="2" customFormat="1" ht="16.5" customHeight="1">
      <c r="A773" s="40"/>
      <c r="B773" s="41"/>
      <c r="C773" s="214" t="s">
        <v>1320</v>
      </c>
      <c r="D773" s="214" t="s">
        <v>167</v>
      </c>
      <c r="E773" s="215" t="s">
        <v>1321</v>
      </c>
      <c r="F773" s="216" t="s">
        <v>1322</v>
      </c>
      <c r="G773" s="217" t="s">
        <v>351</v>
      </c>
      <c r="H773" s="218">
        <v>14</v>
      </c>
      <c r="I773" s="219"/>
      <c r="J773" s="220">
        <f>ROUND(I773*H773,2)</f>
        <v>0</v>
      </c>
      <c r="K773" s="216" t="s">
        <v>171</v>
      </c>
      <c r="L773" s="46"/>
      <c r="M773" s="221" t="s">
        <v>19</v>
      </c>
      <c r="N773" s="222" t="s">
        <v>45</v>
      </c>
      <c r="O773" s="86"/>
      <c r="P773" s="223">
        <f>O773*H773</f>
        <v>0</v>
      </c>
      <c r="Q773" s="223">
        <v>0.0029299999999999999</v>
      </c>
      <c r="R773" s="223">
        <f>Q773*H773</f>
        <v>0.041020000000000001</v>
      </c>
      <c r="S773" s="223">
        <v>0</v>
      </c>
      <c r="T773" s="224">
        <f>S773*H773</f>
        <v>0</v>
      </c>
      <c r="U773" s="40"/>
      <c r="V773" s="40"/>
      <c r="W773" s="40"/>
      <c r="X773" s="40"/>
      <c r="Y773" s="40"/>
      <c r="Z773" s="40"/>
      <c r="AA773" s="40"/>
      <c r="AB773" s="40"/>
      <c r="AC773" s="40"/>
      <c r="AD773" s="40"/>
      <c r="AE773" s="40"/>
      <c r="AR773" s="225" t="s">
        <v>261</v>
      </c>
      <c r="AT773" s="225" t="s">
        <v>167</v>
      </c>
      <c r="AU773" s="225" t="s">
        <v>84</v>
      </c>
      <c r="AY773" s="19" t="s">
        <v>165</v>
      </c>
      <c r="BE773" s="226">
        <f>IF(N773="základní",J773,0)</f>
        <v>0</v>
      </c>
      <c r="BF773" s="226">
        <f>IF(N773="snížená",J773,0)</f>
        <v>0</v>
      </c>
      <c r="BG773" s="226">
        <f>IF(N773="zákl. přenesená",J773,0)</f>
        <v>0</v>
      </c>
      <c r="BH773" s="226">
        <f>IF(N773="sníž. přenesená",J773,0)</f>
        <v>0</v>
      </c>
      <c r="BI773" s="226">
        <f>IF(N773="nulová",J773,0)</f>
        <v>0</v>
      </c>
      <c r="BJ773" s="19" t="s">
        <v>82</v>
      </c>
      <c r="BK773" s="226">
        <f>ROUND(I773*H773,2)</f>
        <v>0</v>
      </c>
      <c r="BL773" s="19" t="s">
        <v>261</v>
      </c>
      <c r="BM773" s="225" t="s">
        <v>1323</v>
      </c>
    </row>
    <row r="774" s="2" customFormat="1">
      <c r="A774" s="40"/>
      <c r="B774" s="41"/>
      <c r="C774" s="42"/>
      <c r="D774" s="227" t="s">
        <v>174</v>
      </c>
      <c r="E774" s="42"/>
      <c r="F774" s="228" t="s">
        <v>1324</v>
      </c>
      <c r="G774" s="42"/>
      <c r="H774" s="42"/>
      <c r="I774" s="229"/>
      <c r="J774" s="42"/>
      <c r="K774" s="42"/>
      <c r="L774" s="46"/>
      <c r="M774" s="230"/>
      <c r="N774" s="231"/>
      <c r="O774" s="86"/>
      <c r="P774" s="86"/>
      <c r="Q774" s="86"/>
      <c r="R774" s="86"/>
      <c r="S774" s="86"/>
      <c r="T774" s="87"/>
      <c r="U774" s="40"/>
      <c r="V774" s="40"/>
      <c r="W774" s="40"/>
      <c r="X774" s="40"/>
      <c r="Y774" s="40"/>
      <c r="Z774" s="40"/>
      <c r="AA774" s="40"/>
      <c r="AB774" s="40"/>
      <c r="AC774" s="40"/>
      <c r="AD774" s="40"/>
      <c r="AE774" s="40"/>
      <c r="AT774" s="19" t="s">
        <v>174</v>
      </c>
      <c r="AU774" s="19" t="s">
        <v>84</v>
      </c>
    </row>
    <row r="775" s="2" customFormat="1" ht="16.5" customHeight="1">
      <c r="A775" s="40"/>
      <c r="B775" s="41"/>
      <c r="C775" s="214" t="s">
        <v>1325</v>
      </c>
      <c r="D775" s="214" t="s">
        <v>167</v>
      </c>
      <c r="E775" s="215" t="s">
        <v>1326</v>
      </c>
      <c r="F775" s="216" t="s">
        <v>1327</v>
      </c>
      <c r="G775" s="217" t="s">
        <v>351</v>
      </c>
      <c r="H775" s="218">
        <v>11</v>
      </c>
      <c r="I775" s="219"/>
      <c r="J775" s="220">
        <f>ROUND(I775*H775,2)</f>
        <v>0</v>
      </c>
      <c r="K775" s="216" t="s">
        <v>19</v>
      </c>
      <c r="L775" s="46"/>
      <c r="M775" s="221" t="s">
        <v>19</v>
      </c>
      <c r="N775" s="222" t="s">
        <v>45</v>
      </c>
      <c r="O775" s="86"/>
      <c r="P775" s="223">
        <f>O775*H775</f>
        <v>0</v>
      </c>
      <c r="Q775" s="223">
        <v>0.0029299999999999999</v>
      </c>
      <c r="R775" s="223">
        <f>Q775*H775</f>
        <v>0.032230000000000002</v>
      </c>
      <c r="S775" s="223">
        <v>0</v>
      </c>
      <c r="T775" s="224">
        <f>S775*H775</f>
        <v>0</v>
      </c>
      <c r="U775" s="40"/>
      <c r="V775" s="40"/>
      <c r="W775" s="40"/>
      <c r="X775" s="40"/>
      <c r="Y775" s="40"/>
      <c r="Z775" s="40"/>
      <c r="AA775" s="40"/>
      <c r="AB775" s="40"/>
      <c r="AC775" s="40"/>
      <c r="AD775" s="40"/>
      <c r="AE775" s="40"/>
      <c r="AR775" s="225" t="s">
        <v>261</v>
      </c>
      <c r="AT775" s="225" t="s">
        <v>167</v>
      </c>
      <c r="AU775" s="225" t="s">
        <v>84</v>
      </c>
      <c r="AY775" s="19" t="s">
        <v>165</v>
      </c>
      <c r="BE775" s="226">
        <f>IF(N775="základní",J775,0)</f>
        <v>0</v>
      </c>
      <c r="BF775" s="226">
        <f>IF(N775="snížená",J775,0)</f>
        <v>0</v>
      </c>
      <c r="BG775" s="226">
        <f>IF(N775="zákl. přenesená",J775,0)</f>
        <v>0</v>
      </c>
      <c r="BH775" s="226">
        <f>IF(N775="sníž. přenesená",J775,0)</f>
        <v>0</v>
      </c>
      <c r="BI775" s="226">
        <f>IF(N775="nulová",J775,0)</f>
        <v>0</v>
      </c>
      <c r="BJ775" s="19" t="s">
        <v>82</v>
      </c>
      <c r="BK775" s="226">
        <f>ROUND(I775*H775,2)</f>
        <v>0</v>
      </c>
      <c r="BL775" s="19" t="s">
        <v>261</v>
      </c>
      <c r="BM775" s="225" t="s">
        <v>1328</v>
      </c>
    </row>
    <row r="776" s="2" customFormat="1" ht="21.75" customHeight="1">
      <c r="A776" s="40"/>
      <c r="B776" s="41"/>
      <c r="C776" s="214" t="s">
        <v>1329</v>
      </c>
      <c r="D776" s="214" t="s">
        <v>167</v>
      </c>
      <c r="E776" s="215" t="s">
        <v>1330</v>
      </c>
      <c r="F776" s="216" t="s">
        <v>1331</v>
      </c>
      <c r="G776" s="217" t="s">
        <v>351</v>
      </c>
      <c r="H776" s="218">
        <v>9.5</v>
      </c>
      <c r="I776" s="219"/>
      <c r="J776" s="220">
        <f>ROUND(I776*H776,2)</f>
        <v>0</v>
      </c>
      <c r="K776" s="216" t="s">
        <v>19</v>
      </c>
      <c r="L776" s="46"/>
      <c r="M776" s="221" t="s">
        <v>19</v>
      </c>
      <c r="N776" s="222" t="s">
        <v>45</v>
      </c>
      <c r="O776" s="86"/>
      <c r="P776" s="223">
        <f>O776*H776</f>
        <v>0</v>
      </c>
      <c r="Q776" s="223">
        <v>0.00148</v>
      </c>
      <c r="R776" s="223">
        <f>Q776*H776</f>
        <v>0.01406</v>
      </c>
      <c r="S776" s="223">
        <v>0</v>
      </c>
      <c r="T776" s="224">
        <f>S776*H776</f>
        <v>0</v>
      </c>
      <c r="U776" s="40"/>
      <c r="V776" s="40"/>
      <c r="W776" s="40"/>
      <c r="X776" s="40"/>
      <c r="Y776" s="40"/>
      <c r="Z776" s="40"/>
      <c r="AA776" s="40"/>
      <c r="AB776" s="40"/>
      <c r="AC776" s="40"/>
      <c r="AD776" s="40"/>
      <c r="AE776" s="40"/>
      <c r="AR776" s="225" t="s">
        <v>261</v>
      </c>
      <c r="AT776" s="225" t="s">
        <v>167</v>
      </c>
      <c r="AU776" s="225" t="s">
        <v>84</v>
      </c>
      <c r="AY776" s="19" t="s">
        <v>165</v>
      </c>
      <c r="BE776" s="226">
        <f>IF(N776="základní",J776,0)</f>
        <v>0</v>
      </c>
      <c r="BF776" s="226">
        <f>IF(N776="snížená",J776,0)</f>
        <v>0</v>
      </c>
      <c r="BG776" s="226">
        <f>IF(N776="zákl. přenesená",J776,0)</f>
        <v>0</v>
      </c>
      <c r="BH776" s="226">
        <f>IF(N776="sníž. přenesená",J776,0)</f>
        <v>0</v>
      </c>
      <c r="BI776" s="226">
        <f>IF(N776="nulová",J776,0)</f>
        <v>0</v>
      </c>
      <c r="BJ776" s="19" t="s">
        <v>82</v>
      </c>
      <c r="BK776" s="226">
        <f>ROUND(I776*H776,2)</f>
        <v>0</v>
      </c>
      <c r="BL776" s="19" t="s">
        <v>261</v>
      </c>
      <c r="BM776" s="225" t="s">
        <v>1332</v>
      </c>
    </row>
    <row r="777" s="2" customFormat="1" ht="24.15" customHeight="1">
      <c r="A777" s="40"/>
      <c r="B777" s="41"/>
      <c r="C777" s="214" t="s">
        <v>1333</v>
      </c>
      <c r="D777" s="214" t="s">
        <v>167</v>
      </c>
      <c r="E777" s="215" t="s">
        <v>1334</v>
      </c>
      <c r="F777" s="216" t="s">
        <v>1335</v>
      </c>
      <c r="G777" s="217" t="s">
        <v>351</v>
      </c>
      <c r="H777" s="218">
        <v>87</v>
      </c>
      <c r="I777" s="219"/>
      <c r="J777" s="220">
        <f>ROUND(I777*H777,2)</f>
        <v>0</v>
      </c>
      <c r="K777" s="216" t="s">
        <v>19</v>
      </c>
      <c r="L777" s="46"/>
      <c r="M777" s="221" t="s">
        <v>19</v>
      </c>
      <c r="N777" s="222" t="s">
        <v>45</v>
      </c>
      <c r="O777" s="86"/>
      <c r="P777" s="223">
        <f>O777*H777</f>
        <v>0</v>
      </c>
      <c r="Q777" s="223">
        <v>0.00122</v>
      </c>
      <c r="R777" s="223">
        <f>Q777*H777</f>
        <v>0.10614</v>
      </c>
      <c r="S777" s="223">
        <v>0</v>
      </c>
      <c r="T777" s="224">
        <f>S777*H777</f>
        <v>0</v>
      </c>
      <c r="U777" s="40"/>
      <c r="V777" s="40"/>
      <c r="W777" s="40"/>
      <c r="X777" s="40"/>
      <c r="Y777" s="40"/>
      <c r="Z777" s="40"/>
      <c r="AA777" s="40"/>
      <c r="AB777" s="40"/>
      <c r="AC777" s="40"/>
      <c r="AD777" s="40"/>
      <c r="AE777" s="40"/>
      <c r="AR777" s="225" t="s">
        <v>261</v>
      </c>
      <c r="AT777" s="225" t="s">
        <v>167</v>
      </c>
      <c r="AU777" s="225" t="s">
        <v>84</v>
      </c>
      <c r="AY777" s="19" t="s">
        <v>165</v>
      </c>
      <c r="BE777" s="226">
        <f>IF(N777="základní",J777,0)</f>
        <v>0</v>
      </c>
      <c r="BF777" s="226">
        <f>IF(N777="snížená",J777,0)</f>
        <v>0</v>
      </c>
      <c r="BG777" s="226">
        <f>IF(N777="zákl. přenesená",J777,0)</f>
        <v>0</v>
      </c>
      <c r="BH777" s="226">
        <f>IF(N777="sníž. přenesená",J777,0)</f>
        <v>0</v>
      </c>
      <c r="BI777" s="226">
        <f>IF(N777="nulová",J777,0)</f>
        <v>0</v>
      </c>
      <c r="BJ777" s="19" t="s">
        <v>82</v>
      </c>
      <c r="BK777" s="226">
        <f>ROUND(I777*H777,2)</f>
        <v>0</v>
      </c>
      <c r="BL777" s="19" t="s">
        <v>261</v>
      </c>
      <c r="BM777" s="225" t="s">
        <v>1336</v>
      </c>
    </row>
    <row r="778" s="2" customFormat="1" ht="62.7" customHeight="1">
      <c r="A778" s="40"/>
      <c r="B778" s="41"/>
      <c r="C778" s="214" t="s">
        <v>1337</v>
      </c>
      <c r="D778" s="214" t="s">
        <v>167</v>
      </c>
      <c r="E778" s="215" t="s">
        <v>1338</v>
      </c>
      <c r="F778" s="216" t="s">
        <v>1339</v>
      </c>
      <c r="G778" s="217" t="s">
        <v>351</v>
      </c>
      <c r="H778" s="218">
        <v>87</v>
      </c>
      <c r="I778" s="219"/>
      <c r="J778" s="220">
        <f>ROUND(I778*H778,2)</f>
        <v>0</v>
      </c>
      <c r="K778" s="216" t="s">
        <v>171</v>
      </c>
      <c r="L778" s="46"/>
      <c r="M778" s="221" t="s">
        <v>19</v>
      </c>
      <c r="N778" s="222" t="s">
        <v>45</v>
      </c>
      <c r="O778" s="86"/>
      <c r="P778" s="223">
        <f>O778*H778</f>
        <v>0</v>
      </c>
      <c r="Q778" s="223">
        <v>0.0039699999999999996</v>
      </c>
      <c r="R778" s="223">
        <f>Q778*H778</f>
        <v>0.34538999999999997</v>
      </c>
      <c r="S778" s="223">
        <v>0</v>
      </c>
      <c r="T778" s="224">
        <f>S778*H778</f>
        <v>0</v>
      </c>
      <c r="U778" s="40"/>
      <c r="V778" s="40"/>
      <c r="W778" s="40"/>
      <c r="X778" s="40"/>
      <c r="Y778" s="40"/>
      <c r="Z778" s="40"/>
      <c r="AA778" s="40"/>
      <c r="AB778" s="40"/>
      <c r="AC778" s="40"/>
      <c r="AD778" s="40"/>
      <c r="AE778" s="40"/>
      <c r="AR778" s="225" t="s">
        <v>261</v>
      </c>
      <c r="AT778" s="225" t="s">
        <v>167</v>
      </c>
      <c r="AU778" s="225" t="s">
        <v>84</v>
      </c>
      <c r="AY778" s="19" t="s">
        <v>165</v>
      </c>
      <c r="BE778" s="226">
        <f>IF(N778="základní",J778,0)</f>
        <v>0</v>
      </c>
      <c r="BF778" s="226">
        <f>IF(N778="snížená",J778,0)</f>
        <v>0</v>
      </c>
      <c r="BG778" s="226">
        <f>IF(N778="zákl. přenesená",J778,0)</f>
        <v>0</v>
      </c>
      <c r="BH778" s="226">
        <f>IF(N778="sníž. přenesená",J778,0)</f>
        <v>0</v>
      </c>
      <c r="BI778" s="226">
        <f>IF(N778="nulová",J778,0)</f>
        <v>0</v>
      </c>
      <c r="BJ778" s="19" t="s">
        <v>82</v>
      </c>
      <c r="BK778" s="226">
        <f>ROUND(I778*H778,2)</f>
        <v>0</v>
      </c>
      <c r="BL778" s="19" t="s">
        <v>261</v>
      </c>
      <c r="BM778" s="225" t="s">
        <v>1340</v>
      </c>
    </row>
    <row r="779" s="2" customFormat="1">
      <c r="A779" s="40"/>
      <c r="B779" s="41"/>
      <c r="C779" s="42"/>
      <c r="D779" s="227" t="s">
        <v>174</v>
      </c>
      <c r="E779" s="42"/>
      <c r="F779" s="228" t="s">
        <v>1341</v>
      </c>
      <c r="G779" s="42"/>
      <c r="H779" s="42"/>
      <c r="I779" s="229"/>
      <c r="J779" s="42"/>
      <c r="K779" s="42"/>
      <c r="L779" s="46"/>
      <c r="M779" s="230"/>
      <c r="N779" s="231"/>
      <c r="O779" s="86"/>
      <c r="P779" s="86"/>
      <c r="Q779" s="86"/>
      <c r="R779" s="86"/>
      <c r="S779" s="86"/>
      <c r="T779" s="87"/>
      <c r="U779" s="40"/>
      <c r="V779" s="40"/>
      <c r="W779" s="40"/>
      <c r="X779" s="40"/>
      <c r="Y779" s="40"/>
      <c r="Z779" s="40"/>
      <c r="AA779" s="40"/>
      <c r="AB779" s="40"/>
      <c r="AC779" s="40"/>
      <c r="AD779" s="40"/>
      <c r="AE779" s="40"/>
      <c r="AT779" s="19" t="s">
        <v>174</v>
      </c>
      <c r="AU779" s="19" t="s">
        <v>84</v>
      </c>
    </row>
    <row r="780" s="2" customFormat="1" ht="16.5" customHeight="1">
      <c r="A780" s="40"/>
      <c r="B780" s="41"/>
      <c r="C780" s="214" t="s">
        <v>1342</v>
      </c>
      <c r="D780" s="214" t="s">
        <v>167</v>
      </c>
      <c r="E780" s="215" t="s">
        <v>1343</v>
      </c>
      <c r="F780" s="216" t="s">
        <v>1344</v>
      </c>
      <c r="G780" s="217" t="s">
        <v>351</v>
      </c>
      <c r="H780" s="218">
        <v>37</v>
      </c>
      <c r="I780" s="219"/>
      <c r="J780" s="220">
        <f>ROUND(I780*H780,2)</f>
        <v>0</v>
      </c>
      <c r="K780" s="216" t="s">
        <v>19</v>
      </c>
      <c r="L780" s="46"/>
      <c r="M780" s="221" t="s">
        <v>19</v>
      </c>
      <c r="N780" s="222" t="s">
        <v>45</v>
      </c>
      <c r="O780" s="86"/>
      <c r="P780" s="223">
        <f>O780*H780</f>
        <v>0</v>
      </c>
      <c r="Q780" s="223">
        <v>0.00198</v>
      </c>
      <c r="R780" s="223">
        <f>Q780*H780</f>
        <v>0.073260000000000006</v>
      </c>
      <c r="S780" s="223">
        <v>0</v>
      </c>
      <c r="T780" s="224">
        <f>S780*H780</f>
        <v>0</v>
      </c>
      <c r="U780" s="40"/>
      <c r="V780" s="40"/>
      <c r="W780" s="40"/>
      <c r="X780" s="40"/>
      <c r="Y780" s="40"/>
      <c r="Z780" s="40"/>
      <c r="AA780" s="40"/>
      <c r="AB780" s="40"/>
      <c r="AC780" s="40"/>
      <c r="AD780" s="40"/>
      <c r="AE780" s="40"/>
      <c r="AR780" s="225" t="s">
        <v>261</v>
      </c>
      <c r="AT780" s="225" t="s">
        <v>167</v>
      </c>
      <c r="AU780" s="225" t="s">
        <v>84</v>
      </c>
      <c r="AY780" s="19" t="s">
        <v>165</v>
      </c>
      <c r="BE780" s="226">
        <f>IF(N780="základní",J780,0)</f>
        <v>0</v>
      </c>
      <c r="BF780" s="226">
        <f>IF(N780="snížená",J780,0)</f>
        <v>0</v>
      </c>
      <c r="BG780" s="226">
        <f>IF(N780="zákl. přenesená",J780,0)</f>
        <v>0</v>
      </c>
      <c r="BH780" s="226">
        <f>IF(N780="sníž. přenesená",J780,0)</f>
        <v>0</v>
      </c>
      <c r="BI780" s="226">
        <f>IF(N780="nulová",J780,0)</f>
        <v>0</v>
      </c>
      <c r="BJ780" s="19" t="s">
        <v>82</v>
      </c>
      <c r="BK780" s="226">
        <f>ROUND(I780*H780,2)</f>
        <v>0</v>
      </c>
      <c r="BL780" s="19" t="s">
        <v>261</v>
      </c>
      <c r="BM780" s="225" t="s">
        <v>1345</v>
      </c>
    </row>
    <row r="781" s="2" customFormat="1" ht="24.15" customHeight="1">
      <c r="A781" s="40"/>
      <c r="B781" s="41"/>
      <c r="C781" s="214" t="s">
        <v>1346</v>
      </c>
      <c r="D781" s="214" t="s">
        <v>167</v>
      </c>
      <c r="E781" s="215" t="s">
        <v>1347</v>
      </c>
      <c r="F781" s="216" t="s">
        <v>1348</v>
      </c>
      <c r="G781" s="217" t="s">
        <v>351</v>
      </c>
      <c r="H781" s="218">
        <v>5.2000000000000002</v>
      </c>
      <c r="I781" s="219"/>
      <c r="J781" s="220">
        <f>ROUND(I781*H781,2)</f>
        <v>0</v>
      </c>
      <c r="K781" s="216" t="s">
        <v>19</v>
      </c>
      <c r="L781" s="46"/>
      <c r="M781" s="221" t="s">
        <v>19</v>
      </c>
      <c r="N781" s="222" t="s">
        <v>45</v>
      </c>
      <c r="O781" s="86"/>
      <c r="P781" s="223">
        <f>O781*H781</f>
        <v>0</v>
      </c>
      <c r="Q781" s="223">
        <v>0.0015100000000000001</v>
      </c>
      <c r="R781" s="223">
        <f>Q781*H781</f>
        <v>0.0078520000000000013</v>
      </c>
      <c r="S781" s="223">
        <v>0</v>
      </c>
      <c r="T781" s="224">
        <f>S781*H781</f>
        <v>0</v>
      </c>
      <c r="U781" s="40"/>
      <c r="V781" s="40"/>
      <c r="W781" s="40"/>
      <c r="X781" s="40"/>
      <c r="Y781" s="40"/>
      <c r="Z781" s="40"/>
      <c r="AA781" s="40"/>
      <c r="AB781" s="40"/>
      <c r="AC781" s="40"/>
      <c r="AD781" s="40"/>
      <c r="AE781" s="40"/>
      <c r="AR781" s="225" t="s">
        <v>261</v>
      </c>
      <c r="AT781" s="225" t="s">
        <v>167</v>
      </c>
      <c r="AU781" s="225" t="s">
        <v>84</v>
      </c>
      <c r="AY781" s="19" t="s">
        <v>165</v>
      </c>
      <c r="BE781" s="226">
        <f>IF(N781="základní",J781,0)</f>
        <v>0</v>
      </c>
      <c r="BF781" s="226">
        <f>IF(N781="snížená",J781,0)</f>
        <v>0</v>
      </c>
      <c r="BG781" s="226">
        <f>IF(N781="zákl. přenesená",J781,0)</f>
        <v>0</v>
      </c>
      <c r="BH781" s="226">
        <f>IF(N781="sníž. přenesená",J781,0)</f>
        <v>0</v>
      </c>
      <c r="BI781" s="226">
        <f>IF(N781="nulová",J781,0)</f>
        <v>0</v>
      </c>
      <c r="BJ781" s="19" t="s">
        <v>82</v>
      </c>
      <c r="BK781" s="226">
        <f>ROUND(I781*H781,2)</f>
        <v>0</v>
      </c>
      <c r="BL781" s="19" t="s">
        <v>261</v>
      </c>
      <c r="BM781" s="225" t="s">
        <v>1349</v>
      </c>
    </row>
    <row r="782" s="2" customFormat="1" ht="24.15" customHeight="1">
      <c r="A782" s="40"/>
      <c r="B782" s="41"/>
      <c r="C782" s="214" t="s">
        <v>1350</v>
      </c>
      <c r="D782" s="214" t="s">
        <v>167</v>
      </c>
      <c r="E782" s="215" t="s">
        <v>1351</v>
      </c>
      <c r="F782" s="216" t="s">
        <v>1352</v>
      </c>
      <c r="G782" s="217" t="s">
        <v>170</v>
      </c>
      <c r="H782" s="218">
        <v>8.3699999999999992</v>
      </c>
      <c r="I782" s="219"/>
      <c r="J782" s="220">
        <f>ROUND(I782*H782,2)</f>
        <v>0</v>
      </c>
      <c r="K782" s="216" t="s">
        <v>19</v>
      </c>
      <c r="L782" s="46"/>
      <c r="M782" s="221" t="s">
        <v>19</v>
      </c>
      <c r="N782" s="222" t="s">
        <v>45</v>
      </c>
      <c r="O782" s="86"/>
      <c r="P782" s="223">
        <f>O782*H782</f>
        <v>0</v>
      </c>
      <c r="Q782" s="223">
        <v>0.0053699999999999998</v>
      </c>
      <c r="R782" s="223">
        <f>Q782*H782</f>
        <v>0.044946899999999991</v>
      </c>
      <c r="S782" s="223">
        <v>0</v>
      </c>
      <c r="T782" s="224">
        <f>S782*H782</f>
        <v>0</v>
      </c>
      <c r="U782" s="40"/>
      <c r="V782" s="40"/>
      <c r="W782" s="40"/>
      <c r="X782" s="40"/>
      <c r="Y782" s="40"/>
      <c r="Z782" s="40"/>
      <c r="AA782" s="40"/>
      <c r="AB782" s="40"/>
      <c r="AC782" s="40"/>
      <c r="AD782" s="40"/>
      <c r="AE782" s="40"/>
      <c r="AR782" s="225" t="s">
        <v>261</v>
      </c>
      <c r="AT782" s="225" t="s">
        <v>167</v>
      </c>
      <c r="AU782" s="225" t="s">
        <v>84</v>
      </c>
      <c r="AY782" s="19" t="s">
        <v>165</v>
      </c>
      <c r="BE782" s="226">
        <f>IF(N782="základní",J782,0)</f>
        <v>0</v>
      </c>
      <c r="BF782" s="226">
        <f>IF(N782="snížená",J782,0)</f>
        <v>0</v>
      </c>
      <c r="BG782" s="226">
        <f>IF(N782="zákl. přenesená",J782,0)</f>
        <v>0</v>
      </c>
      <c r="BH782" s="226">
        <f>IF(N782="sníž. přenesená",J782,0)</f>
        <v>0</v>
      </c>
      <c r="BI782" s="226">
        <f>IF(N782="nulová",J782,0)</f>
        <v>0</v>
      </c>
      <c r="BJ782" s="19" t="s">
        <v>82</v>
      </c>
      <c r="BK782" s="226">
        <f>ROUND(I782*H782,2)</f>
        <v>0</v>
      </c>
      <c r="BL782" s="19" t="s">
        <v>261</v>
      </c>
      <c r="BM782" s="225" t="s">
        <v>1353</v>
      </c>
    </row>
    <row r="783" s="13" customFormat="1">
      <c r="A783" s="13"/>
      <c r="B783" s="232"/>
      <c r="C783" s="233"/>
      <c r="D783" s="234" t="s">
        <v>176</v>
      </c>
      <c r="E783" s="235" t="s">
        <v>19</v>
      </c>
      <c r="F783" s="236" t="s">
        <v>1354</v>
      </c>
      <c r="G783" s="233"/>
      <c r="H783" s="237">
        <v>8.3699999999999992</v>
      </c>
      <c r="I783" s="238"/>
      <c r="J783" s="233"/>
      <c r="K783" s="233"/>
      <c r="L783" s="239"/>
      <c r="M783" s="240"/>
      <c r="N783" s="241"/>
      <c r="O783" s="241"/>
      <c r="P783" s="241"/>
      <c r="Q783" s="241"/>
      <c r="R783" s="241"/>
      <c r="S783" s="241"/>
      <c r="T783" s="242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T783" s="243" t="s">
        <v>176</v>
      </c>
      <c r="AU783" s="243" t="s">
        <v>84</v>
      </c>
      <c r="AV783" s="13" t="s">
        <v>84</v>
      </c>
      <c r="AW783" s="13" t="s">
        <v>35</v>
      </c>
      <c r="AX783" s="13" t="s">
        <v>82</v>
      </c>
      <c r="AY783" s="243" t="s">
        <v>165</v>
      </c>
    </row>
    <row r="784" s="2" customFormat="1" ht="24.15" customHeight="1">
      <c r="A784" s="40"/>
      <c r="B784" s="41"/>
      <c r="C784" s="214" t="s">
        <v>1355</v>
      </c>
      <c r="D784" s="214" t="s">
        <v>167</v>
      </c>
      <c r="E784" s="215" t="s">
        <v>1356</v>
      </c>
      <c r="F784" s="216" t="s">
        <v>1357</v>
      </c>
      <c r="G784" s="217" t="s">
        <v>351</v>
      </c>
      <c r="H784" s="218">
        <v>3.7999999999999998</v>
      </c>
      <c r="I784" s="219"/>
      <c r="J784" s="220">
        <f>ROUND(I784*H784,2)</f>
        <v>0</v>
      </c>
      <c r="K784" s="216" t="s">
        <v>19</v>
      </c>
      <c r="L784" s="46"/>
      <c r="M784" s="221" t="s">
        <v>19</v>
      </c>
      <c r="N784" s="222" t="s">
        <v>45</v>
      </c>
      <c r="O784" s="86"/>
      <c r="P784" s="223">
        <f>O784*H784</f>
        <v>0</v>
      </c>
      <c r="Q784" s="223">
        <v>0.0020100000000000001</v>
      </c>
      <c r="R784" s="223">
        <f>Q784*H784</f>
        <v>0.0076379999999999998</v>
      </c>
      <c r="S784" s="223">
        <v>0</v>
      </c>
      <c r="T784" s="224">
        <f>S784*H784</f>
        <v>0</v>
      </c>
      <c r="U784" s="40"/>
      <c r="V784" s="40"/>
      <c r="W784" s="40"/>
      <c r="X784" s="40"/>
      <c r="Y784" s="40"/>
      <c r="Z784" s="40"/>
      <c r="AA784" s="40"/>
      <c r="AB784" s="40"/>
      <c r="AC784" s="40"/>
      <c r="AD784" s="40"/>
      <c r="AE784" s="40"/>
      <c r="AR784" s="225" t="s">
        <v>261</v>
      </c>
      <c r="AT784" s="225" t="s">
        <v>167</v>
      </c>
      <c r="AU784" s="225" t="s">
        <v>84</v>
      </c>
      <c r="AY784" s="19" t="s">
        <v>165</v>
      </c>
      <c r="BE784" s="226">
        <f>IF(N784="základní",J784,0)</f>
        <v>0</v>
      </c>
      <c r="BF784" s="226">
        <f>IF(N784="snížená",J784,0)</f>
        <v>0</v>
      </c>
      <c r="BG784" s="226">
        <f>IF(N784="zákl. přenesená",J784,0)</f>
        <v>0</v>
      </c>
      <c r="BH784" s="226">
        <f>IF(N784="sníž. přenesená",J784,0)</f>
        <v>0</v>
      </c>
      <c r="BI784" s="226">
        <f>IF(N784="nulová",J784,0)</f>
        <v>0</v>
      </c>
      <c r="BJ784" s="19" t="s">
        <v>82</v>
      </c>
      <c r="BK784" s="226">
        <f>ROUND(I784*H784,2)</f>
        <v>0</v>
      </c>
      <c r="BL784" s="19" t="s">
        <v>261</v>
      </c>
      <c r="BM784" s="225" t="s">
        <v>1358</v>
      </c>
    </row>
    <row r="785" s="2" customFormat="1" ht="101.25" customHeight="1">
      <c r="A785" s="40"/>
      <c r="B785" s="41"/>
      <c r="C785" s="214" t="s">
        <v>1359</v>
      </c>
      <c r="D785" s="214" t="s">
        <v>167</v>
      </c>
      <c r="E785" s="215" t="s">
        <v>1360</v>
      </c>
      <c r="F785" s="216" t="s">
        <v>1361</v>
      </c>
      <c r="G785" s="217" t="s">
        <v>264</v>
      </c>
      <c r="H785" s="218">
        <v>4</v>
      </c>
      <c r="I785" s="219"/>
      <c r="J785" s="220">
        <f>ROUND(I785*H785,2)</f>
        <v>0</v>
      </c>
      <c r="K785" s="216" t="s">
        <v>19</v>
      </c>
      <c r="L785" s="46"/>
      <c r="M785" s="221" t="s">
        <v>19</v>
      </c>
      <c r="N785" s="222" t="s">
        <v>45</v>
      </c>
      <c r="O785" s="86"/>
      <c r="P785" s="223">
        <f>O785*H785</f>
        <v>0</v>
      </c>
      <c r="Q785" s="223">
        <v>0.0073400000000000002</v>
      </c>
      <c r="R785" s="223">
        <f>Q785*H785</f>
        <v>0.029360000000000001</v>
      </c>
      <c r="S785" s="223">
        <v>0</v>
      </c>
      <c r="T785" s="224">
        <f>S785*H785</f>
        <v>0</v>
      </c>
      <c r="U785" s="40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R785" s="225" t="s">
        <v>261</v>
      </c>
      <c r="AT785" s="225" t="s">
        <v>167</v>
      </c>
      <c r="AU785" s="225" t="s">
        <v>84</v>
      </c>
      <c r="AY785" s="19" t="s">
        <v>165</v>
      </c>
      <c r="BE785" s="226">
        <f>IF(N785="základní",J785,0)</f>
        <v>0</v>
      </c>
      <c r="BF785" s="226">
        <f>IF(N785="snížená",J785,0)</f>
        <v>0</v>
      </c>
      <c r="BG785" s="226">
        <f>IF(N785="zákl. přenesená",J785,0)</f>
        <v>0</v>
      </c>
      <c r="BH785" s="226">
        <f>IF(N785="sníž. přenesená",J785,0)</f>
        <v>0</v>
      </c>
      <c r="BI785" s="226">
        <f>IF(N785="nulová",J785,0)</f>
        <v>0</v>
      </c>
      <c r="BJ785" s="19" t="s">
        <v>82</v>
      </c>
      <c r="BK785" s="226">
        <f>ROUND(I785*H785,2)</f>
        <v>0</v>
      </c>
      <c r="BL785" s="19" t="s">
        <v>261</v>
      </c>
      <c r="BM785" s="225" t="s">
        <v>1362</v>
      </c>
    </row>
    <row r="786" s="2" customFormat="1" ht="16.5" customHeight="1">
      <c r="A786" s="40"/>
      <c r="B786" s="41"/>
      <c r="C786" s="214" t="s">
        <v>1363</v>
      </c>
      <c r="D786" s="214" t="s">
        <v>167</v>
      </c>
      <c r="E786" s="215" t="s">
        <v>1364</v>
      </c>
      <c r="F786" s="216" t="s">
        <v>1365</v>
      </c>
      <c r="G786" s="217" t="s">
        <v>351</v>
      </c>
      <c r="H786" s="218">
        <v>4.2000000000000002</v>
      </c>
      <c r="I786" s="219"/>
      <c r="J786" s="220">
        <f>ROUND(I786*H786,2)</f>
        <v>0</v>
      </c>
      <c r="K786" s="216" t="s">
        <v>19</v>
      </c>
      <c r="L786" s="46"/>
      <c r="M786" s="221" t="s">
        <v>19</v>
      </c>
      <c r="N786" s="222" t="s">
        <v>45</v>
      </c>
      <c r="O786" s="86"/>
      <c r="P786" s="223">
        <f>O786*H786</f>
        <v>0</v>
      </c>
      <c r="Q786" s="223">
        <v>0.00089999999999999998</v>
      </c>
      <c r="R786" s="223">
        <f>Q786*H786</f>
        <v>0.0037799999999999999</v>
      </c>
      <c r="S786" s="223">
        <v>0</v>
      </c>
      <c r="T786" s="224">
        <f>S786*H786</f>
        <v>0</v>
      </c>
      <c r="U786" s="40"/>
      <c r="V786" s="40"/>
      <c r="W786" s="40"/>
      <c r="X786" s="40"/>
      <c r="Y786" s="40"/>
      <c r="Z786" s="40"/>
      <c r="AA786" s="40"/>
      <c r="AB786" s="40"/>
      <c r="AC786" s="40"/>
      <c r="AD786" s="40"/>
      <c r="AE786" s="40"/>
      <c r="AR786" s="225" t="s">
        <v>261</v>
      </c>
      <c r="AT786" s="225" t="s">
        <v>167</v>
      </c>
      <c r="AU786" s="225" t="s">
        <v>84</v>
      </c>
      <c r="AY786" s="19" t="s">
        <v>165</v>
      </c>
      <c r="BE786" s="226">
        <f>IF(N786="základní",J786,0)</f>
        <v>0</v>
      </c>
      <c r="BF786" s="226">
        <f>IF(N786="snížená",J786,0)</f>
        <v>0</v>
      </c>
      <c r="BG786" s="226">
        <f>IF(N786="zákl. přenesená",J786,0)</f>
        <v>0</v>
      </c>
      <c r="BH786" s="226">
        <f>IF(N786="sníž. přenesená",J786,0)</f>
        <v>0</v>
      </c>
      <c r="BI786" s="226">
        <f>IF(N786="nulová",J786,0)</f>
        <v>0</v>
      </c>
      <c r="BJ786" s="19" t="s">
        <v>82</v>
      </c>
      <c r="BK786" s="226">
        <f>ROUND(I786*H786,2)</f>
        <v>0</v>
      </c>
      <c r="BL786" s="19" t="s">
        <v>261</v>
      </c>
      <c r="BM786" s="225" t="s">
        <v>1366</v>
      </c>
    </row>
    <row r="787" s="2" customFormat="1" ht="16.5" customHeight="1">
      <c r="A787" s="40"/>
      <c r="B787" s="41"/>
      <c r="C787" s="214" t="s">
        <v>1367</v>
      </c>
      <c r="D787" s="214" t="s">
        <v>167</v>
      </c>
      <c r="E787" s="215" t="s">
        <v>1368</v>
      </c>
      <c r="F787" s="216" t="s">
        <v>1369</v>
      </c>
      <c r="G787" s="217" t="s">
        <v>264</v>
      </c>
      <c r="H787" s="218">
        <v>2</v>
      </c>
      <c r="I787" s="219"/>
      <c r="J787" s="220">
        <f>ROUND(I787*H787,2)</f>
        <v>0</v>
      </c>
      <c r="K787" s="216" t="s">
        <v>171</v>
      </c>
      <c r="L787" s="46"/>
      <c r="M787" s="221" t="s">
        <v>19</v>
      </c>
      <c r="N787" s="222" t="s">
        <v>45</v>
      </c>
      <c r="O787" s="86"/>
      <c r="P787" s="223">
        <f>O787*H787</f>
        <v>0</v>
      </c>
      <c r="Q787" s="223">
        <v>0.00016000000000000001</v>
      </c>
      <c r="R787" s="223">
        <f>Q787*H787</f>
        <v>0.00032000000000000003</v>
      </c>
      <c r="S787" s="223">
        <v>0</v>
      </c>
      <c r="T787" s="224">
        <f>S787*H787</f>
        <v>0</v>
      </c>
      <c r="U787" s="40"/>
      <c r="V787" s="40"/>
      <c r="W787" s="40"/>
      <c r="X787" s="40"/>
      <c r="Y787" s="40"/>
      <c r="Z787" s="40"/>
      <c r="AA787" s="40"/>
      <c r="AB787" s="40"/>
      <c r="AC787" s="40"/>
      <c r="AD787" s="40"/>
      <c r="AE787" s="40"/>
      <c r="AR787" s="225" t="s">
        <v>261</v>
      </c>
      <c r="AT787" s="225" t="s">
        <v>167</v>
      </c>
      <c r="AU787" s="225" t="s">
        <v>84</v>
      </c>
      <c r="AY787" s="19" t="s">
        <v>165</v>
      </c>
      <c r="BE787" s="226">
        <f>IF(N787="základní",J787,0)</f>
        <v>0</v>
      </c>
      <c r="BF787" s="226">
        <f>IF(N787="snížená",J787,0)</f>
        <v>0</v>
      </c>
      <c r="BG787" s="226">
        <f>IF(N787="zákl. přenesená",J787,0)</f>
        <v>0</v>
      </c>
      <c r="BH787" s="226">
        <f>IF(N787="sníž. přenesená",J787,0)</f>
        <v>0</v>
      </c>
      <c r="BI787" s="226">
        <f>IF(N787="nulová",J787,0)</f>
        <v>0</v>
      </c>
      <c r="BJ787" s="19" t="s">
        <v>82</v>
      </c>
      <c r="BK787" s="226">
        <f>ROUND(I787*H787,2)</f>
        <v>0</v>
      </c>
      <c r="BL787" s="19" t="s">
        <v>261</v>
      </c>
      <c r="BM787" s="225" t="s">
        <v>1370</v>
      </c>
    </row>
    <row r="788" s="2" customFormat="1">
      <c r="A788" s="40"/>
      <c r="B788" s="41"/>
      <c r="C788" s="42"/>
      <c r="D788" s="227" t="s">
        <v>174</v>
      </c>
      <c r="E788" s="42"/>
      <c r="F788" s="228" t="s">
        <v>1371</v>
      </c>
      <c r="G788" s="42"/>
      <c r="H788" s="42"/>
      <c r="I788" s="229"/>
      <c r="J788" s="42"/>
      <c r="K788" s="42"/>
      <c r="L788" s="46"/>
      <c r="M788" s="230"/>
      <c r="N788" s="231"/>
      <c r="O788" s="86"/>
      <c r="P788" s="86"/>
      <c r="Q788" s="86"/>
      <c r="R788" s="86"/>
      <c r="S788" s="86"/>
      <c r="T788" s="87"/>
      <c r="U788" s="40"/>
      <c r="V788" s="40"/>
      <c r="W788" s="40"/>
      <c r="X788" s="40"/>
      <c r="Y788" s="40"/>
      <c r="Z788" s="40"/>
      <c r="AA788" s="40"/>
      <c r="AB788" s="40"/>
      <c r="AC788" s="40"/>
      <c r="AD788" s="40"/>
      <c r="AE788" s="40"/>
      <c r="AT788" s="19" t="s">
        <v>174</v>
      </c>
      <c r="AU788" s="19" t="s">
        <v>84</v>
      </c>
    </row>
    <row r="789" s="2" customFormat="1" ht="16.5" customHeight="1">
      <c r="A789" s="40"/>
      <c r="B789" s="41"/>
      <c r="C789" s="214" t="s">
        <v>1372</v>
      </c>
      <c r="D789" s="214" t="s">
        <v>167</v>
      </c>
      <c r="E789" s="215" t="s">
        <v>1373</v>
      </c>
      <c r="F789" s="216" t="s">
        <v>1374</v>
      </c>
      <c r="G789" s="217" t="s">
        <v>351</v>
      </c>
      <c r="H789" s="218">
        <v>1.6000000000000001</v>
      </c>
      <c r="I789" s="219"/>
      <c r="J789" s="220">
        <f>ROUND(I789*H789,2)</f>
        <v>0</v>
      </c>
      <c r="K789" s="216" t="s">
        <v>19</v>
      </c>
      <c r="L789" s="46"/>
      <c r="M789" s="221" t="s">
        <v>19</v>
      </c>
      <c r="N789" s="222" t="s">
        <v>45</v>
      </c>
      <c r="O789" s="86"/>
      <c r="P789" s="223">
        <f>O789*H789</f>
        <v>0</v>
      </c>
      <c r="Q789" s="223">
        <v>0.0010300000000000001</v>
      </c>
      <c r="R789" s="223">
        <f>Q789*H789</f>
        <v>0.0016480000000000002</v>
      </c>
      <c r="S789" s="223">
        <v>0</v>
      </c>
      <c r="T789" s="224">
        <f>S789*H789</f>
        <v>0</v>
      </c>
      <c r="U789" s="40"/>
      <c r="V789" s="40"/>
      <c r="W789" s="40"/>
      <c r="X789" s="40"/>
      <c r="Y789" s="40"/>
      <c r="Z789" s="40"/>
      <c r="AA789" s="40"/>
      <c r="AB789" s="40"/>
      <c r="AC789" s="40"/>
      <c r="AD789" s="40"/>
      <c r="AE789" s="40"/>
      <c r="AR789" s="225" t="s">
        <v>261</v>
      </c>
      <c r="AT789" s="225" t="s">
        <v>167</v>
      </c>
      <c r="AU789" s="225" t="s">
        <v>84</v>
      </c>
      <c r="AY789" s="19" t="s">
        <v>165</v>
      </c>
      <c r="BE789" s="226">
        <f>IF(N789="základní",J789,0)</f>
        <v>0</v>
      </c>
      <c r="BF789" s="226">
        <f>IF(N789="snížená",J789,0)</f>
        <v>0</v>
      </c>
      <c r="BG789" s="226">
        <f>IF(N789="zákl. přenesená",J789,0)</f>
        <v>0</v>
      </c>
      <c r="BH789" s="226">
        <f>IF(N789="sníž. přenesená",J789,0)</f>
        <v>0</v>
      </c>
      <c r="BI789" s="226">
        <f>IF(N789="nulová",J789,0)</f>
        <v>0</v>
      </c>
      <c r="BJ789" s="19" t="s">
        <v>82</v>
      </c>
      <c r="BK789" s="226">
        <f>ROUND(I789*H789,2)</f>
        <v>0</v>
      </c>
      <c r="BL789" s="19" t="s">
        <v>261</v>
      </c>
      <c r="BM789" s="225" t="s">
        <v>1375</v>
      </c>
    </row>
    <row r="790" s="2" customFormat="1" ht="24.15" customHeight="1">
      <c r="A790" s="40"/>
      <c r="B790" s="41"/>
      <c r="C790" s="214" t="s">
        <v>1376</v>
      </c>
      <c r="D790" s="214" t="s">
        <v>167</v>
      </c>
      <c r="E790" s="215" t="s">
        <v>1377</v>
      </c>
      <c r="F790" s="216" t="s">
        <v>1378</v>
      </c>
      <c r="G790" s="217" t="s">
        <v>264</v>
      </c>
      <c r="H790" s="218">
        <v>6</v>
      </c>
      <c r="I790" s="219"/>
      <c r="J790" s="220">
        <f>ROUND(I790*H790,2)</f>
        <v>0</v>
      </c>
      <c r="K790" s="216" t="s">
        <v>19</v>
      </c>
      <c r="L790" s="46"/>
      <c r="M790" s="221" t="s">
        <v>19</v>
      </c>
      <c r="N790" s="222" t="s">
        <v>45</v>
      </c>
      <c r="O790" s="86"/>
      <c r="P790" s="223">
        <f>O790*H790</f>
        <v>0</v>
      </c>
      <c r="Q790" s="223">
        <v>0.00048000000000000001</v>
      </c>
      <c r="R790" s="223">
        <f>Q790*H790</f>
        <v>0.0028800000000000002</v>
      </c>
      <c r="S790" s="223">
        <v>0</v>
      </c>
      <c r="T790" s="224">
        <f>S790*H790</f>
        <v>0</v>
      </c>
      <c r="U790" s="40"/>
      <c r="V790" s="40"/>
      <c r="W790" s="40"/>
      <c r="X790" s="40"/>
      <c r="Y790" s="40"/>
      <c r="Z790" s="40"/>
      <c r="AA790" s="40"/>
      <c r="AB790" s="40"/>
      <c r="AC790" s="40"/>
      <c r="AD790" s="40"/>
      <c r="AE790" s="40"/>
      <c r="AR790" s="225" t="s">
        <v>261</v>
      </c>
      <c r="AT790" s="225" t="s">
        <v>167</v>
      </c>
      <c r="AU790" s="225" t="s">
        <v>84</v>
      </c>
      <c r="AY790" s="19" t="s">
        <v>165</v>
      </c>
      <c r="BE790" s="226">
        <f>IF(N790="základní",J790,0)</f>
        <v>0</v>
      </c>
      <c r="BF790" s="226">
        <f>IF(N790="snížená",J790,0)</f>
        <v>0</v>
      </c>
      <c r="BG790" s="226">
        <f>IF(N790="zákl. přenesená",J790,0)</f>
        <v>0</v>
      </c>
      <c r="BH790" s="226">
        <f>IF(N790="sníž. přenesená",J790,0)</f>
        <v>0</v>
      </c>
      <c r="BI790" s="226">
        <f>IF(N790="nulová",J790,0)</f>
        <v>0</v>
      </c>
      <c r="BJ790" s="19" t="s">
        <v>82</v>
      </c>
      <c r="BK790" s="226">
        <f>ROUND(I790*H790,2)</f>
        <v>0</v>
      </c>
      <c r="BL790" s="19" t="s">
        <v>261</v>
      </c>
      <c r="BM790" s="225" t="s">
        <v>1379</v>
      </c>
    </row>
    <row r="791" s="2" customFormat="1" ht="76.35" customHeight="1">
      <c r="A791" s="40"/>
      <c r="B791" s="41"/>
      <c r="C791" s="214" t="s">
        <v>1380</v>
      </c>
      <c r="D791" s="214" t="s">
        <v>167</v>
      </c>
      <c r="E791" s="215" t="s">
        <v>1381</v>
      </c>
      <c r="F791" s="216" t="s">
        <v>1382</v>
      </c>
      <c r="G791" s="217" t="s">
        <v>351</v>
      </c>
      <c r="H791" s="218">
        <v>87</v>
      </c>
      <c r="I791" s="219"/>
      <c r="J791" s="220">
        <f>ROUND(I791*H791,2)</f>
        <v>0</v>
      </c>
      <c r="K791" s="216" t="s">
        <v>19</v>
      </c>
      <c r="L791" s="46"/>
      <c r="M791" s="221" t="s">
        <v>19</v>
      </c>
      <c r="N791" s="222" t="s">
        <v>45</v>
      </c>
      <c r="O791" s="86"/>
      <c r="P791" s="223">
        <f>O791*H791</f>
        <v>0</v>
      </c>
      <c r="Q791" s="223">
        <v>0.0069899999999999997</v>
      </c>
      <c r="R791" s="223">
        <f>Q791*H791</f>
        <v>0.60812999999999995</v>
      </c>
      <c r="S791" s="223">
        <v>0</v>
      </c>
      <c r="T791" s="224">
        <f>S791*H791</f>
        <v>0</v>
      </c>
      <c r="U791" s="40"/>
      <c r="V791" s="40"/>
      <c r="W791" s="40"/>
      <c r="X791" s="40"/>
      <c r="Y791" s="40"/>
      <c r="Z791" s="40"/>
      <c r="AA791" s="40"/>
      <c r="AB791" s="40"/>
      <c r="AC791" s="40"/>
      <c r="AD791" s="40"/>
      <c r="AE791" s="40"/>
      <c r="AR791" s="225" t="s">
        <v>261</v>
      </c>
      <c r="AT791" s="225" t="s">
        <v>167</v>
      </c>
      <c r="AU791" s="225" t="s">
        <v>84</v>
      </c>
      <c r="AY791" s="19" t="s">
        <v>165</v>
      </c>
      <c r="BE791" s="226">
        <f>IF(N791="základní",J791,0)</f>
        <v>0</v>
      </c>
      <c r="BF791" s="226">
        <f>IF(N791="snížená",J791,0)</f>
        <v>0</v>
      </c>
      <c r="BG791" s="226">
        <f>IF(N791="zákl. přenesená",J791,0)</f>
        <v>0</v>
      </c>
      <c r="BH791" s="226">
        <f>IF(N791="sníž. přenesená",J791,0)</f>
        <v>0</v>
      </c>
      <c r="BI791" s="226">
        <f>IF(N791="nulová",J791,0)</f>
        <v>0</v>
      </c>
      <c r="BJ791" s="19" t="s">
        <v>82</v>
      </c>
      <c r="BK791" s="226">
        <f>ROUND(I791*H791,2)</f>
        <v>0</v>
      </c>
      <c r="BL791" s="19" t="s">
        <v>261</v>
      </c>
      <c r="BM791" s="225" t="s">
        <v>1383</v>
      </c>
    </row>
    <row r="792" s="2" customFormat="1" ht="24.15" customHeight="1">
      <c r="A792" s="40"/>
      <c r="B792" s="41"/>
      <c r="C792" s="214" t="s">
        <v>1384</v>
      </c>
      <c r="D792" s="214" t="s">
        <v>167</v>
      </c>
      <c r="E792" s="215" t="s">
        <v>1385</v>
      </c>
      <c r="F792" s="216" t="s">
        <v>1386</v>
      </c>
      <c r="G792" s="217" t="s">
        <v>351</v>
      </c>
      <c r="H792" s="218">
        <v>6</v>
      </c>
      <c r="I792" s="219"/>
      <c r="J792" s="220">
        <f>ROUND(I792*H792,2)</f>
        <v>0</v>
      </c>
      <c r="K792" s="216" t="s">
        <v>19</v>
      </c>
      <c r="L792" s="46"/>
      <c r="M792" s="221" t="s">
        <v>19</v>
      </c>
      <c r="N792" s="222" t="s">
        <v>45</v>
      </c>
      <c r="O792" s="86"/>
      <c r="P792" s="223">
        <f>O792*H792</f>
        <v>0</v>
      </c>
      <c r="Q792" s="223">
        <v>0.0022300000000000002</v>
      </c>
      <c r="R792" s="223">
        <f>Q792*H792</f>
        <v>0.013380000000000001</v>
      </c>
      <c r="S792" s="223">
        <v>0</v>
      </c>
      <c r="T792" s="224">
        <f>S792*H792</f>
        <v>0</v>
      </c>
      <c r="U792" s="40"/>
      <c r="V792" s="40"/>
      <c r="W792" s="40"/>
      <c r="X792" s="40"/>
      <c r="Y792" s="40"/>
      <c r="Z792" s="40"/>
      <c r="AA792" s="40"/>
      <c r="AB792" s="40"/>
      <c r="AC792" s="40"/>
      <c r="AD792" s="40"/>
      <c r="AE792" s="40"/>
      <c r="AR792" s="225" t="s">
        <v>261</v>
      </c>
      <c r="AT792" s="225" t="s">
        <v>167</v>
      </c>
      <c r="AU792" s="225" t="s">
        <v>84</v>
      </c>
      <c r="AY792" s="19" t="s">
        <v>165</v>
      </c>
      <c r="BE792" s="226">
        <f>IF(N792="základní",J792,0)</f>
        <v>0</v>
      </c>
      <c r="BF792" s="226">
        <f>IF(N792="snížená",J792,0)</f>
        <v>0</v>
      </c>
      <c r="BG792" s="226">
        <f>IF(N792="zákl. přenesená",J792,0)</f>
        <v>0</v>
      </c>
      <c r="BH792" s="226">
        <f>IF(N792="sníž. přenesená",J792,0)</f>
        <v>0</v>
      </c>
      <c r="BI792" s="226">
        <f>IF(N792="nulová",J792,0)</f>
        <v>0</v>
      </c>
      <c r="BJ792" s="19" t="s">
        <v>82</v>
      </c>
      <c r="BK792" s="226">
        <f>ROUND(I792*H792,2)</f>
        <v>0</v>
      </c>
      <c r="BL792" s="19" t="s">
        <v>261</v>
      </c>
      <c r="BM792" s="225" t="s">
        <v>1387</v>
      </c>
    </row>
    <row r="793" s="2" customFormat="1" ht="33" customHeight="1">
      <c r="A793" s="40"/>
      <c r="B793" s="41"/>
      <c r="C793" s="214" t="s">
        <v>1388</v>
      </c>
      <c r="D793" s="214" t="s">
        <v>167</v>
      </c>
      <c r="E793" s="215" t="s">
        <v>1389</v>
      </c>
      <c r="F793" s="216" t="s">
        <v>1390</v>
      </c>
      <c r="G793" s="217" t="s">
        <v>202</v>
      </c>
      <c r="H793" s="218">
        <v>4.3879999999999999</v>
      </c>
      <c r="I793" s="219"/>
      <c r="J793" s="220">
        <f>ROUND(I793*H793,2)</f>
        <v>0</v>
      </c>
      <c r="K793" s="216" t="s">
        <v>171</v>
      </c>
      <c r="L793" s="46"/>
      <c r="M793" s="221" t="s">
        <v>19</v>
      </c>
      <c r="N793" s="222" t="s">
        <v>45</v>
      </c>
      <c r="O793" s="86"/>
      <c r="P793" s="223">
        <f>O793*H793</f>
        <v>0</v>
      </c>
      <c r="Q793" s="223">
        <v>0</v>
      </c>
      <c r="R793" s="223">
        <f>Q793*H793</f>
        <v>0</v>
      </c>
      <c r="S793" s="223">
        <v>0</v>
      </c>
      <c r="T793" s="224">
        <f>S793*H793</f>
        <v>0</v>
      </c>
      <c r="U793" s="40"/>
      <c r="V793" s="40"/>
      <c r="W793" s="40"/>
      <c r="X793" s="40"/>
      <c r="Y793" s="40"/>
      <c r="Z793" s="40"/>
      <c r="AA793" s="40"/>
      <c r="AB793" s="40"/>
      <c r="AC793" s="40"/>
      <c r="AD793" s="40"/>
      <c r="AE793" s="40"/>
      <c r="AR793" s="225" t="s">
        <v>261</v>
      </c>
      <c r="AT793" s="225" t="s">
        <v>167</v>
      </c>
      <c r="AU793" s="225" t="s">
        <v>84</v>
      </c>
      <c r="AY793" s="19" t="s">
        <v>165</v>
      </c>
      <c r="BE793" s="226">
        <f>IF(N793="základní",J793,0)</f>
        <v>0</v>
      </c>
      <c r="BF793" s="226">
        <f>IF(N793="snížená",J793,0)</f>
        <v>0</v>
      </c>
      <c r="BG793" s="226">
        <f>IF(N793="zákl. přenesená",J793,0)</f>
        <v>0</v>
      </c>
      <c r="BH793" s="226">
        <f>IF(N793="sníž. přenesená",J793,0)</f>
        <v>0</v>
      </c>
      <c r="BI793" s="226">
        <f>IF(N793="nulová",J793,0)</f>
        <v>0</v>
      </c>
      <c r="BJ793" s="19" t="s">
        <v>82</v>
      </c>
      <c r="BK793" s="226">
        <f>ROUND(I793*H793,2)</f>
        <v>0</v>
      </c>
      <c r="BL793" s="19" t="s">
        <v>261</v>
      </c>
      <c r="BM793" s="225" t="s">
        <v>1391</v>
      </c>
    </row>
    <row r="794" s="2" customFormat="1">
      <c r="A794" s="40"/>
      <c r="B794" s="41"/>
      <c r="C794" s="42"/>
      <c r="D794" s="227" t="s">
        <v>174</v>
      </c>
      <c r="E794" s="42"/>
      <c r="F794" s="228" t="s">
        <v>1392</v>
      </c>
      <c r="G794" s="42"/>
      <c r="H794" s="42"/>
      <c r="I794" s="229"/>
      <c r="J794" s="42"/>
      <c r="K794" s="42"/>
      <c r="L794" s="46"/>
      <c r="M794" s="230"/>
      <c r="N794" s="231"/>
      <c r="O794" s="86"/>
      <c r="P794" s="86"/>
      <c r="Q794" s="86"/>
      <c r="R794" s="86"/>
      <c r="S794" s="86"/>
      <c r="T794" s="87"/>
      <c r="U794" s="40"/>
      <c r="V794" s="40"/>
      <c r="W794" s="40"/>
      <c r="X794" s="40"/>
      <c r="Y794" s="40"/>
      <c r="Z794" s="40"/>
      <c r="AA794" s="40"/>
      <c r="AB794" s="40"/>
      <c r="AC794" s="40"/>
      <c r="AD794" s="40"/>
      <c r="AE794" s="40"/>
      <c r="AT794" s="19" t="s">
        <v>174</v>
      </c>
      <c r="AU794" s="19" t="s">
        <v>84</v>
      </c>
    </row>
    <row r="795" s="12" customFormat="1" ht="22.8" customHeight="1">
      <c r="A795" s="12"/>
      <c r="B795" s="198"/>
      <c r="C795" s="199"/>
      <c r="D795" s="200" t="s">
        <v>73</v>
      </c>
      <c r="E795" s="212" t="s">
        <v>1393</v>
      </c>
      <c r="F795" s="212" t="s">
        <v>1394</v>
      </c>
      <c r="G795" s="199"/>
      <c r="H795" s="199"/>
      <c r="I795" s="202"/>
      <c r="J795" s="213">
        <f>BK795</f>
        <v>0</v>
      </c>
      <c r="K795" s="199"/>
      <c r="L795" s="204"/>
      <c r="M795" s="205"/>
      <c r="N795" s="206"/>
      <c r="O795" s="206"/>
      <c r="P795" s="207">
        <f>SUM(P796:P807)</f>
        <v>0</v>
      </c>
      <c r="Q795" s="206"/>
      <c r="R795" s="207">
        <f>SUM(R796:R807)</f>
        <v>4.5798368000000007</v>
      </c>
      <c r="S795" s="206"/>
      <c r="T795" s="208">
        <f>SUM(T796:T807)</f>
        <v>0</v>
      </c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R795" s="209" t="s">
        <v>84</v>
      </c>
      <c r="AT795" s="210" t="s">
        <v>73</v>
      </c>
      <c r="AU795" s="210" t="s">
        <v>82</v>
      </c>
      <c r="AY795" s="209" t="s">
        <v>165</v>
      </c>
      <c r="BK795" s="211">
        <f>SUM(BK796:BK807)</f>
        <v>0</v>
      </c>
    </row>
    <row r="796" s="2" customFormat="1" ht="16.5" customHeight="1">
      <c r="A796" s="40"/>
      <c r="B796" s="41"/>
      <c r="C796" s="214" t="s">
        <v>1395</v>
      </c>
      <c r="D796" s="214" t="s">
        <v>167</v>
      </c>
      <c r="E796" s="215" t="s">
        <v>1396</v>
      </c>
      <c r="F796" s="216" t="s">
        <v>1397</v>
      </c>
      <c r="G796" s="217" t="s">
        <v>264</v>
      </c>
      <c r="H796" s="218">
        <v>2</v>
      </c>
      <c r="I796" s="219"/>
      <c r="J796" s="220">
        <f>ROUND(I796*H796,2)</f>
        <v>0</v>
      </c>
      <c r="K796" s="216" t="s">
        <v>19</v>
      </c>
      <c r="L796" s="46"/>
      <c r="M796" s="221" t="s">
        <v>19</v>
      </c>
      <c r="N796" s="222" t="s">
        <v>45</v>
      </c>
      <c r="O796" s="86"/>
      <c r="P796" s="223">
        <f>O796*H796</f>
        <v>0</v>
      </c>
      <c r="Q796" s="223">
        <v>0</v>
      </c>
      <c r="R796" s="223">
        <f>Q796*H796</f>
        <v>0</v>
      </c>
      <c r="S796" s="223">
        <v>0</v>
      </c>
      <c r="T796" s="224">
        <f>S796*H796</f>
        <v>0</v>
      </c>
      <c r="U796" s="40"/>
      <c r="V796" s="40"/>
      <c r="W796" s="40"/>
      <c r="X796" s="40"/>
      <c r="Y796" s="40"/>
      <c r="Z796" s="40"/>
      <c r="AA796" s="40"/>
      <c r="AB796" s="40"/>
      <c r="AC796" s="40"/>
      <c r="AD796" s="40"/>
      <c r="AE796" s="40"/>
      <c r="AR796" s="225" t="s">
        <v>261</v>
      </c>
      <c r="AT796" s="225" t="s">
        <v>167</v>
      </c>
      <c r="AU796" s="225" t="s">
        <v>84</v>
      </c>
      <c r="AY796" s="19" t="s">
        <v>165</v>
      </c>
      <c r="BE796" s="226">
        <f>IF(N796="základní",J796,0)</f>
        <v>0</v>
      </c>
      <c r="BF796" s="226">
        <f>IF(N796="snížená",J796,0)</f>
        <v>0</v>
      </c>
      <c r="BG796" s="226">
        <f>IF(N796="zákl. přenesená",J796,0)</f>
        <v>0</v>
      </c>
      <c r="BH796" s="226">
        <f>IF(N796="sníž. přenesená",J796,0)</f>
        <v>0</v>
      </c>
      <c r="BI796" s="226">
        <f>IF(N796="nulová",J796,0)</f>
        <v>0</v>
      </c>
      <c r="BJ796" s="19" t="s">
        <v>82</v>
      </c>
      <c r="BK796" s="226">
        <f>ROUND(I796*H796,2)</f>
        <v>0</v>
      </c>
      <c r="BL796" s="19" t="s">
        <v>261</v>
      </c>
      <c r="BM796" s="225" t="s">
        <v>1398</v>
      </c>
    </row>
    <row r="797" s="2" customFormat="1" ht="37.8" customHeight="1">
      <c r="A797" s="40"/>
      <c r="B797" s="41"/>
      <c r="C797" s="214" t="s">
        <v>1399</v>
      </c>
      <c r="D797" s="214" t="s">
        <v>167</v>
      </c>
      <c r="E797" s="215" t="s">
        <v>1400</v>
      </c>
      <c r="F797" s="216" t="s">
        <v>1401</v>
      </c>
      <c r="G797" s="217" t="s">
        <v>264</v>
      </c>
      <c r="H797" s="218">
        <v>2</v>
      </c>
      <c r="I797" s="219"/>
      <c r="J797" s="220">
        <f>ROUND(I797*H797,2)</f>
        <v>0</v>
      </c>
      <c r="K797" s="216" t="s">
        <v>19</v>
      </c>
      <c r="L797" s="46"/>
      <c r="M797" s="221" t="s">
        <v>19</v>
      </c>
      <c r="N797" s="222" t="s">
        <v>45</v>
      </c>
      <c r="O797" s="86"/>
      <c r="P797" s="223">
        <f>O797*H797</f>
        <v>0</v>
      </c>
      <c r="Q797" s="223">
        <v>0</v>
      </c>
      <c r="R797" s="223">
        <f>Q797*H797</f>
        <v>0</v>
      </c>
      <c r="S797" s="223">
        <v>0</v>
      </c>
      <c r="T797" s="224">
        <f>S797*H797</f>
        <v>0</v>
      </c>
      <c r="U797" s="40"/>
      <c r="V797" s="40"/>
      <c r="W797" s="40"/>
      <c r="X797" s="40"/>
      <c r="Y797" s="40"/>
      <c r="Z797" s="40"/>
      <c r="AA797" s="40"/>
      <c r="AB797" s="40"/>
      <c r="AC797" s="40"/>
      <c r="AD797" s="40"/>
      <c r="AE797" s="40"/>
      <c r="AR797" s="225" t="s">
        <v>261</v>
      </c>
      <c r="AT797" s="225" t="s">
        <v>167</v>
      </c>
      <c r="AU797" s="225" t="s">
        <v>84</v>
      </c>
      <c r="AY797" s="19" t="s">
        <v>165</v>
      </c>
      <c r="BE797" s="226">
        <f>IF(N797="základní",J797,0)</f>
        <v>0</v>
      </c>
      <c r="BF797" s="226">
        <f>IF(N797="snížená",J797,0)</f>
        <v>0</v>
      </c>
      <c r="BG797" s="226">
        <f>IF(N797="zákl. přenesená",J797,0)</f>
        <v>0</v>
      </c>
      <c r="BH797" s="226">
        <f>IF(N797="sníž. přenesená",J797,0)</f>
        <v>0</v>
      </c>
      <c r="BI797" s="226">
        <f>IF(N797="nulová",J797,0)</f>
        <v>0</v>
      </c>
      <c r="BJ797" s="19" t="s">
        <v>82</v>
      </c>
      <c r="BK797" s="226">
        <f>ROUND(I797*H797,2)</f>
        <v>0</v>
      </c>
      <c r="BL797" s="19" t="s">
        <v>261</v>
      </c>
      <c r="BM797" s="225" t="s">
        <v>1402</v>
      </c>
    </row>
    <row r="798" s="2" customFormat="1" ht="24.15" customHeight="1">
      <c r="A798" s="40"/>
      <c r="B798" s="41"/>
      <c r="C798" s="214" t="s">
        <v>1403</v>
      </c>
      <c r="D798" s="214" t="s">
        <v>167</v>
      </c>
      <c r="E798" s="215" t="s">
        <v>1404</v>
      </c>
      <c r="F798" s="216" t="s">
        <v>1405</v>
      </c>
      <c r="G798" s="217" t="s">
        <v>170</v>
      </c>
      <c r="H798" s="218">
        <v>337.88999999999999</v>
      </c>
      <c r="I798" s="219"/>
      <c r="J798" s="220">
        <f>ROUND(I798*H798,2)</f>
        <v>0</v>
      </c>
      <c r="K798" s="216" t="s">
        <v>171</v>
      </c>
      <c r="L798" s="46"/>
      <c r="M798" s="221" t="s">
        <v>19</v>
      </c>
      <c r="N798" s="222" t="s">
        <v>45</v>
      </c>
      <c r="O798" s="86"/>
      <c r="P798" s="223">
        <f>O798*H798</f>
        <v>0</v>
      </c>
      <c r="Q798" s="223">
        <v>0.00012</v>
      </c>
      <c r="R798" s="223">
        <f>Q798*H798</f>
        <v>0.040546800000000001</v>
      </c>
      <c r="S798" s="223">
        <v>0</v>
      </c>
      <c r="T798" s="224">
        <f>S798*H798</f>
        <v>0</v>
      </c>
      <c r="U798" s="40"/>
      <c r="V798" s="40"/>
      <c r="W798" s="40"/>
      <c r="X798" s="40"/>
      <c r="Y798" s="40"/>
      <c r="Z798" s="40"/>
      <c r="AA798" s="40"/>
      <c r="AB798" s="40"/>
      <c r="AC798" s="40"/>
      <c r="AD798" s="40"/>
      <c r="AE798" s="40"/>
      <c r="AR798" s="225" t="s">
        <v>261</v>
      </c>
      <c r="AT798" s="225" t="s">
        <v>167</v>
      </c>
      <c r="AU798" s="225" t="s">
        <v>84</v>
      </c>
      <c r="AY798" s="19" t="s">
        <v>165</v>
      </c>
      <c r="BE798" s="226">
        <f>IF(N798="základní",J798,0)</f>
        <v>0</v>
      </c>
      <c r="BF798" s="226">
        <f>IF(N798="snížená",J798,0)</f>
        <v>0</v>
      </c>
      <c r="BG798" s="226">
        <f>IF(N798="zákl. přenesená",J798,0)</f>
        <v>0</v>
      </c>
      <c r="BH798" s="226">
        <f>IF(N798="sníž. přenesená",J798,0)</f>
        <v>0</v>
      </c>
      <c r="BI798" s="226">
        <f>IF(N798="nulová",J798,0)</f>
        <v>0</v>
      </c>
      <c r="BJ798" s="19" t="s">
        <v>82</v>
      </c>
      <c r="BK798" s="226">
        <f>ROUND(I798*H798,2)</f>
        <v>0</v>
      </c>
      <c r="BL798" s="19" t="s">
        <v>261</v>
      </c>
      <c r="BM798" s="225" t="s">
        <v>1406</v>
      </c>
    </row>
    <row r="799" s="2" customFormat="1">
      <c r="A799" s="40"/>
      <c r="B799" s="41"/>
      <c r="C799" s="42"/>
      <c r="D799" s="227" t="s">
        <v>174</v>
      </c>
      <c r="E799" s="42"/>
      <c r="F799" s="228" t="s">
        <v>1407</v>
      </c>
      <c r="G799" s="42"/>
      <c r="H799" s="42"/>
      <c r="I799" s="229"/>
      <c r="J799" s="42"/>
      <c r="K799" s="42"/>
      <c r="L799" s="46"/>
      <c r="M799" s="230"/>
      <c r="N799" s="231"/>
      <c r="O799" s="86"/>
      <c r="P799" s="86"/>
      <c r="Q799" s="86"/>
      <c r="R799" s="86"/>
      <c r="S799" s="86"/>
      <c r="T799" s="87"/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  <c r="AE799" s="40"/>
      <c r="AT799" s="19" t="s">
        <v>174</v>
      </c>
      <c r="AU799" s="19" t="s">
        <v>84</v>
      </c>
    </row>
    <row r="800" s="13" customFormat="1">
      <c r="A800" s="13"/>
      <c r="B800" s="232"/>
      <c r="C800" s="233"/>
      <c r="D800" s="234" t="s">
        <v>176</v>
      </c>
      <c r="E800" s="235" t="s">
        <v>19</v>
      </c>
      <c r="F800" s="236" t="s">
        <v>715</v>
      </c>
      <c r="G800" s="233"/>
      <c r="H800" s="237">
        <v>337.88999999999999</v>
      </c>
      <c r="I800" s="238"/>
      <c r="J800" s="233"/>
      <c r="K800" s="233"/>
      <c r="L800" s="239"/>
      <c r="M800" s="240"/>
      <c r="N800" s="241"/>
      <c r="O800" s="241"/>
      <c r="P800" s="241"/>
      <c r="Q800" s="241"/>
      <c r="R800" s="241"/>
      <c r="S800" s="241"/>
      <c r="T800" s="242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T800" s="243" t="s">
        <v>176</v>
      </c>
      <c r="AU800" s="243" t="s">
        <v>84</v>
      </c>
      <c r="AV800" s="13" t="s">
        <v>84</v>
      </c>
      <c r="AW800" s="13" t="s">
        <v>35</v>
      </c>
      <c r="AX800" s="13" t="s">
        <v>82</v>
      </c>
      <c r="AY800" s="243" t="s">
        <v>165</v>
      </c>
    </row>
    <row r="801" s="2" customFormat="1" ht="21.75" customHeight="1">
      <c r="A801" s="40"/>
      <c r="B801" s="41"/>
      <c r="C801" s="255" t="s">
        <v>1408</v>
      </c>
      <c r="D801" s="255" t="s">
        <v>255</v>
      </c>
      <c r="E801" s="256" t="s">
        <v>1409</v>
      </c>
      <c r="F801" s="257" t="s">
        <v>1410</v>
      </c>
      <c r="G801" s="258" t="s">
        <v>264</v>
      </c>
      <c r="H801" s="259">
        <v>3413</v>
      </c>
      <c r="I801" s="260"/>
      <c r="J801" s="261">
        <f>ROUND(I801*H801,2)</f>
        <v>0</v>
      </c>
      <c r="K801" s="257" t="s">
        <v>171</v>
      </c>
      <c r="L801" s="262"/>
      <c r="M801" s="263" t="s">
        <v>19</v>
      </c>
      <c r="N801" s="264" t="s">
        <v>45</v>
      </c>
      <c r="O801" s="86"/>
      <c r="P801" s="223">
        <f>O801*H801</f>
        <v>0</v>
      </c>
      <c r="Q801" s="223">
        <v>0.00133</v>
      </c>
      <c r="R801" s="223">
        <f>Q801*H801</f>
        <v>4.5392900000000003</v>
      </c>
      <c r="S801" s="223">
        <v>0</v>
      </c>
      <c r="T801" s="224">
        <f>S801*H801</f>
        <v>0</v>
      </c>
      <c r="U801" s="40"/>
      <c r="V801" s="40"/>
      <c r="W801" s="40"/>
      <c r="X801" s="40"/>
      <c r="Y801" s="40"/>
      <c r="Z801" s="40"/>
      <c r="AA801" s="40"/>
      <c r="AB801" s="40"/>
      <c r="AC801" s="40"/>
      <c r="AD801" s="40"/>
      <c r="AE801" s="40"/>
      <c r="AR801" s="225" t="s">
        <v>355</v>
      </c>
      <c r="AT801" s="225" t="s">
        <v>255</v>
      </c>
      <c r="AU801" s="225" t="s">
        <v>84</v>
      </c>
      <c r="AY801" s="19" t="s">
        <v>165</v>
      </c>
      <c r="BE801" s="226">
        <f>IF(N801="základní",J801,0)</f>
        <v>0</v>
      </c>
      <c r="BF801" s="226">
        <f>IF(N801="snížená",J801,0)</f>
        <v>0</v>
      </c>
      <c r="BG801" s="226">
        <f>IF(N801="zákl. přenesená",J801,0)</f>
        <v>0</v>
      </c>
      <c r="BH801" s="226">
        <f>IF(N801="sníž. přenesená",J801,0)</f>
        <v>0</v>
      </c>
      <c r="BI801" s="226">
        <f>IF(N801="nulová",J801,0)</f>
        <v>0</v>
      </c>
      <c r="BJ801" s="19" t="s">
        <v>82</v>
      </c>
      <c r="BK801" s="226">
        <f>ROUND(I801*H801,2)</f>
        <v>0</v>
      </c>
      <c r="BL801" s="19" t="s">
        <v>261</v>
      </c>
      <c r="BM801" s="225" t="s">
        <v>1411</v>
      </c>
    </row>
    <row r="802" s="13" customFormat="1">
      <c r="A802" s="13"/>
      <c r="B802" s="232"/>
      <c r="C802" s="233"/>
      <c r="D802" s="234" t="s">
        <v>176</v>
      </c>
      <c r="E802" s="233"/>
      <c r="F802" s="236" t="s">
        <v>1412</v>
      </c>
      <c r="G802" s="233"/>
      <c r="H802" s="237">
        <v>3413</v>
      </c>
      <c r="I802" s="238"/>
      <c r="J802" s="233"/>
      <c r="K802" s="233"/>
      <c r="L802" s="239"/>
      <c r="M802" s="240"/>
      <c r="N802" s="241"/>
      <c r="O802" s="241"/>
      <c r="P802" s="241"/>
      <c r="Q802" s="241"/>
      <c r="R802" s="241"/>
      <c r="S802" s="241"/>
      <c r="T802" s="242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T802" s="243" t="s">
        <v>176</v>
      </c>
      <c r="AU802" s="243" t="s">
        <v>84</v>
      </c>
      <c r="AV802" s="13" t="s">
        <v>84</v>
      </c>
      <c r="AW802" s="13" t="s">
        <v>4</v>
      </c>
      <c r="AX802" s="13" t="s">
        <v>82</v>
      </c>
      <c r="AY802" s="243" t="s">
        <v>165</v>
      </c>
    </row>
    <row r="803" s="2" customFormat="1" ht="153.45" customHeight="1">
      <c r="A803" s="40"/>
      <c r="B803" s="41"/>
      <c r="C803" s="214" t="s">
        <v>1413</v>
      </c>
      <c r="D803" s="214" t="s">
        <v>167</v>
      </c>
      <c r="E803" s="215" t="s">
        <v>1414</v>
      </c>
      <c r="F803" s="216" t="s">
        <v>1415</v>
      </c>
      <c r="G803" s="217" t="s">
        <v>264</v>
      </c>
      <c r="H803" s="218">
        <v>140</v>
      </c>
      <c r="I803" s="219"/>
      <c r="J803" s="220">
        <f>ROUND(I803*H803,2)</f>
        <v>0</v>
      </c>
      <c r="K803" s="216" t="s">
        <v>19</v>
      </c>
      <c r="L803" s="46"/>
      <c r="M803" s="221" t="s">
        <v>19</v>
      </c>
      <c r="N803" s="222" t="s">
        <v>45</v>
      </c>
      <c r="O803" s="86"/>
      <c r="P803" s="223">
        <f>O803*H803</f>
        <v>0</v>
      </c>
      <c r="Q803" s="223">
        <v>0</v>
      </c>
      <c r="R803" s="223">
        <f>Q803*H803</f>
        <v>0</v>
      </c>
      <c r="S803" s="223">
        <v>0</v>
      </c>
      <c r="T803" s="224">
        <f>S803*H803</f>
        <v>0</v>
      </c>
      <c r="U803" s="40"/>
      <c r="V803" s="40"/>
      <c r="W803" s="40"/>
      <c r="X803" s="40"/>
      <c r="Y803" s="40"/>
      <c r="Z803" s="40"/>
      <c r="AA803" s="40"/>
      <c r="AB803" s="40"/>
      <c r="AC803" s="40"/>
      <c r="AD803" s="40"/>
      <c r="AE803" s="40"/>
      <c r="AR803" s="225" t="s">
        <v>261</v>
      </c>
      <c r="AT803" s="225" t="s">
        <v>167</v>
      </c>
      <c r="AU803" s="225" t="s">
        <v>84</v>
      </c>
      <c r="AY803" s="19" t="s">
        <v>165</v>
      </c>
      <c r="BE803" s="226">
        <f>IF(N803="základní",J803,0)</f>
        <v>0</v>
      </c>
      <c r="BF803" s="226">
        <f>IF(N803="snížená",J803,0)</f>
        <v>0</v>
      </c>
      <c r="BG803" s="226">
        <f>IF(N803="zákl. přenesená",J803,0)</f>
        <v>0</v>
      </c>
      <c r="BH803" s="226">
        <f>IF(N803="sníž. přenesená",J803,0)</f>
        <v>0</v>
      </c>
      <c r="BI803" s="226">
        <f>IF(N803="nulová",J803,0)</f>
        <v>0</v>
      </c>
      <c r="BJ803" s="19" t="s">
        <v>82</v>
      </c>
      <c r="BK803" s="226">
        <f>ROUND(I803*H803,2)</f>
        <v>0</v>
      </c>
      <c r="BL803" s="19" t="s">
        <v>261</v>
      </c>
      <c r="BM803" s="225" t="s">
        <v>1416</v>
      </c>
    </row>
    <row r="804" s="2" customFormat="1" ht="115.65" customHeight="1">
      <c r="A804" s="40"/>
      <c r="B804" s="41"/>
      <c r="C804" s="214" t="s">
        <v>1417</v>
      </c>
      <c r="D804" s="214" t="s">
        <v>167</v>
      </c>
      <c r="E804" s="215" t="s">
        <v>1418</v>
      </c>
      <c r="F804" s="216" t="s">
        <v>1419</v>
      </c>
      <c r="G804" s="217" t="s">
        <v>264</v>
      </c>
      <c r="H804" s="218">
        <v>2</v>
      </c>
      <c r="I804" s="219"/>
      <c r="J804" s="220">
        <f>ROUND(I804*H804,2)</f>
        <v>0</v>
      </c>
      <c r="K804" s="216" t="s">
        <v>19</v>
      </c>
      <c r="L804" s="46"/>
      <c r="M804" s="221" t="s">
        <v>19</v>
      </c>
      <c r="N804" s="222" t="s">
        <v>45</v>
      </c>
      <c r="O804" s="86"/>
      <c r="P804" s="223">
        <f>O804*H804</f>
        <v>0</v>
      </c>
      <c r="Q804" s="223">
        <v>0</v>
      </c>
      <c r="R804" s="223">
        <f>Q804*H804</f>
        <v>0</v>
      </c>
      <c r="S804" s="223">
        <v>0</v>
      </c>
      <c r="T804" s="224">
        <f>S804*H804</f>
        <v>0</v>
      </c>
      <c r="U804" s="40"/>
      <c r="V804" s="40"/>
      <c r="W804" s="40"/>
      <c r="X804" s="40"/>
      <c r="Y804" s="40"/>
      <c r="Z804" s="40"/>
      <c r="AA804" s="40"/>
      <c r="AB804" s="40"/>
      <c r="AC804" s="40"/>
      <c r="AD804" s="40"/>
      <c r="AE804" s="40"/>
      <c r="AR804" s="225" t="s">
        <v>261</v>
      </c>
      <c r="AT804" s="225" t="s">
        <v>167</v>
      </c>
      <c r="AU804" s="225" t="s">
        <v>84</v>
      </c>
      <c r="AY804" s="19" t="s">
        <v>165</v>
      </c>
      <c r="BE804" s="226">
        <f>IF(N804="základní",J804,0)</f>
        <v>0</v>
      </c>
      <c r="BF804" s="226">
        <f>IF(N804="snížená",J804,0)</f>
        <v>0</v>
      </c>
      <c r="BG804" s="226">
        <f>IF(N804="zákl. přenesená",J804,0)</f>
        <v>0</v>
      </c>
      <c r="BH804" s="226">
        <f>IF(N804="sníž. přenesená",J804,0)</f>
        <v>0</v>
      </c>
      <c r="BI804" s="226">
        <f>IF(N804="nulová",J804,0)</f>
        <v>0</v>
      </c>
      <c r="BJ804" s="19" t="s">
        <v>82</v>
      </c>
      <c r="BK804" s="226">
        <f>ROUND(I804*H804,2)</f>
        <v>0</v>
      </c>
      <c r="BL804" s="19" t="s">
        <v>261</v>
      </c>
      <c r="BM804" s="225" t="s">
        <v>1420</v>
      </c>
    </row>
    <row r="805" s="2" customFormat="1" ht="114.9" customHeight="1">
      <c r="A805" s="40"/>
      <c r="B805" s="41"/>
      <c r="C805" s="214" t="s">
        <v>1421</v>
      </c>
      <c r="D805" s="214" t="s">
        <v>167</v>
      </c>
      <c r="E805" s="215" t="s">
        <v>1422</v>
      </c>
      <c r="F805" s="216" t="s">
        <v>1423</v>
      </c>
      <c r="G805" s="217" t="s">
        <v>264</v>
      </c>
      <c r="H805" s="218">
        <v>2</v>
      </c>
      <c r="I805" s="219"/>
      <c r="J805" s="220">
        <f>ROUND(I805*H805,2)</f>
        <v>0</v>
      </c>
      <c r="K805" s="216" t="s">
        <v>19</v>
      </c>
      <c r="L805" s="46"/>
      <c r="M805" s="221" t="s">
        <v>19</v>
      </c>
      <c r="N805" s="222" t="s">
        <v>45</v>
      </c>
      <c r="O805" s="86"/>
      <c r="P805" s="223">
        <f>O805*H805</f>
        <v>0</v>
      </c>
      <c r="Q805" s="223">
        <v>0</v>
      </c>
      <c r="R805" s="223">
        <f>Q805*H805</f>
        <v>0</v>
      </c>
      <c r="S805" s="223">
        <v>0</v>
      </c>
      <c r="T805" s="224">
        <f>S805*H805</f>
        <v>0</v>
      </c>
      <c r="U805" s="40"/>
      <c r="V805" s="40"/>
      <c r="W805" s="40"/>
      <c r="X805" s="40"/>
      <c r="Y805" s="40"/>
      <c r="Z805" s="40"/>
      <c r="AA805" s="40"/>
      <c r="AB805" s="40"/>
      <c r="AC805" s="40"/>
      <c r="AD805" s="40"/>
      <c r="AE805" s="40"/>
      <c r="AR805" s="225" t="s">
        <v>261</v>
      </c>
      <c r="AT805" s="225" t="s">
        <v>167</v>
      </c>
      <c r="AU805" s="225" t="s">
        <v>84</v>
      </c>
      <c r="AY805" s="19" t="s">
        <v>165</v>
      </c>
      <c r="BE805" s="226">
        <f>IF(N805="základní",J805,0)</f>
        <v>0</v>
      </c>
      <c r="BF805" s="226">
        <f>IF(N805="snížená",J805,0)</f>
        <v>0</v>
      </c>
      <c r="BG805" s="226">
        <f>IF(N805="zákl. přenesená",J805,0)</f>
        <v>0</v>
      </c>
      <c r="BH805" s="226">
        <f>IF(N805="sníž. přenesená",J805,0)</f>
        <v>0</v>
      </c>
      <c r="BI805" s="226">
        <f>IF(N805="nulová",J805,0)</f>
        <v>0</v>
      </c>
      <c r="BJ805" s="19" t="s">
        <v>82</v>
      </c>
      <c r="BK805" s="226">
        <f>ROUND(I805*H805,2)</f>
        <v>0</v>
      </c>
      <c r="BL805" s="19" t="s">
        <v>261</v>
      </c>
      <c r="BM805" s="225" t="s">
        <v>1424</v>
      </c>
    </row>
    <row r="806" s="2" customFormat="1" ht="24.15" customHeight="1">
      <c r="A806" s="40"/>
      <c r="B806" s="41"/>
      <c r="C806" s="214" t="s">
        <v>1425</v>
      </c>
      <c r="D806" s="214" t="s">
        <v>167</v>
      </c>
      <c r="E806" s="215" t="s">
        <v>1426</v>
      </c>
      <c r="F806" s="216" t="s">
        <v>1427</v>
      </c>
      <c r="G806" s="217" t="s">
        <v>202</v>
      </c>
      <c r="H806" s="218">
        <v>4.5800000000000001</v>
      </c>
      <c r="I806" s="219"/>
      <c r="J806" s="220">
        <f>ROUND(I806*H806,2)</f>
        <v>0</v>
      </c>
      <c r="K806" s="216" t="s">
        <v>171</v>
      </c>
      <c r="L806" s="46"/>
      <c r="M806" s="221" t="s">
        <v>19</v>
      </c>
      <c r="N806" s="222" t="s">
        <v>45</v>
      </c>
      <c r="O806" s="86"/>
      <c r="P806" s="223">
        <f>O806*H806</f>
        <v>0</v>
      </c>
      <c r="Q806" s="223">
        <v>0</v>
      </c>
      <c r="R806" s="223">
        <f>Q806*H806</f>
        <v>0</v>
      </c>
      <c r="S806" s="223">
        <v>0</v>
      </c>
      <c r="T806" s="224">
        <f>S806*H806</f>
        <v>0</v>
      </c>
      <c r="U806" s="40"/>
      <c r="V806" s="40"/>
      <c r="W806" s="40"/>
      <c r="X806" s="40"/>
      <c r="Y806" s="40"/>
      <c r="Z806" s="40"/>
      <c r="AA806" s="40"/>
      <c r="AB806" s="40"/>
      <c r="AC806" s="40"/>
      <c r="AD806" s="40"/>
      <c r="AE806" s="40"/>
      <c r="AR806" s="225" t="s">
        <v>261</v>
      </c>
      <c r="AT806" s="225" t="s">
        <v>167</v>
      </c>
      <c r="AU806" s="225" t="s">
        <v>84</v>
      </c>
      <c r="AY806" s="19" t="s">
        <v>165</v>
      </c>
      <c r="BE806" s="226">
        <f>IF(N806="základní",J806,0)</f>
        <v>0</v>
      </c>
      <c r="BF806" s="226">
        <f>IF(N806="snížená",J806,0)</f>
        <v>0</v>
      </c>
      <c r="BG806" s="226">
        <f>IF(N806="zákl. přenesená",J806,0)</f>
        <v>0</v>
      </c>
      <c r="BH806" s="226">
        <f>IF(N806="sníž. přenesená",J806,0)</f>
        <v>0</v>
      </c>
      <c r="BI806" s="226">
        <f>IF(N806="nulová",J806,0)</f>
        <v>0</v>
      </c>
      <c r="BJ806" s="19" t="s">
        <v>82</v>
      </c>
      <c r="BK806" s="226">
        <f>ROUND(I806*H806,2)</f>
        <v>0</v>
      </c>
      <c r="BL806" s="19" t="s">
        <v>261</v>
      </c>
      <c r="BM806" s="225" t="s">
        <v>1428</v>
      </c>
    </row>
    <row r="807" s="2" customFormat="1">
      <c r="A807" s="40"/>
      <c r="B807" s="41"/>
      <c r="C807" s="42"/>
      <c r="D807" s="227" t="s">
        <v>174</v>
      </c>
      <c r="E807" s="42"/>
      <c r="F807" s="228" t="s">
        <v>1429</v>
      </c>
      <c r="G807" s="42"/>
      <c r="H807" s="42"/>
      <c r="I807" s="229"/>
      <c r="J807" s="42"/>
      <c r="K807" s="42"/>
      <c r="L807" s="46"/>
      <c r="M807" s="230"/>
      <c r="N807" s="231"/>
      <c r="O807" s="86"/>
      <c r="P807" s="86"/>
      <c r="Q807" s="86"/>
      <c r="R807" s="86"/>
      <c r="S807" s="86"/>
      <c r="T807" s="87"/>
      <c r="U807" s="40"/>
      <c r="V807" s="40"/>
      <c r="W807" s="40"/>
      <c r="X807" s="40"/>
      <c r="Y807" s="40"/>
      <c r="Z807" s="40"/>
      <c r="AA807" s="40"/>
      <c r="AB807" s="40"/>
      <c r="AC807" s="40"/>
      <c r="AD807" s="40"/>
      <c r="AE807" s="40"/>
      <c r="AT807" s="19" t="s">
        <v>174</v>
      </c>
      <c r="AU807" s="19" t="s">
        <v>84</v>
      </c>
    </row>
    <row r="808" s="12" customFormat="1" ht="22.8" customHeight="1">
      <c r="A808" s="12"/>
      <c r="B808" s="198"/>
      <c r="C808" s="199"/>
      <c r="D808" s="200" t="s">
        <v>73</v>
      </c>
      <c r="E808" s="212" t="s">
        <v>1430</v>
      </c>
      <c r="F808" s="212" t="s">
        <v>1431</v>
      </c>
      <c r="G808" s="199"/>
      <c r="H808" s="199"/>
      <c r="I808" s="202"/>
      <c r="J808" s="213">
        <f>BK808</f>
        <v>0</v>
      </c>
      <c r="K808" s="199"/>
      <c r="L808" s="204"/>
      <c r="M808" s="205"/>
      <c r="N808" s="206"/>
      <c r="O808" s="206"/>
      <c r="P808" s="207">
        <f>SUM(P809:P832)</f>
        <v>0</v>
      </c>
      <c r="Q808" s="206"/>
      <c r="R808" s="207">
        <f>SUM(R809:R832)</f>
        <v>2.0827299999999997</v>
      </c>
      <c r="S808" s="206"/>
      <c r="T808" s="208">
        <f>SUM(T809:T832)</f>
        <v>0</v>
      </c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R808" s="209" t="s">
        <v>84</v>
      </c>
      <c r="AT808" s="210" t="s">
        <v>73</v>
      </c>
      <c r="AU808" s="210" t="s">
        <v>82</v>
      </c>
      <c r="AY808" s="209" t="s">
        <v>165</v>
      </c>
      <c r="BK808" s="211">
        <f>SUM(BK809:BK832)</f>
        <v>0</v>
      </c>
    </row>
    <row r="809" s="2" customFormat="1" ht="24.15" customHeight="1">
      <c r="A809" s="40"/>
      <c r="B809" s="41"/>
      <c r="C809" s="214" t="s">
        <v>1432</v>
      </c>
      <c r="D809" s="214" t="s">
        <v>167</v>
      </c>
      <c r="E809" s="215" t="s">
        <v>1433</v>
      </c>
      <c r="F809" s="216" t="s">
        <v>1434</v>
      </c>
      <c r="G809" s="217" t="s">
        <v>264</v>
      </c>
      <c r="H809" s="218">
        <v>14</v>
      </c>
      <c r="I809" s="219"/>
      <c r="J809" s="220">
        <f>ROUND(I809*H809,2)</f>
        <v>0</v>
      </c>
      <c r="K809" s="216" t="s">
        <v>171</v>
      </c>
      <c r="L809" s="46"/>
      <c r="M809" s="221" t="s">
        <v>19</v>
      </c>
      <c r="N809" s="222" t="s">
        <v>45</v>
      </c>
      <c r="O809" s="86"/>
      <c r="P809" s="223">
        <f>O809*H809</f>
        <v>0</v>
      </c>
      <c r="Q809" s="223">
        <v>0</v>
      </c>
      <c r="R809" s="223">
        <f>Q809*H809</f>
        <v>0</v>
      </c>
      <c r="S809" s="223">
        <v>0</v>
      </c>
      <c r="T809" s="224">
        <f>S809*H809</f>
        <v>0</v>
      </c>
      <c r="U809" s="40"/>
      <c r="V809" s="40"/>
      <c r="W809" s="40"/>
      <c r="X809" s="40"/>
      <c r="Y809" s="40"/>
      <c r="Z809" s="40"/>
      <c r="AA809" s="40"/>
      <c r="AB809" s="40"/>
      <c r="AC809" s="40"/>
      <c r="AD809" s="40"/>
      <c r="AE809" s="40"/>
      <c r="AR809" s="225" t="s">
        <v>261</v>
      </c>
      <c r="AT809" s="225" t="s">
        <v>167</v>
      </c>
      <c r="AU809" s="225" t="s">
        <v>84</v>
      </c>
      <c r="AY809" s="19" t="s">
        <v>165</v>
      </c>
      <c r="BE809" s="226">
        <f>IF(N809="základní",J809,0)</f>
        <v>0</v>
      </c>
      <c r="BF809" s="226">
        <f>IF(N809="snížená",J809,0)</f>
        <v>0</v>
      </c>
      <c r="BG809" s="226">
        <f>IF(N809="zákl. přenesená",J809,0)</f>
        <v>0</v>
      </c>
      <c r="BH809" s="226">
        <f>IF(N809="sníž. přenesená",J809,0)</f>
        <v>0</v>
      </c>
      <c r="BI809" s="226">
        <f>IF(N809="nulová",J809,0)</f>
        <v>0</v>
      </c>
      <c r="BJ809" s="19" t="s">
        <v>82</v>
      </c>
      <c r="BK809" s="226">
        <f>ROUND(I809*H809,2)</f>
        <v>0</v>
      </c>
      <c r="BL809" s="19" t="s">
        <v>261</v>
      </c>
      <c r="BM809" s="225" t="s">
        <v>1435</v>
      </c>
    </row>
    <row r="810" s="2" customFormat="1">
      <c r="A810" s="40"/>
      <c r="B810" s="41"/>
      <c r="C810" s="42"/>
      <c r="D810" s="227" t="s">
        <v>174</v>
      </c>
      <c r="E810" s="42"/>
      <c r="F810" s="228" t="s">
        <v>1436</v>
      </c>
      <c r="G810" s="42"/>
      <c r="H810" s="42"/>
      <c r="I810" s="229"/>
      <c r="J810" s="42"/>
      <c r="K810" s="42"/>
      <c r="L810" s="46"/>
      <c r="M810" s="230"/>
      <c r="N810" s="231"/>
      <c r="O810" s="86"/>
      <c r="P810" s="86"/>
      <c r="Q810" s="86"/>
      <c r="R810" s="86"/>
      <c r="S810" s="86"/>
      <c r="T810" s="87"/>
      <c r="U810" s="40"/>
      <c r="V810" s="40"/>
      <c r="W810" s="40"/>
      <c r="X810" s="40"/>
      <c r="Y810" s="40"/>
      <c r="Z810" s="40"/>
      <c r="AA810" s="40"/>
      <c r="AB810" s="40"/>
      <c r="AC810" s="40"/>
      <c r="AD810" s="40"/>
      <c r="AE810" s="40"/>
      <c r="AT810" s="19" t="s">
        <v>174</v>
      </c>
      <c r="AU810" s="19" t="s">
        <v>84</v>
      </c>
    </row>
    <row r="811" s="2" customFormat="1" ht="24.15" customHeight="1">
      <c r="A811" s="40"/>
      <c r="B811" s="41"/>
      <c r="C811" s="255" t="s">
        <v>1437</v>
      </c>
      <c r="D811" s="255" t="s">
        <v>255</v>
      </c>
      <c r="E811" s="256" t="s">
        <v>1438</v>
      </c>
      <c r="F811" s="257" t="s">
        <v>1439</v>
      </c>
      <c r="G811" s="258" t="s">
        <v>264</v>
      </c>
      <c r="H811" s="259">
        <v>2</v>
      </c>
      <c r="I811" s="260"/>
      <c r="J811" s="261">
        <f>ROUND(I811*H811,2)</f>
        <v>0</v>
      </c>
      <c r="K811" s="257" t="s">
        <v>19</v>
      </c>
      <c r="L811" s="262"/>
      <c r="M811" s="263" t="s">
        <v>19</v>
      </c>
      <c r="N811" s="264" t="s">
        <v>45</v>
      </c>
      <c r="O811" s="86"/>
      <c r="P811" s="223">
        <f>O811*H811</f>
        <v>0</v>
      </c>
      <c r="Q811" s="223">
        <v>0.0608</v>
      </c>
      <c r="R811" s="223">
        <f>Q811*H811</f>
        <v>0.1216</v>
      </c>
      <c r="S811" s="223">
        <v>0</v>
      </c>
      <c r="T811" s="224">
        <f>S811*H811</f>
        <v>0</v>
      </c>
      <c r="U811" s="40"/>
      <c r="V811" s="40"/>
      <c r="W811" s="40"/>
      <c r="X811" s="40"/>
      <c r="Y811" s="40"/>
      <c r="Z811" s="40"/>
      <c r="AA811" s="40"/>
      <c r="AB811" s="40"/>
      <c r="AC811" s="40"/>
      <c r="AD811" s="40"/>
      <c r="AE811" s="40"/>
      <c r="AR811" s="225" t="s">
        <v>355</v>
      </c>
      <c r="AT811" s="225" t="s">
        <v>255</v>
      </c>
      <c r="AU811" s="225" t="s">
        <v>84</v>
      </c>
      <c r="AY811" s="19" t="s">
        <v>165</v>
      </c>
      <c r="BE811" s="226">
        <f>IF(N811="základní",J811,0)</f>
        <v>0</v>
      </c>
      <c r="BF811" s="226">
        <f>IF(N811="snížená",J811,0)</f>
        <v>0</v>
      </c>
      <c r="BG811" s="226">
        <f>IF(N811="zákl. přenesená",J811,0)</f>
        <v>0</v>
      </c>
      <c r="BH811" s="226">
        <f>IF(N811="sníž. přenesená",J811,0)</f>
        <v>0</v>
      </c>
      <c r="BI811" s="226">
        <f>IF(N811="nulová",J811,0)</f>
        <v>0</v>
      </c>
      <c r="BJ811" s="19" t="s">
        <v>82</v>
      </c>
      <c r="BK811" s="226">
        <f>ROUND(I811*H811,2)</f>
        <v>0</v>
      </c>
      <c r="BL811" s="19" t="s">
        <v>261</v>
      </c>
      <c r="BM811" s="225" t="s">
        <v>1440</v>
      </c>
    </row>
    <row r="812" s="2" customFormat="1">
      <c r="A812" s="40"/>
      <c r="B812" s="41"/>
      <c r="C812" s="42"/>
      <c r="D812" s="234" t="s">
        <v>466</v>
      </c>
      <c r="E812" s="42"/>
      <c r="F812" s="275" t="s">
        <v>1441</v>
      </c>
      <c r="G812" s="42"/>
      <c r="H812" s="42"/>
      <c r="I812" s="229"/>
      <c r="J812" s="42"/>
      <c r="K812" s="42"/>
      <c r="L812" s="46"/>
      <c r="M812" s="230"/>
      <c r="N812" s="231"/>
      <c r="O812" s="86"/>
      <c r="P812" s="86"/>
      <c r="Q812" s="86"/>
      <c r="R812" s="86"/>
      <c r="S812" s="86"/>
      <c r="T812" s="87"/>
      <c r="U812" s="40"/>
      <c r="V812" s="40"/>
      <c r="W812" s="40"/>
      <c r="X812" s="40"/>
      <c r="Y812" s="40"/>
      <c r="Z812" s="40"/>
      <c r="AA812" s="40"/>
      <c r="AB812" s="40"/>
      <c r="AC812" s="40"/>
      <c r="AD812" s="40"/>
      <c r="AE812" s="40"/>
      <c r="AT812" s="19" t="s">
        <v>466</v>
      </c>
      <c r="AU812" s="19" t="s">
        <v>84</v>
      </c>
    </row>
    <row r="813" s="2" customFormat="1" ht="21.75" customHeight="1">
      <c r="A813" s="40"/>
      <c r="B813" s="41"/>
      <c r="C813" s="255" t="s">
        <v>1442</v>
      </c>
      <c r="D813" s="255" t="s">
        <v>255</v>
      </c>
      <c r="E813" s="256" t="s">
        <v>1443</v>
      </c>
      <c r="F813" s="257" t="s">
        <v>1444</v>
      </c>
      <c r="G813" s="258" t="s">
        <v>264</v>
      </c>
      <c r="H813" s="259">
        <v>1</v>
      </c>
      <c r="I813" s="260"/>
      <c r="J813" s="261">
        <f>ROUND(I813*H813,2)</f>
        <v>0</v>
      </c>
      <c r="K813" s="257" t="s">
        <v>19</v>
      </c>
      <c r="L813" s="262"/>
      <c r="M813" s="263" t="s">
        <v>19</v>
      </c>
      <c r="N813" s="264" t="s">
        <v>45</v>
      </c>
      <c r="O813" s="86"/>
      <c r="P813" s="223">
        <f>O813*H813</f>
        <v>0</v>
      </c>
      <c r="Q813" s="223">
        <v>0.0608</v>
      </c>
      <c r="R813" s="223">
        <f>Q813*H813</f>
        <v>0.0608</v>
      </c>
      <c r="S813" s="223">
        <v>0</v>
      </c>
      <c r="T813" s="224">
        <f>S813*H813</f>
        <v>0</v>
      </c>
      <c r="U813" s="40"/>
      <c r="V813" s="40"/>
      <c r="W813" s="40"/>
      <c r="X813" s="40"/>
      <c r="Y813" s="40"/>
      <c r="Z813" s="40"/>
      <c r="AA813" s="40"/>
      <c r="AB813" s="40"/>
      <c r="AC813" s="40"/>
      <c r="AD813" s="40"/>
      <c r="AE813" s="40"/>
      <c r="AR813" s="225" t="s">
        <v>355</v>
      </c>
      <c r="AT813" s="225" t="s">
        <v>255</v>
      </c>
      <c r="AU813" s="225" t="s">
        <v>84</v>
      </c>
      <c r="AY813" s="19" t="s">
        <v>165</v>
      </c>
      <c r="BE813" s="226">
        <f>IF(N813="základní",J813,0)</f>
        <v>0</v>
      </c>
      <c r="BF813" s="226">
        <f>IF(N813="snížená",J813,0)</f>
        <v>0</v>
      </c>
      <c r="BG813" s="226">
        <f>IF(N813="zákl. přenesená",J813,0)</f>
        <v>0</v>
      </c>
      <c r="BH813" s="226">
        <f>IF(N813="sníž. přenesená",J813,0)</f>
        <v>0</v>
      </c>
      <c r="BI813" s="226">
        <f>IF(N813="nulová",J813,0)</f>
        <v>0</v>
      </c>
      <c r="BJ813" s="19" t="s">
        <v>82</v>
      </c>
      <c r="BK813" s="226">
        <f>ROUND(I813*H813,2)</f>
        <v>0</v>
      </c>
      <c r="BL813" s="19" t="s">
        <v>261</v>
      </c>
      <c r="BM813" s="225" t="s">
        <v>1445</v>
      </c>
    </row>
    <row r="814" s="2" customFormat="1">
      <c r="A814" s="40"/>
      <c r="B814" s="41"/>
      <c r="C814" s="42"/>
      <c r="D814" s="234" t="s">
        <v>466</v>
      </c>
      <c r="E814" s="42"/>
      <c r="F814" s="275" t="s">
        <v>1446</v>
      </c>
      <c r="G814" s="42"/>
      <c r="H814" s="42"/>
      <c r="I814" s="229"/>
      <c r="J814" s="42"/>
      <c r="K814" s="42"/>
      <c r="L814" s="46"/>
      <c r="M814" s="230"/>
      <c r="N814" s="231"/>
      <c r="O814" s="86"/>
      <c r="P814" s="86"/>
      <c r="Q814" s="86"/>
      <c r="R814" s="86"/>
      <c r="S814" s="86"/>
      <c r="T814" s="87"/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40"/>
      <c r="AT814" s="19" t="s">
        <v>466</v>
      </c>
      <c r="AU814" s="19" t="s">
        <v>84</v>
      </c>
    </row>
    <row r="815" s="2" customFormat="1" ht="21.75" customHeight="1">
      <c r="A815" s="40"/>
      <c r="B815" s="41"/>
      <c r="C815" s="255" t="s">
        <v>1447</v>
      </c>
      <c r="D815" s="255" t="s">
        <v>255</v>
      </c>
      <c r="E815" s="256" t="s">
        <v>1448</v>
      </c>
      <c r="F815" s="257" t="s">
        <v>1444</v>
      </c>
      <c r="G815" s="258" t="s">
        <v>264</v>
      </c>
      <c r="H815" s="259">
        <v>4</v>
      </c>
      <c r="I815" s="260"/>
      <c r="J815" s="261">
        <f>ROUND(I815*H815,2)</f>
        <v>0</v>
      </c>
      <c r="K815" s="257" t="s">
        <v>19</v>
      </c>
      <c r="L815" s="262"/>
      <c r="M815" s="263" t="s">
        <v>19</v>
      </c>
      <c r="N815" s="264" t="s">
        <v>45</v>
      </c>
      <c r="O815" s="86"/>
      <c r="P815" s="223">
        <f>O815*H815</f>
        <v>0</v>
      </c>
      <c r="Q815" s="223">
        <v>0.0608</v>
      </c>
      <c r="R815" s="223">
        <f>Q815*H815</f>
        <v>0.2432</v>
      </c>
      <c r="S815" s="223">
        <v>0</v>
      </c>
      <c r="T815" s="224">
        <f>S815*H815</f>
        <v>0</v>
      </c>
      <c r="U815" s="40"/>
      <c r="V815" s="40"/>
      <c r="W815" s="40"/>
      <c r="X815" s="40"/>
      <c r="Y815" s="40"/>
      <c r="Z815" s="40"/>
      <c r="AA815" s="40"/>
      <c r="AB815" s="40"/>
      <c r="AC815" s="40"/>
      <c r="AD815" s="40"/>
      <c r="AE815" s="40"/>
      <c r="AR815" s="225" t="s">
        <v>355</v>
      </c>
      <c r="AT815" s="225" t="s">
        <v>255</v>
      </c>
      <c r="AU815" s="225" t="s">
        <v>84</v>
      </c>
      <c r="AY815" s="19" t="s">
        <v>165</v>
      </c>
      <c r="BE815" s="226">
        <f>IF(N815="základní",J815,0)</f>
        <v>0</v>
      </c>
      <c r="BF815" s="226">
        <f>IF(N815="snížená",J815,0)</f>
        <v>0</v>
      </c>
      <c r="BG815" s="226">
        <f>IF(N815="zákl. přenesená",J815,0)</f>
        <v>0</v>
      </c>
      <c r="BH815" s="226">
        <f>IF(N815="sníž. přenesená",J815,0)</f>
        <v>0</v>
      </c>
      <c r="BI815" s="226">
        <f>IF(N815="nulová",J815,0)</f>
        <v>0</v>
      </c>
      <c r="BJ815" s="19" t="s">
        <v>82</v>
      </c>
      <c r="BK815" s="226">
        <f>ROUND(I815*H815,2)</f>
        <v>0</v>
      </c>
      <c r="BL815" s="19" t="s">
        <v>261</v>
      </c>
      <c r="BM815" s="225" t="s">
        <v>1449</v>
      </c>
    </row>
    <row r="816" s="2" customFormat="1">
      <c r="A816" s="40"/>
      <c r="B816" s="41"/>
      <c r="C816" s="42"/>
      <c r="D816" s="234" t="s">
        <v>466</v>
      </c>
      <c r="E816" s="42"/>
      <c r="F816" s="275" t="s">
        <v>1446</v>
      </c>
      <c r="G816" s="42"/>
      <c r="H816" s="42"/>
      <c r="I816" s="229"/>
      <c r="J816" s="42"/>
      <c r="K816" s="42"/>
      <c r="L816" s="46"/>
      <c r="M816" s="230"/>
      <c r="N816" s="231"/>
      <c r="O816" s="86"/>
      <c r="P816" s="86"/>
      <c r="Q816" s="86"/>
      <c r="R816" s="86"/>
      <c r="S816" s="86"/>
      <c r="T816" s="87"/>
      <c r="U816" s="40"/>
      <c r="V816" s="40"/>
      <c r="W816" s="40"/>
      <c r="X816" s="40"/>
      <c r="Y816" s="40"/>
      <c r="Z816" s="40"/>
      <c r="AA816" s="40"/>
      <c r="AB816" s="40"/>
      <c r="AC816" s="40"/>
      <c r="AD816" s="40"/>
      <c r="AE816" s="40"/>
      <c r="AT816" s="19" t="s">
        <v>466</v>
      </c>
      <c r="AU816" s="19" t="s">
        <v>84</v>
      </c>
    </row>
    <row r="817" s="2" customFormat="1" ht="24.15" customHeight="1">
      <c r="A817" s="40"/>
      <c r="B817" s="41"/>
      <c r="C817" s="255" t="s">
        <v>1450</v>
      </c>
      <c r="D817" s="255" t="s">
        <v>255</v>
      </c>
      <c r="E817" s="256" t="s">
        <v>1451</v>
      </c>
      <c r="F817" s="257" t="s">
        <v>1452</v>
      </c>
      <c r="G817" s="258" t="s">
        <v>264</v>
      </c>
      <c r="H817" s="259">
        <v>1</v>
      </c>
      <c r="I817" s="260"/>
      <c r="J817" s="261">
        <f>ROUND(I817*H817,2)</f>
        <v>0</v>
      </c>
      <c r="K817" s="257" t="s">
        <v>19</v>
      </c>
      <c r="L817" s="262"/>
      <c r="M817" s="263" t="s">
        <v>19</v>
      </c>
      <c r="N817" s="264" t="s">
        <v>45</v>
      </c>
      <c r="O817" s="86"/>
      <c r="P817" s="223">
        <f>O817*H817</f>
        <v>0</v>
      </c>
      <c r="Q817" s="223">
        <v>0.0608</v>
      </c>
      <c r="R817" s="223">
        <f>Q817*H817</f>
        <v>0.0608</v>
      </c>
      <c r="S817" s="223">
        <v>0</v>
      </c>
      <c r="T817" s="224">
        <f>S817*H817</f>
        <v>0</v>
      </c>
      <c r="U817" s="40"/>
      <c r="V817" s="40"/>
      <c r="W817" s="40"/>
      <c r="X817" s="40"/>
      <c r="Y817" s="40"/>
      <c r="Z817" s="40"/>
      <c r="AA817" s="40"/>
      <c r="AB817" s="40"/>
      <c r="AC817" s="40"/>
      <c r="AD817" s="40"/>
      <c r="AE817" s="40"/>
      <c r="AR817" s="225" t="s">
        <v>355</v>
      </c>
      <c r="AT817" s="225" t="s">
        <v>255</v>
      </c>
      <c r="AU817" s="225" t="s">
        <v>84</v>
      </c>
      <c r="AY817" s="19" t="s">
        <v>165</v>
      </c>
      <c r="BE817" s="226">
        <f>IF(N817="základní",J817,0)</f>
        <v>0</v>
      </c>
      <c r="BF817" s="226">
        <f>IF(N817="snížená",J817,0)</f>
        <v>0</v>
      </c>
      <c r="BG817" s="226">
        <f>IF(N817="zákl. přenesená",J817,0)</f>
        <v>0</v>
      </c>
      <c r="BH817" s="226">
        <f>IF(N817="sníž. přenesená",J817,0)</f>
        <v>0</v>
      </c>
      <c r="BI817" s="226">
        <f>IF(N817="nulová",J817,0)</f>
        <v>0</v>
      </c>
      <c r="BJ817" s="19" t="s">
        <v>82</v>
      </c>
      <c r="BK817" s="226">
        <f>ROUND(I817*H817,2)</f>
        <v>0</v>
      </c>
      <c r="BL817" s="19" t="s">
        <v>261</v>
      </c>
      <c r="BM817" s="225" t="s">
        <v>1453</v>
      </c>
    </row>
    <row r="818" s="2" customFormat="1">
      <c r="A818" s="40"/>
      <c r="B818" s="41"/>
      <c r="C818" s="42"/>
      <c r="D818" s="234" t="s">
        <v>466</v>
      </c>
      <c r="E818" s="42"/>
      <c r="F818" s="275" t="s">
        <v>1454</v>
      </c>
      <c r="G818" s="42"/>
      <c r="H818" s="42"/>
      <c r="I818" s="229"/>
      <c r="J818" s="42"/>
      <c r="K818" s="42"/>
      <c r="L818" s="46"/>
      <c r="M818" s="230"/>
      <c r="N818" s="231"/>
      <c r="O818" s="86"/>
      <c r="P818" s="86"/>
      <c r="Q818" s="86"/>
      <c r="R818" s="86"/>
      <c r="S818" s="86"/>
      <c r="T818" s="87"/>
      <c r="U818" s="40"/>
      <c r="V818" s="40"/>
      <c r="W818" s="40"/>
      <c r="X818" s="40"/>
      <c r="Y818" s="40"/>
      <c r="Z818" s="40"/>
      <c r="AA818" s="40"/>
      <c r="AB818" s="40"/>
      <c r="AC818" s="40"/>
      <c r="AD818" s="40"/>
      <c r="AE818" s="40"/>
      <c r="AT818" s="19" t="s">
        <v>466</v>
      </c>
      <c r="AU818" s="19" t="s">
        <v>84</v>
      </c>
    </row>
    <row r="819" s="2" customFormat="1" ht="21.75" customHeight="1">
      <c r="A819" s="40"/>
      <c r="B819" s="41"/>
      <c r="C819" s="255" t="s">
        <v>1455</v>
      </c>
      <c r="D819" s="255" t="s">
        <v>255</v>
      </c>
      <c r="E819" s="256" t="s">
        <v>1456</v>
      </c>
      <c r="F819" s="257" t="s">
        <v>1457</v>
      </c>
      <c r="G819" s="258" t="s">
        <v>264</v>
      </c>
      <c r="H819" s="259">
        <v>2</v>
      </c>
      <c r="I819" s="260"/>
      <c r="J819" s="261">
        <f>ROUND(I819*H819,2)</f>
        <v>0</v>
      </c>
      <c r="K819" s="257" t="s">
        <v>19</v>
      </c>
      <c r="L819" s="262"/>
      <c r="M819" s="263" t="s">
        <v>19</v>
      </c>
      <c r="N819" s="264" t="s">
        <v>45</v>
      </c>
      <c r="O819" s="86"/>
      <c r="P819" s="223">
        <f>O819*H819</f>
        <v>0</v>
      </c>
      <c r="Q819" s="223">
        <v>0.0608</v>
      </c>
      <c r="R819" s="223">
        <f>Q819*H819</f>
        <v>0.1216</v>
      </c>
      <c r="S819" s="223">
        <v>0</v>
      </c>
      <c r="T819" s="224">
        <f>S819*H819</f>
        <v>0</v>
      </c>
      <c r="U819" s="40"/>
      <c r="V819" s="40"/>
      <c r="W819" s="40"/>
      <c r="X819" s="40"/>
      <c r="Y819" s="40"/>
      <c r="Z819" s="40"/>
      <c r="AA819" s="40"/>
      <c r="AB819" s="40"/>
      <c r="AC819" s="40"/>
      <c r="AD819" s="40"/>
      <c r="AE819" s="40"/>
      <c r="AR819" s="225" t="s">
        <v>355</v>
      </c>
      <c r="AT819" s="225" t="s">
        <v>255</v>
      </c>
      <c r="AU819" s="225" t="s">
        <v>84</v>
      </c>
      <c r="AY819" s="19" t="s">
        <v>165</v>
      </c>
      <c r="BE819" s="226">
        <f>IF(N819="základní",J819,0)</f>
        <v>0</v>
      </c>
      <c r="BF819" s="226">
        <f>IF(N819="snížená",J819,0)</f>
        <v>0</v>
      </c>
      <c r="BG819" s="226">
        <f>IF(N819="zákl. přenesená",J819,0)</f>
        <v>0</v>
      </c>
      <c r="BH819" s="226">
        <f>IF(N819="sníž. přenesená",J819,0)</f>
        <v>0</v>
      </c>
      <c r="BI819" s="226">
        <f>IF(N819="nulová",J819,0)</f>
        <v>0</v>
      </c>
      <c r="BJ819" s="19" t="s">
        <v>82</v>
      </c>
      <c r="BK819" s="226">
        <f>ROUND(I819*H819,2)</f>
        <v>0</v>
      </c>
      <c r="BL819" s="19" t="s">
        <v>261</v>
      </c>
      <c r="BM819" s="225" t="s">
        <v>1458</v>
      </c>
    </row>
    <row r="820" s="2" customFormat="1">
      <c r="A820" s="40"/>
      <c r="B820" s="41"/>
      <c r="C820" s="42"/>
      <c r="D820" s="234" t="s">
        <v>466</v>
      </c>
      <c r="E820" s="42"/>
      <c r="F820" s="275" t="s">
        <v>1459</v>
      </c>
      <c r="G820" s="42"/>
      <c r="H820" s="42"/>
      <c r="I820" s="229"/>
      <c r="J820" s="42"/>
      <c r="K820" s="42"/>
      <c r="L820" s="46"/>
      <c r="M820" s="230"/>
      <c r="N820" s="231"/>
      <c r="O820" s="86"/>
      <c r="P820" s="86"/>
      <c r="Q820" s="86"/>
      <c r="R820" s="86"/>
      <c r="S820" s="86"/>
      <c r="T820" s="87"/>
      <c r="U820" s="40"/>
      <c r="V820" s="40"/>
      <c r="W820" s="40"/>
      <c r="X820" s="40"/>
      <c r="Y820" s="40"/>
      <c r="Z820" s="40"/>
      <c r="AA820" s="40"/>
      <c r="AB820" s="40"/>
      <c r="AC820" s="40"/>
      <c r="AD820" s="40"/>
      <c r="AE820" s="40"/>
      <c r="AT820" s="19" t="s">
        <v>466</v>
      </c>
      <c r="AU820" s="19" t="s">
        <v>84</v>
      </c>
    </row>
    <row r="821" s="2" customFormat="1" ht="21.75" customHeight="1">
      <c r="A821" s="40"/>
      <c r="B821" s="41"/>
      <c r="C821" s="255" t="s">
        <v>1460</v>
      </c>
      <c r="D821" s="255" t="s">
        <v>255</v>
      </c>
      <c r="E821" s="256" t="s">
        <v>1461</v>
      </c>
      <c r="F821" s="257" t="s">
        <v>1457</v>
      </c>
      <c r="G821" s="258" t="s">
        <v>264</v>
      </c>
      <c r="H821" s="259">
        <v>2</v>
      </c>
      <c r="I821" s="260"/>
      <c r="J821" s="261">
        <f>ROUND(I821*H821,2)</f>
        <v>0</v>
      </c>
      <c r="K821" s="257" t="s">
        <v>19</v>
      </c>
      <c r="L821" s="262"/>
      <c r="M821" s="263" t="s">
        <v>19</v>
      </c>
      <c r="N821" s="264" t="s">
        <v>45</v>
      </c>
      <c r="O821" s="86"/>
      <c r="P821" s="223">
        <f>O821*H821</f>
        <v>0</v>
      </c>
      <c r="Q821" s="223">
        <v>0.0608</v>
      </c>
      <c r="R821" s="223">
        <f>Q821*H821</f>
        <v>0.1216</v>
      </c>
      <c r="S821" s="223">
        <v>0</v>
      </c>
      <c r="T821" s="224">
        <f>S821*H821</f>
        <v>0</v>
      </c>
      <c r="U821" s="40"/>
      <c r="V821" s="40"/>
      <c r="W821" s="40"/>
      <c r="X821" s="40"/>
      <c r="Y821" s="40"/>
      <c r="Z821" s="40"/>
      <c r="AA821" s="40"/>
      <c r="AB821" s="40"/>
      <c r="AC821" s="40"/>
      <c r="AD821" s="40"/>
      <c r="AE821" s="40"/>
      <c r="AR821" s="225" t="s">
        <v>355</v>
      </c>
      <c r="AT821" s="225" t="s">
        <v>255</v>
      </c>
      <c r="AU821" s="225" t="s">
        <v>84</v>
      </c>
      <c r="AY821" s="19" t="s">
        <v>165</v>
      </c>
      <c r="BE821" s="226">
        <f>IF(N821="základní",J821,0)</f>
        <v>0</v>
      </c>
      <c r="BF821" s="226">
        <f>IF(N821="snížená",J821,0)</f>
        <v>0</v>
      </c>
      <c r="BG821" s="226">
        <f>IF(N821="zákl. přenesená",J821,0)</f>
        <v>0</v>
      </c>
      <c r="BH821" s="226">
        <f>IF(N821="sníž. přenesená",J821,0)</f>
        <v>0</v>
      </c>
      <c r="BI821" s="226">
        <f>IF(N821="nulová",J821,0)</f>
        <v>0</v>
      </c>
      <c r="BJ821" s="19" t="s">
        <v>82</v>
      </c>
      <c r="BK821" s="226">
        <f>ROUND(I821*H821,2)</f>
        <v>0</v>
      </c>
      <c r="BL821" s="19" t="s">
        <v>261</v>
      </c>
      <c r="BM821" s="225" t="s">
        <v>1462</v>
      </c>
    </row>
    <row r="822" s="2" customFormat="1">
      <c r="A822" s="40"/>
      <c r="B822" s="41"/>
      <c r="C822" s="42"/>
      <c r="D822" s="234" t="s">
        <v>466</v>
      </c>
      <c r="E822" s="42"/>
      <c r="F822" s="275" t="s">
        <v>1459</v>
      </c>
      <c r="G822" s="42"/>
      <c r="H822" s="42"/>
      <c r="I822" s="229"/>
      <c r="J822" s="42"/>
      <c r="K822" s="42"/>
      <c r="L822" s="46"/>
      <c r="M822" s="230"/>
      <c r="N822" s="231"/>
      <c r="O822" s="86"/>
      <c r="P822" s="86"/>
      <c r="Q822" s="86"/>
      <c r="R822" s="86"/>
      <c r="S822" s="86"/>
      <c r="T822" s="87"/>
      <c r="U822" s="40"/>
      <c r="V822" s="40"/>
      <c r="W822" s="40"/>
      <c r="X822" s="40"/>
      <c r="Y822" s="40"/>
      <c r="Z822" s="40"/>
      <c r="AA822" s="40"/>
      <c r="AB822" s="40"/>
      <c r="AC822" s="40"/>
      <c r="AD822" s="40"/>
      <c r="AE822" s="40"/>
      <c r="AT822" s="19" t="s">
        <v>466</v>
      </c>
      <c r="AU822" s="19" t="s">
        <v>84</v>
      </c>
    </row>
    <row r="823" s="2" customFormat="1" ht="24.15" customHeight="1">
      <c r="A823" s="40"/>
      <c r="B823" s="41"/>
      <c r="C823" s="255" t="s">
        <v>1463</v>
      </c>
      <c r="D823" s="255" t="s">
        <v>255</v>
      </c>
      <c r="E823" s="256" t="s">
        <v>1464</v>
      </c>
      <c r="F823" s="257" t="s">
        <v>1465</v>
      </c>
      <c r="G823" s="258" t="s">
        <v>264</v>
      </c>
      <c r="H823" s="259">
        <v>2</v>
      </c>
      <c r="I823" s="260"/>
      <c r="J823" s="261">
        <f>ROUND(I823*H823,2)</f>
        <v>0</v>
      </c>
      <c r="K823" s="257" t="s">
        <v>19</v>
      </c>
      <c r="L823" s="262"/>
      <c r="M823" s="263" t="s">
        <v>19</v>
      </c>
      <c r="N823" s="264" t="s">
        <v>45</v>
      </c>
      <c r="O823" s="86"/>
      <c r="P823" s="223">
        <f>O823*H823</f>
        <v>0</v>
      </c>
      <c r="Q823" s="223">
        <v>0.0608</v>
      </c>
      <c r="R823" s="223">
        <f>Q823*H823</f>
        <v>0.1216</v>
      </c>
      <c r="S823" s="223">
        <v>0</v>
      </c>
      <c r="T823" s="224">
        <f>S823*H823</f>
        <v>0</v>
      </c>
      <c r="U823" s="40"/>
      <c r="V823" s="40"/>
      <c r="W823" s="40"/>
      <c r="X823" s="40"/>
      <c r="Y823" s="40"/>
      <c r="Z823" s="40"/>
      <c r="AA823" s="40"/>
      <c r="AB823" s="40"/>
      <c r="AC823" s="40"/>
      <c r="AD823" s="40"/>
      <c r="AE823" s="40"/>
      <c r="AR823" s="225" t="s">
        <v>355</v>
      </c>
      <c r="AT823" s="225" t="s">
        <v>255</v>
      </c>
      <c r="AU823" s="225" t="s">
        <v>84</v>
      </c>
      <c r="AY823" s="19" t="s">
        <v>165</v>
      </c>
      <c r="BE823" s="226">
        <f>IF(N823="základní",J823,0)</f>
        <v>0</v>
      </c>
      <c r="BF823" s="226">
        <f>IF(N823="snížená",J823,0)</f>
        <v>0</v>
      </c>
      <c r="BG823" s="226">
        <f>IF(N823="zákl. přenesená",J823,0)</f>
        <v>0</v>
      </c>
      <c r="BH823" s="226">
        <f>IF(N823="sníž. přenesená",J823,0)</f>
        <v>0</v>
      </c>
      <c r="BI823" s="226">
        <f>IF(N823="nulová",J823,0)</f>
        <v>0</v>
      </c>
      <c r="BJ823" s="19" t="s">
        <v>82</v>
      </c>
      <c r="BK823" s="226">
        <f>ROUND(I823*H823,2)</f>
        <v>0</v>
      </c>
      <c r="BL823" s="19" t="s">
        <v>261</v>
      </c>
      <c r="BM823" s="225" t="s">
        <v>1466</v>
      </c>
    </row>
    <row r="824" s="2" customFormat="1">
      <c r="A824" s="40"/>
      <c r="B824" s="41"/>
      <c r="C824" s="42"/>
      <c r="D824" s="234" t="s">
        <v>466</v>
      </c>
      <c r="E824" s="42"/>
      <c r="F824" s="275" t="s">
        <v>1467</v>
      </c>
      <c r="G824" s="42"/>
      <c r="H824" s="42"/>
      <c r="I824" s="229"/>
      <c r="J824" s="42"/>
      <c r="K824" s="42"/>
      <c r="L824" s="46"/>
      <c r="M824" s="230"/>
      <c r="N824" s="231"/>
      <c r="O824" s="86"/>
      <c r="P824" s="86"/>
      <c r="Q824" s="86"/>
      <c r="R824" s="86"/>
      <c r="S824" s="86"/>
      <c r="T824" s="87"/>
      <c r="U824" s="40"/>
      <c r="V824" s="40"/>
      <c r="W824" s="40"/>
      <c r="X824" s="40"/>
      <c r="Y824" s="40"/>
      <c r="Z824" s="40"/>
      <c r="AA824" s="40"/>
      <c r="AB824" s="40"/>
      <c r="AC824" s="40"/>
      <c r="AD824" s="40"/>
      <c r="AE824" s="40"/>
      <c r="AT824" s="19" t="s">
        <v>466</v>
      </c>
      <c r="AU824" s="19" t="s">
        <v>84</v>
      </c>
    </row>
    <row r="825" s="2" customFormat="1" ht="21.75" customHeight="1">
      <c r="A825" s="40"/>
      <c r="B825" s="41"/>
      <c r="C825" s="214" t="s">
        <v>1468</v>
      </c>
      <c r="D825" s="214" t="s">
        <v>167</v>
      </c>
      <c r="E825" s="215" t="s">
        <v>1469</v>
      </c>
      <c r="F825" s="216" t="s">
        <v>1470</v>
      </c>
      <c r="G825" s="217" t="s">
        <v>264</v>
      </c>
      <c r="H825" s="218">
        <v>20</v>
      </c>
      <c r="I825" s="219"/>
      <c r="J825" s="220">
        <f>ROUND(I825*H825,2)</f>
        <v>0</v>
      </c>
      <c r="K825" s="216" t="s">
        <v>19</v>
      </c>
      <c r="L825" s="46"/>
      <c r="M825" s="221" t="s">
        <v>19</v>
      </c>
      <c r="N825" s="222" t="s">
        <v>45</v>
      </c>
      <c r="O825" s="86"/>
      <c r="P825" s="223">
        <f>O825*H825</f>
        <v>0</v>
      </c>
      <c r="Q825" s="223">
        <v>0.00025000000000000001</v>
      </c>
      <c r="R825" s="223">
        <f>Q825*H825</f>
        <v>0.0050000000000000001</v>
      </c>
      <c r="S825" s="223">
        <v>0</v>
      </c>
      <c r="T825" s="224">
        <f>S825*H825</f>
        <v>0</v>
      </c>
      <c r="U825" s="40"/>
      <c r="V825" s="40"/>
      <c r="W825" s="40"/>
      <c r="X825" s="40"/>
      <c r="Y825" s="40"/>
      <c r="Z825" s="40"/>
      <c r="AA825" s="40"/>
      <c r="AB825" s="40"/>
      <c r="AC825" s="40"/>
      <c r="AD825" s="40"/>
      <c r="AE825" s="40"/>
      <c r="AR825" s="225" t="s">
        <v>261</v>
      </c>
      <c r="AT825" s="225" t="s">
        <v>167</v>
      </c>
      <c r="AU825" s="225" t="s">
        <v>84</v>
      </c>
      <c r="AY825" s="19" t="s">
        <v>165</v>
      </c>
      <c r="BE825" s="226">
        <f>IF(N825="základní",J825,0)</f>
        <v>0</v>
      </c>
      <c r="BF825" s="226">
        <f>IF(N825="snížená",J825,0)</f>
        <v>0</v>
      </c>
      <c r="BG825" s="226">
        <f>IF(N825="zákl. přenesená",J825,0)</f>
        <v>0</v>
      </c>
      <c r="BH825" s="226">
        <f>IF(N825="sníž. přenesená",J825,0)</f>
        <v>0</v>
      </c>
      <c r="BI825" s="226">
        <f>IF(N825="nulová",J825,0)</f>
        <v>0</v>
      </c>
      <c r="BJ825" s="19" t="s">
        <v>82</v>
      </c>
      <c r="BK825" s="226">
        <f>ROUND(I825*H825,2)</f>
        <v>0</v>
      </c>
      <c r="BL825" s="19" t="s">
        <v>261</v>
      </c>
      <c r="BM825" s="225" t="s">
        <v>1471</v>
      </c>
    </row>
    <row r="826" s="2" customFormat="1" ht="24.15" customHeight="1">
      <c r="A826" s="40"/>
      <c r="B826" s="41"/>
      <c r="C826" s="255" t="s">
        <v>1472</v>
      </c>
      <c r="D826" s="255" t="s">
        <v>255</v>
      </c>
      <c r="E826" s="256" t="s">
        <v>1473</v>
      </c>
      <c r="F826" s="257" t="s">
        <v>1474</v>
      </c>
      <c r="G826" s="258" t="s">
        <v>264</v>
      </c>
      <c r="H826" s="259">
        <v>20</v>
      </c>
      <c r="I826" s="260"/>
      <c r="J826" s="261">
        <f>ROUND(I826*H826,2)</f>
        <v>0</v>
      </c>
      <c r="K826" s="257" t="s">
        <v>19</v>
      </c>
      <c r="L826" s="262"/>
      <c r="M826" s="263" t="s">
        <v>19</v>
      </c>
      <c r="N826" s="264" t="s">
        <v>45</v>
      </c>
      <c r="O826" s="86"/>
      <c r="P826" s="223">
        <f>O826*H826</f>
        <v>0</v>
      </c>
      <c r="Q826" s="223">
        <v>0.058540000000000002</v>
      </c>
      <c r="R826" s="223">
        <f>Q826*H826</f>
        <v>1.1708000000000001</v>
      </c>
      <c r="S826" s="223">
        <v>0</v>
      </c>
      <c r="T826" s="224">
        <f>S826*H826</f>
        <v>0</v>
      </c>
      <c r="U826" s="40"/>
      <c r="V826" s="40"/>
      <c r="W826" s="40"/>
      <c r="X826" s="40"/>
      <c r="Y826" s="40"/>
      <c r="Z826" s="40"/>
      <c r="AA826" s="40"/>
      <c r="AB826" s="40"/>
      <c r="AC826" s="40"/>
      <c r="AD826" s="40"/>
      <c r="AE826" s="40"/>
      <c r="AR826" s="225" t="s">
        <v>355</v>
      </c>
      <c r="AT826" s="225" t="s">
        <v>255</v>
      </c>
      <c r="AU826" s="225" t="s">
        <v>84</v>
      </c>
      <c r="AY826" s="19" t="s">
        <v>165</v>
      </c>
      <c r="BE826" s="226">
        <f>IF(N826="základní",J826,0)</f>
        <v>0</v>
      </c>
      <c r="BF826" s="226">
        <f>IF(N826="snížená",J826,0)</f>
        <v>0</v>
      </c>
      <c r="BG826" s="226">
        <f>IF(N826="zákl. přenesená",J826,0)</f>
        <v>0</v>
      </c>
      <c r="BH826" s="226">
        <f>IF(N826="sníž. přenesená",J826,0)</f>
        <v>0</v>
      </c>
      <c r="BI826" s="226">
        <f>IF(N826="nulová",J826,0)</f>
        <v>0</v>
      </c>
      <c r="BJ826" s="19" t="s">
        <v>82</v>
      </c>
      <c r="BK826" s="226">
        <f>ROUND(I826*H826,2)</f>
        <v>0</v>
      </c>
      <c r="BL826" s="19" t="s">
        <v>261</v>
      </c>
      <c r="BM826" s="225" t="s">
        <v>1475</v>
      </c>
    </row>
    <row r="827" s="2" customFormat="1">
      <c r="A827" s="40"/>
      <c r="B827" s="41"/>
      <c r="C827" s="42"/>
      <c r="D827" s="234" t="s">
        <v>466</v>
      </c>
      <c r="E827" s="42"/>
      <c r="F827" s="275" t="s">
        <v>1476</v>
      </c>
      <c r="G827" s="42"/>
      <c r="H827" s="42"/>
      <c r="I827" s="229"/>
      <c r="J827" s="42"/>
      <c r="K827" s="42"/>
      <c r="L827" s="46"/>
      <c r="M827" s="230"/>
      <c r="N827" s="231"/>
      <c r="O827" s="86"/>
      <c r="P827" s="86"/>
      <c r="Q827" s="86"/>
      <c r="R827" s="86"/>
      <c r="S827" s="86"/>
      <c r="T827" s="87"/>
      <c r="U827" s="40"/>
      <c r="V827" s="40"/>
      <c r="W827" s="40"/>
      <c r="X827" s="40"/>
      <c r="Y827" s="40"/>
      <c r="Z827" s="40"/>
      <c r="AA827" s="40"/>
      <c r="AB827" s="40"/>
      <c r="AC827" s="40"/>
      <c r="AD827" s="40"/>
      <c r="AE827" s="40"/>
      <c r="AT827" s="19" t="s">
        <v>466</v>
      </c>
      <c r="AU827" s="19" t="s">
        <v>84</v>
      </c>
    </row>
    <row r="828" s="2" customFormat="1" ht="33" customHeight="1">
      <c r="A828" s="40"/>
      <c r="B828" s="41"/>
      <c r="C828" s="214" t="s">
        <v>1477</v>
      </c>
      <c r="D828" s="214" t="s">
        <v>167</v>
      </c>
      <c r="E828" s="215" t="s">
        <v>1478</v>
      </c>
      <c r="F828" s="216" t="s">
        <v>1479</v>
      </c>
      <c r="G828" s="217" t="s">
        <v>264</v>
      </c>
      <c r="H828" s="218">
        <v>1</v>
      </c>
      <c r="I828" s="219"/>
      <c r="J828" s="220">
        <f>ROUND(I828*H828,2)</f>
        <v>0</v>
      </c>
      <c r="K828" s="216" t="s">
        <v>19</v>
      </c>
      <c r="L828" s="46"/>
      <c r="M828" s="221" t="s">
        <v>19</v>
      </c>
      <c r="N828" s="222" t="s">
        <v>45</v>
      </c>
      <c r="O828" s="86"/>
      <c r="P828" s="223">
        <f>O828*H828</f>
        <v>0</v>
      </c>
      <c r="Q828" s="223">
        <v>0.00025000000000000001</v>
      </c>
      <c r="R828" s="223">
        <f>Q828*H828</f>
        <v>0.00025000000000000001</v>
      </c>
      <c r="S828" s="223">
        <v>0</v>
      </c>
      <c r="T828" s="224">
        <f>S828*H828</f>
        <v>0</v>
      </c>
      <c r="U828" s="40"/>
      <c r="V828" s="40"/>
      <c r="W828" s="40"/>
      <c r="X828" s="40"/>
      <c r="Y828" s="40"/>
      <c r="Z828" s="40"/>
      <c r="AA828" s="40"/>
      <c r="AB828" s="40"/>
      <c r="AC828" s="40"/>
      <c r="AD828" s="40"/>
      <c r="AE828" s="40"/>
      <c r="AR828" s="225" t="s">
        <v>261</v>
      </c>
      <c r="AT828" s="225" t="s">
        <v>167</v>
      </c>
      <c r="AU828" s="225" t="s">
        <v>84</v>
      </c>
      <c r="AY828" s="19" t="s">
        <v>165</v>
      </c>
      <c r="BE828" s="226">
        <f>IF(N828="základní",J828,0)</f>
        <v>0</v>
      </c>
      <c r="BF828" s="226">
        <f>IF(N828="snížená",J828,0)</f>
        <v>0</v>
      </c>
      <c r="BG828" s="226">
        <f>IF(N828="zákl. přenesená",J828,0)</f>
        <v>0</v>
      </c>
      <c r="BH828" s="226">
        <f>IF(N828="sníž. přenesená",J828,0)</f>
        <v>0</v>
      </c>
      <c r="BI828" s="226">
        <f>IF(N828="nulová",J828,0)</f>
        <v>0</v>
      </c>
      <c r="BJ828" s="19" t="s">
        <v>82</v>
      </c>
      <c r="BK828" s="226">
        <f>ROUND(I828*H828,2)</f>
        <v>0</v>
      </c>
      <c r="BL828" s="19" t="s">
        <v>261</v>
      </c>
      <c r="BM828" s="225" t="s">
        <v>1480</v>
      </c>
    </row>
    <row r="829" s="2" customFormat="1" ht="24.15" customHeight="1">
      <c r="A829" s="40"/>
      <c r="B829" s="41"/>
      <c r="C829" s="255" t="s">
        <v>1481</v>
      </c>
      <c r="D829" s="255" t="s">
        <v>255</v>
      </c>
      <c r="E829" s="256" t="s">
        <v>1482</v>
      </c>
      <c r="F829" s="257" t="s">
        <v>1483</v>
      </c>
      <c r="G829" s="258" t="s">
        <v>264</v>
      </c>
      <c r="H829" s="259">
        <v>1</v>
      </c>
      <c r="I829" s="260"/>
      <c r="J829" s="261">
        <f>ROUND(I829*H829,2)</f>
        <v>0</v>
      </c>
      <c r="K829" s="257" t="s">
        <v>19</v>
      </c>
      <c r="L829" s="262"/>
      <c r="M829" s="263" t="s">
        <v>19</v>
      </c>
      <c r="N829" s="264" t="s">
        <v>45</v>
      </c>
      <c r="O829" s="86"/>
      <c r="P829" s="223">
        <f>O829*H829</f>
        <v>0</v>
      </c>
      <c r="Q829" s="223">
        <v>0.055480000000000002</v>
      </c>
      <c r="R829" s="223">
        <f>Q829*H829</f>
        <v>0.055480000000000002</v>
      </c>
      <c r="S829" s="223">
        <v>0</v>
      </c>
      <c r="T829" s="224">
        <f>S829*H829</f>
        <v>0</v>
      </c>
      <c r="U829" s="40"/>
      <c r="V829" s="40"/>
      <c r="W829" s="40"/>
      <c r="X829" s="40"/>
      <c r="Y829" s="40"/>
      <c r="Z829" s="40"/>
      <c r="AA829" s="40"/>
      <c r="AB829" s="40"/>
      <c r="AC829" s="40"/>
      <c r="AD829" s="40"/>
      <c r="AE829" s="40"/>
      <c r="AR829" s="225" t="s">
        <v>355</v>
      </c>
      <c r="AT829" s="225" t="s">
        <v>255</v>
      </c>
      <c r="AU829" s="225" t="s">
        <v>84</v>
      </c>
      <c r="AY829" s="19" t="s">
        <v>165</v>
      </c>
      <c r="BE829" s="226">
        <f>IF(N829="základní",J829,0)</f>
        <v>0</v>
      </c>
      <c r="BF829" s="226">
        <f>IF(N829="snížená",J829,0)</f>
        <v>0</v>
      </c>
      <c r="BG829" s="226">
        <f>IF(N829="zákl. přenesená",J829,0)</f>
        <v>0</v>
      </c>
      <c r="BH829" s="226">
        <f>IF(N829="sníž. přenesená",J829,0)</f>
        <v>0</v>
      </c>
      <c r="BI829" s="226">
        <f>IF(N829="nulová",J829,0)</f>
        <v>0</v>
      </c>
      <c r="BJ829" s="19" t="s">
        <v>82</v>
      </c>
      <c r="BK829" s="226">
        <f>ROUND(I829*H829,2)</f>
        <v>0</v>
      </c>
      <c r="BL829" s="19" t="s">
        <v>261</v>
      </c>
      <c r="BM829" s="225" t="s">
        <v>1484</v>
      </c>
    </row>
    <row r="830" s="2" customFormat="1">
      <c r="A830" s="40"/>
      <c r="B830" s="41"/>
      <c r="C830" s="42"/>
      <c r="D830" s="234" t="s">
        <v>466</v>
      </c>
      <c r="E830" s="42"/>
      <c r="F830" s="275" t="s">
        <v>1485</v>
      </c>
      <c r="G830" s="42"/>
      <c r="H830" s="42"/>
      <c r="I830" s="229"/>
      <c r="J830" s="42"/>
      <c r="K830" s="42"/>
      <c r="L830" s="46"/>
      <c r="M830" s="230"/>
      <c r="N830" s="231"/>
      <c r="O830" s="86"/>
      <c r="P830" s="86"/>
      <c r="Q830" s="86"/>
      <c r="R830" s="86"/>
      <c r="S830" s="86"/>
      <c r="T830" s="87"/>
      <c r="U830" s="40"/>
      <c r="V830" s="40"/>
      <c r="W830" s="40"/>
      <c r="X830" s="40"/>
      <c r="Y830" s="40"/>
      <c r="Z830" s="40"/>
      <c r="AA830" s="40"/>
      <c r="AB830" s="40"/>
      <c r="AC830" s="40"/>
      <c r="AD830" s="40"/>
      <c r="AE830" s="40"/>
      <c r="AT830" s="19" t="s">
        <v>466</v>
      </c>
      <c r="AU830" s="19" t="s">
        <v>84</v>
      </c>
    </row>
    <row r="831" s="2" customFormat="1" ht="24.15" customHeight="1">
      <c r="A831" s="40"/>
      <c r="B831" s="41"/>
      <c r="C831" s="214" t="s">
        <v>1486</v>
      </c>
      <c r="D831" s="214" t="s">
        <v>167</v>
      </c>
      <c r="E831" s="215" t="s">
        <v>1487</v>
      </c>
      <c r="F831" s="216" t="s">
        <v>1488</v>
      </c>
      <c r="G831" s="217" t="s">
        <v>202</v>
      </c>
      <c r="H831" s="218">
        <v>2.0830000000000002</v>
      </c>
      <c r="I831" s="219"/>
      <c r="J831" s="220">
        <f>ROUND(I831*H831,2)</f>
        <v>0</v>
      </c>
      <c r="K831" s="216" t="s">
        <v>171</v>
      </c>
      <c r="L831" s="46"/>
      <c r="M831" s="221" t="s">
        <v>19</v>
      </c>
      <c r="N831" s="222" t="s">
        <v>45</v>
      </c>
      <c r="O831" s="86"/>
      <c r="P831" s="223">
        <f>O831*H831</f>
        <v>0</v>
      </c>
      <c r="Q831" s="223">
        <v>0</v>
      </c>
      <c r="R831" s="223">
        <f>Q831*H831</f>
        <v>0</v>
      </c>
      <c r="S831" s="223">
        <v>0</v>
      </c>
      <c r="T831" s="224">
        <f>S831*H831</f>
        <v>0</v>
      </c>
      <c r="U831" s="40"/>
      <c r="V831" s="40"/>
      <c r="W831" s="40"/>
      <c r="X831" s="40"/>
      <c r="Y831" s="40"/>
      <c r="Z831" s="40"/>
      <c r="AA831" s="40"/>
      <c r="AB831" s="40"/>
      <c r="AC831" s="40"/>
      <c r="AD831" s="40"/>
      <c r="AE831" s="40"/>
      <c r="AR831" s="225" t="s">
        <v>261</v>
      </c>
      <c r="AT831" s="225" t="s">
        <v>167</v>
      </c>
      <c r="AU831" s="225" t="s">
        <v>84</v>
      </c>
      <c r="AY831" s="19" t="s">
        <v>165</v>
      </c>
      <c r="BE831" s="226">
        <f>IF(N831="základní",J831,0)</f>
        <v>0</v>
      </c>
      <c r="BF831" s="226">
        <f>IF(N831="snížená",J831,0)</f>
        <v>0</v>
      </c>
      <c r="BG831" s="226">
        <f>IF(N831="zákl. přenesená",J831,0)</f>
        <v>0</v>
      </c>
      <c r="BH831" s="226">
        <f>IF(N831="sníž. přenesená",J831,0)</f>
        <v>0</v>
      </c>
      <c r="BI831" s="226">
        <f>IF(N831="nulová",J831,0)</f>
        <v>0</v>
      </c>
      <c r="BJ831" s="19" t="s">
        <v>82</v>
      </c>
      <c r="BK831" s="226">
        <f>ROUND(I831*H831,2)</f>
        <v>0</v>
      </c>
      <c r="BL831" s="19" t="s">
        <v>261</v>
      </c>
      <c r="BM831" s="225" t="s">
        <v>1489</v>
      </c>
    </row>
    <row r="832" s="2" customFormat="1">
      <c r="A832" s="40"/>
      <c r="B832" s="41"/>
      <c r="C832" s="42"/>
      <c r="D832" s="227" t="s">
        <v>174</v>
      </c>
      <c r="E832" s="42"/>
      <c r="F832" s="228" t="s">
        <v>1490</v>
      </c>
      <c r="G832" s="42"/>
      <c r="H832" s="42"/>
      <c r="I832" s="229"/>
      <c r="J832" s="42"/>
      <c r="K832" s="42"/>
      <c r="L832" s="46"/>
      <c r="M832" s="230"/>
      <c r="N832" s="231"/>
      <c r="O832" s="86"/>
      <c r="P832" s="86"/>
      <c r="Q832" s="86"/>
      <c r="R832" s="86"/>
      <c r="S832" s="86"/>
      <c r="T832" s="87"/>
      <c r="U832" s="40"/>
      <c r="V832" s="40"/>
      <c r="W832" s="40"/>
      <c r="X832" s="40"/>
      <c r="Y832" s="40"/>
      <c r="Z832" s="40"/>
      <c r="AA832" s="40"/>
      <c r="AB832" s="40"/>
      <c r="AC832" s="40"/>
      <c r="AD832" s="40"/>
      <c r="AE832" s="40"/>
      <c r="AT832" s="19" t="s">
        <v>174</v>
      </c>
      <c r="AU832" s="19" t="s">
        <v>84</v>
      </c>
    </row>
    <row r="833" s="12" customFormat="1" ht="22.8" customHeight="1">
      <c r="A833" s="12"/>
      <c r="B833" s="198"/>
      <c r="C833" s="199"/>
      <c r="D833" s="200" t="s">
        <v>73</v>
      </c>
      <c r="E833" s="212" t="s">
        <v>1491</v>
      </c>
      <c r="F833" s="212" t="s">
        <v>1492</v>
      </c>
      <c r="G833" s="199"/>
      <c r="H833" s="199"/>
      <c r="I833" s="202"/>
      <c r="J833" s="213">
        <f>BK833</f>
        <v>0</v>
      </c>
      <c r="K833" s="199"/>
      <c r="L833" s="204"/>
      <c r="M833" s="205"/>
      <c r="N833" s="206"/>
      <c r="O833" s="206"/>
      <c r="P833" s="207">
        <f>SUM(P834:P837)</f>
        <v>0</v>
      </c>
      <c r="Q833" s="206"/>
      <c r="R833" s="207">
        <f>SUM(R834:R837)</f>
        <v>0</v>
      </c>
      <c r="S833" s="206"/>
      <c r="T833" s="208">
        <f>SUM(T834:T837)</f>
        <v>0</v>
      </c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R833" s="209" t="s">
        <v>84</v>
      </c>
      <c r="AT833" s="210" t="s">
        <v>73</v>
      </c>
      <c r="AU833" s="210" t="s">
        <v>82</v>
      </c>
      <c r="AY833" s="209" t="s">
        <v>165</v>
      </c>
      <c r="BK833" s="211">
        <f>SUM(BK834:BK837)</f>
        <v>0</v>
      </c>
    </row>
    <row r="834" s="2" customFormat="1" ht="180.75" customHeight="1">
      <c r="A834" s="40"/>
      <c r="B834" s="41"/>
      <c r="C834" s="214" t="s">
        <v>1493</v>
      </c>
      <c r="D834" s="214" t="s">
        <v>167</v>
      </c>
      <c r="E834" s="215" t="s">
        <v>1494</v>
      </c>
      <c r="F834" s="216" t="s">
        <v>1495</v>
      </c>
      <c r="G834" s="217" t="s">
        <v>264</v>
      </c>
      <c r="H834" s="218">
        <v>1</v>
      </c>
      <c r="I834" s="219"/>
      <c r="J834" s="220">
        <f>ROUND(I834*H834,2)</f>
        <v>0</v>
      </c>
      <c r="K834" s="216" t="s">
        <v>19</v>
      </c>
      <c r="L834" s="46"/>
      <c r="M834" s="221" t="s">
        <v>19</v>
      </c>
      <c r="N834" s="222" t="s">
        <v>45</v>
      </c>
      <c r="O834" s="86"/>
      <c r="P834" s="223">
        <f>O834*H834</f>
        <v>0</v>
      </c>
      <c r="Q834" s="223">
        <v>0</v>
      </c>
      <c r="R834" s="223">
        <f>Q834*H834</f>
        <v>0</v>
      </c>
      <c r="S834" s="223">
        <v>0</v>
      </c>
      <c r="T834" s="224">
        <f>S834*H834</f>
        <v>0</v>
      </c>
      <c r="U834" s="40"/>
      <c r="V834" s="40"/>
      <c r="W834" s="40"/>
      <c r="X834" s="40"/>
      <c r="Y834" s="40"/>
      <c r="Z834" s="40"/>
      <c r="AA834" s="40"/>
      <c r="AB834" s="40"/>
      <c r="AC834" s="40"/>
      <c r="AD834" s="40"/>
      <c r="AE834" s="40"/>
      <c r="AR834" s="225" t="s">
        <v>261</v>
      </c>
      <c r="AT834" s="225" t="s">
        <v>167</v>
      </c>
      <c r="AU834" s="225" t="s">
        <v>84</v>
      </c>
      <c r="AY834" s="19" t="s">
        <v>165</v>
      </c>
      <c r="BE834" s="226">
        <f>IF(N834="základní",J834,0)</f>
        <v>0</v>
      </c>
      <c r="BF834" s="226">
        <f>IF(N834="snížená",J834,0)</f>
        <v>0</v>
      </c>
      <c r="BG834" s="226">
        <f>IF(N834="zákl. přenesená",J834,0)</f>
        <v>0</v>
      </c>
      <c r="BH834" s="226">
        <f>IF(N834="sníž. přenesená",J834,0)</f>
        <v>0</v>
      </c>
      <c r="BI834" s="226">
        <f>IF(N834="nulová",J834,0)</f>
        <v>0</v>
      </c>
      <c r="BJ834" s="19" t="s">
        <v>82</v>
      </c>
      <c r="BK834" s="226">
        <f>ROUND(I834*H834,2)</f>
        <v>0</v>
      </c>
      <c r="BL834" s="19" t="s">
        <v>261</v>
      </c>
      <c r="BM834" s="225" t="s">
        <v>1496</v>
      </c>
    </row>
    <row r="835" s="2" customFormat="1" ht="16.5" customHeight="1">
      <c r="A835" s="40"/>
      <c r="B835" s="41"/>
      <c r="C835" s="214" t="s">
        <v>1497</v>
      </c>
      <c r="D835" s="214" t="s">
        <v>167</v>
      </c>
      <c r="E835" s="215" t="s">
        <v>1498</v>
      </c>
      <c r="F835" s="216" t="s">
        <v>1499</v>
      </c>
      <c r="G835" s="217" t="s">
        <v>264</v>
      </c>
      <c r="H835" s="218">
        <v>1</v>
      </c>
      <c r="I835" s="219"/>
      <c r="J835" s="220">
        <f>ROUND(I835*H835,2)</f>
        <v>0</v>
      </c>
      <c r="K835" s="216" t="s">
        <v>19</v>
      </c>
      <c r="L835" s="46"/>
      <c r="M835" s="221" t="s">
        <v>19</v>
      </c>
      <c r="N835" s="222" t="s">
        <v>45</v>
      </c>
      <c r="O835" s="86"/>
      <c r="P835" s="223">
        <f>O835*H835</f>
        <v>0</v>
      </c>
      <c r="Q835" s="223">
        <v>0</v>
      </c>
      <c r="R835" s="223">
        <f>Q835*H835</f>
        <v>0</v>
      </c>
      <c r="S835" s="223">
        <v>0</v>
      </c>
      <c r="T835" s="224">
        <f>S835*H835</f>
        <v>0</v>
      </c>
      <c r="U835" s="40"/>
      <c r="V835" s="40"/>
      <c r="W835" s="40"/>
      <c r="X835" s="40"/>
      <c r="Y835" s="40"/>
      <c r="Z835" s="40"/>
      <c r="AA835" s="40"/>
      <c r="AB835" s="40"/>
      <c r="AC835" s="40"/>
      <c r="AD835" s="40"/>
      <c r="AE835" s="40"/>
      <c r="AR835" s="225" t="s">
        <v>261</v>
      </c>
      <c r="AT835" s="225" t="s">
        <v>167</v>
      </c>
      <c r="AU835" s="225" t="s">
        <v>84</v>
      </c>
      <c r="AY835" s="19" t="s">
        <v>165</v>
      </c>
      <c r="BE835" s="226">
        <f>IF(N835="základní",J835,0)</f>
        <v>0</v>
      </c>
      <c r="BF835" s="226">
        <f>IF(N835="snížená",J835,0)</f>
        <v>0</v>
      </c>
      <c r="BG835" s="226">
        <f>IF(N835="zákl. přenesená",J835,0)</f>
        <v>0</v>
      </c>
      <c r="BH835" s="226">
        <f>IF(N835="sníž. přenesená",J835,0)</f>
        <v>0</v>
      </c>
      <c r="BI835" s="226">
        <f>IF(N835="nulová",J835,0)</f>
        <v>0</v>
      </c>
      <c r="BJ835" s="19" t="s">
        <v>82</v>
      </c>
      <c r="BK835" s="226">
        <f>ROUND(I835*H835,2)</f>
        <v>0</v>
      </c>
      <c r="BL835" s="19" t="s">
        <v>261</v>
      </c>
      <c r="BM835" s="225" t="s">
        <v>1500</v>
      </c>
    </row>
    <row r="836" s="2" customFormat="1" ht="16.5" customHeight="1">
      <c r="A836" s="40"/>
      <c r="B836" s="41"/>
      <c r="C836" s="214" t="s">
        <v>1501</v>
      </c>
      <c r="D836" s="214" t="s">
        <v>167</v>
      </c>
      <c r="E836" s="215" t="s">
        <v>1502</v>
      </c>
      <c r="F836" s="216" t="s">
        <v>1503</v>
      </c>
      <c r="G836" s="217" t="s">
        <v>202</v>
      </c>
      <c r="H836" s="218">
        <v>0.75</v>
      </c>
      <c r="I836" s="219"/>
      <c r="J836" s="220">
        <f>ROUND(I836*H836,2)</f>
        <v>0</v>
      </c>
      <c r="K836" s="216" t="s">
        <v>19</v>
      </c>
      <c r="L836" s="46"/>
      <c r="M836" s="221" t="s">
        <v>19</v>
      </c>
      <c r="N836" s="222" t="s">
        <v>45</v>
      </c>
      <c r="O836" s="86"/>
      <c r="P836" s="223">
        <f>O836*H836</f>
        <v>0</v>
      </c>
      <c r="Q836" s="223">
        <v>0</v>
      </c>
      <c r="R836" s="223">
        <f>Q836*H836</f>
        <v>0</v>
      </c>
      <c r="S836" s="223">
        <v>0</v>
      </c>
      <c r="T836" s="224">
        <f>S836*H836</f>
        <v>0</v>
      </c>
      <c r="U836" s="40"/>
      <c r="V836" s="40"/>
      <c r="W836" s="40"/>
      <c r="X836" s="40"/>
      <c r="Y836" s="40"/>
      <c r="Z836" s="40"/>
      <c r="AA836" s="40"/>
      <c r="AB836" s="40"/>
      <c r="AC836" s="40"/>
      <c r="AD836" s="40"/>
      <c r="AE836" s="40"/>
      <c r="AR836" s="225" t="s">
        <v>261</v>
      </c>
      <c r="AT836" s="225" t="s">
        <v>167</v>
      </c>
      <c r="AU836" s="225" t="s">
        <v>84</v>
      </c>
      <c r="AY836" s="19" t="s">
        <v>165</v>
      </c>
      <c r="BE836" s="226">
        <f>IF(N836="základní",J836,0)</f>
        <v>0</v>
      </c>
      <c r="BF836" s="226">
        <f>IF(N836="snížená",J836,0)</f>
        <v>0</v>
      </c>
      <c r="BG836" s="226">
        <f>IF(N836="zákl. přenesená",J836,0)</f>
        <v>0</v>
      </c>
      <c r="BH836" s="226">
        <f>IF(N836="sníž. přenesená",J836,0)</f>
        <v>0</v>
      </c>
      <c r="BI836" s="226">
        <f>IF(N836="nulová",J836,0)</f>
        <v>0</v>
      </c>
      <c r="BJ836" s="19" t="s">
        <v>82</v>
      </c>
      <c r="BK836" s="226">
        <f>ROUND(I836*H836,2)</f>
        <v>0</v>
      </c>
      <c r="BL836" s="19" t="s">
        <v>261</v>
      </c>
      <c r="BM836" s="225" t="s">
        <v>1504</v>
      </c>
    </row>
    <row r="837" s="13" customFormat="1">
      <c r="A837" s="13"/>
      <c r="B837" s="232"/>
      <c r="C837" s="233"/>
      <c r="D837" s="234" t="s">
        <v>176</v>
      </c>
      <c r="E837" s="235" t="s">
        <v>19</v>
      </c>
      <c r="F837" s="236" t="s">
        <v>1505</v>
      </c>
      <c r="G837" s="233"/>
      <c r="H837" s="237">
        <v>0.75</v>
      </c>
      <c r="I837" s="238"/>
      <c r="J837" s="233"/>
      <c r="K837" s="233"/>
      <c r="L837" s="239"/>
      <c r="M837" s="240"/>
      <c r="N837" s="241"/>
      <c r="O837" s="241"/>
      <c r="P837" s="241"/>
      <c r="Q837" s="241"/>
      <c r="R837" s="241"/>
      <c r="S837" s="241"/>
      <c r="T837" s="242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T837" s="243" t="s">
        <v>176</v>
      </c>
      <c r="AU837" s="243" t="s">
        <v>84</v>
      </c>
      <c r="AV837" s="13" t="s">
        <v>84</v>
      </c>
      <c r="AW837" s="13" t="s">
        <v>35</v>
      </c>
      <c r="AX837" s="13" t="s">
        <v>82</v>
      </c>
      <c r="AY837" s="243" t="s">
        <v>165</v>
      </c>
    </row>
    <row r="838" s="12" customFormat="1" ht="22.8" customHeight="1">
      <c r="A838" s="12"/>
      <c r="B838" s="198"/>
      <c r="C838" s="199"/>
      <c r="D838" s="200" t="s">
        <v>73</v>
      </c>
      <c r="E838" s="212" t="s">
        <v>1506</v>
      </c>
      <c r="F838" s="212" t="s">
        <v>1507</v>
      </c>
      <c r="G838" s="199"/>
      <c r="H838" s="199"/>
      <c r="I838" s="202"/>
      <c r="J838" s="213">
        <f>BK838</f>
        <v>0</v>
      </c>
      <c r="K838" s="199"/>
      <c r="L838" s="204"/>
      <c r="M838" s="205"/>
      <c r="N838" s="206"/>
      <c r="O838" s="206"/>
      <c r="P838" s="207">
        <f>SUM(P839:P847)</f>
        <v>0</v>
      </c>
      <c r="Q838" s="206"/>
      <c r="R838" s="207">
        <f>SUM(R839:R847)</f>
        <v>0</v>
      </c>
      <c r="S838" s="206"/>
      <c r="T838" s="208">
        <f>SUM(T839:T847)</f>
        <v>0</v>
      </c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R838" s="209" t="s">
        <v>84</v>
      </c>
      <c r="AT838" s="210" t="s">
        <v>73</v>
      </c>
      <c r="AU838" s="210" t="s">
        <v>82</v>
      </c>
      <c r="AY838" s="209" t="s">
        <v>165</v>
      </c>
      <c r="BK838" s="211">
        <f>SUM(BK839:BK847)</f>
        <v>0</v>
      </c>
    </row>
    <row r="839" s="2" customFormat="1" ht="44.25" customHeight="1">
      <c r="A839" s="40"/>
      <c r="B839" s="41"/>
      <c r="C839" s="214" t="s">
        <v>1508</v>
      </c>
      <c r="D839" s="214" t="s">
        <v>167</v>
      </c>
      <c r="E839" s="215" t="s">
        <v>1509</v>
      </c>
      <c r="F839" s="216" t="s">
        <v>1510</v>
      </c>
      <c r="G839" s="217" t="s">
        <v>264</v>
      </c>
      <c r="H839" s="218">
        <v>1</v>
      </c>
      <c r="I839" s="219"/>
      <c r="J839" s="220">
        <f>ROUND(I839*H839,2)</f>
        <v>0</v>
      </c>
      <c r="K839" s="216" t="s">
        <v>19</v>
      </c>
      <c r="L839" s="46"/>
      <c r="M839" s="221" t="s">
        <v>19</v>
      </c>
      <c r="N839" s="222" t="s">
        <v>45</v>
      </c>
      <c r="O839" s="86"/>
      <c r="P839" s="223">
        <f>O839*H839</f>
        <v>0</v>
      </c>
      <c r="Q839" s="223">
        <v>0</v>
      </c>
      <c r="R839" s="223">
        <f>Q839*H839</f>
        <v>0</v>
      </c>
      <c r="S839" s="223">
        <v>0</v>
      </c>
      <c r="T839" s="224">
        <f>S839*H839</f>
        <v>0</v>
      </c>
      <c r="U839" s="40"/>
      <c r="V839" s="40"/>
      <c r="W839" s="40"/>
      <c r="X839" s="40"/>
      <c r="Y839" s="40"/>
      <c r="Z839" s="40"/>
      <c r="AA839" s="40"/>
      <c r="AB839" s="40"/>
      <c r="AC839" s="40"/>
      <c r="AD839" s="40"/>
      <c r="AE839" s="40"/>
      <c r="AR839" s="225" t="s">
        <v>261</v>
      </c>
      <c r="AT839" s="225" t="s">
        <v>167</v>
      </c>
      <c r="AU839" s="225" t="s">
        <v>84</v>
      </c>
      <c r="AY839" s="19" t="s">
        <v>165</v>
      </c>
      <c r="BE839" s="226">
        <f>IF(N839="základní",J839,0)</f>
        <v>0</v>
      </c>
      <c r="BF839" s="226">
        <f>IF(N839="snížená",J839,0)</f>
        <v>0</v>
      </c>
      <c r="BG839" s="226">
        <f>IF(N839="zákl. přenesená",J839,0)</f>
        <v>0</v>
      </c>
      <c r="BH839" s="226">
        <f>IF(N839="sníž. přenesená",J839,0)</f>
        <v>0</v>
      </c>
      <c r="BI839" s="226">
        <f>IF(N839="nulová",J839,0)</f>
        <v>0</v>
      </c>
      <c r="BJ839" s="19" t="s">
        <v>82</v>
      </c>
      <c r="BK839" s="226">
        <f>ROUND(I839*H839,2)</f>
        <v>0</v>
      </c>
      <c r="BL839" s="19" t="s">
        <v>261</v>
      </c>
      <c r="BM839" s="225" t="s">
        <v>1511</v>
      </c>
    </row>
    <row r="840" s="2" customFormat="1" ht="90" customHeight="1">
      <c r="A840" s="40"/>
      <c r="B840" s="41"/>
      <c r="C840" s="214" t="s">
        <v>1512</v>
      </c>
      <c r="D840" s="214" t="s">
        <v>167</v>
      </c>
      <c r="E840" s="215" t="s">
        <v>1513</v>
      </c>
      <c r="F840" s="216" t="s">
        <v>1514</v>
      </c>
      <c r="G840" s="217" t="s">
        <v>264</v>
      </c>
      <c r="H840" s="218">
        <v>1</v>
      </c>
      <c r="I840" s="219"/>
      <c r="J840" s="220">
        <f>ROUND(I840*H840,2)</f>
        <v>0</v>
      </c>
      <c r="K840" s="216" t="s">
        <v>19</v>
      </c>
      <c r="L840" s="46"/>
      <c r="M840" s="221" t="s">
        <v>19</v>
      </c>
      <c r="N840" s="222" t="s">
        <v>45</v>
      </c>
      <c r="O840" s="86"/>
      <c r="P840" s="223">
        <f>O840*H840</f>
        <v>0</v>
      </c>
      <c r="Q840" s="223">
        <v>0</v>
      </c>
      <c r="R840" s="223">
        <f>Q840*H840</f>
        <v>0</v>
      </c>
      <c r="S840" s="223">
        <v>0</v>
      </c>
      <c r="T840" s="224">
        <f>S840*H840</f>
        <v>0</v>
      </c>
      <c r="U840" s="40"/>
      <c r="V840" s="40"/>
      <c r="W840" s="40"/>
      <c r="X840" s="40"/>
      <c r="Y840" s="40"/>
      <c r="Z840" s="40"/>
      <c r="AA840" s="40"/>
      <c r="AB840" s="40"/>
      <c r="AC840" s="40"/>
      <c r="AD840" s="40"/>
      <c r="AE840" s="40"/>
      <c r="AR840" s="225" t="s">
        <v>261</v>
      </c>
      <c r="AT840" s="225" t="s">
        <v>167</v>
      </c>
      <c r="AU840" s="225" t="s">
        <v>84</v>
      </c>
      <c r="AY840" s="19" t="s">
        <v>165</v>
      </c>
      <c r="BE840" s="226">
        <f>IF(N840="základní",J840,0)</f>
        <v>0</v>
      </c>
      <c r="BF840" s="226">
        <f>IF(N840="snížená",J840,0)</f>
        <v>0</v>
      </c>
      <c r="BG840" s="226">
        <f>IF(N840="zákl. přenesená",J840,0)</f>
        <v>0</v>
      </c>
      <c r="BH840" s="226">
        <f>IF(N840="sníž. přenesená",J840,0)</f>
        <v>0</v>
      </c>
      <c r="BI840" s="226">
        <f>IF(N840="nulová",J840,0)</f>
        <v>0</v>
      </c>
      <c r="BJ840" s="19" t="s">
        <v>82</v>
      </c>
      <c r="BK840" s="226">
        <f>ROUND(I840*H840,2)</f>
        <v>0</v>
      </c>
      <c r="BL840" s="19" t="s">
        <v>261</v>
      </c>
      <c r="BM840" s="225" t="s">
        <v>1515</v>
      </c>
    </row>
    <row r="841" s="2" customFormat="1" ht="37.8" customHeight="1">
      <c r="A841" s="40"/>
      <c r="B841" s="41"/>
      <c r="C841" s="214" t="s">
        <v>1516</v>
      </c>
      <c r="D841" s="214" t="s">
        <v>167</v>
      </c>
      <c r="E841" s="215" t="s">
        <v>1517</v>
      </c>
      <c r="F841" s="216" t="s">
        <v>1518</v>
      </c>
      <c r="G841" s="217" t="s">
        <v>264</v>
      </c>
      <c r="H841" s="218">
        <v>1</v>
      </c>
      <c r="I841" s="219"/>
      <c r="J841" s="220">
        <f>ROUND(I841*H841,2)</f>
        <v>0</v>
      </c>
      <c r="K841" s="216" t="s">
        <v>19</v>
      </c>
      <c r="L841" s="46"/>
      <c r="M841" s="221" t="s">
        <v>19</v>
      </c>
      <c r="N841" s="222" t="s">
        <v>45</v>
      </c>
      <c r="O841" s="86"/>
      <c r="P841" s="223">
        <f>O841*H841</f>
        <v>0</v>
      </c>
      <c r="Q841" s="223">
        <v>0</v>
      </c>
      <c r="R841" s="223">
        <f>Q841*H841</f>
        <v>0</v>
      </c>
      <c r="S841" s="223">
        <v>0</v>
      </c>
      <c r="T841" s="224">
        <f>S841*H841</f>
        <v>0</v>
      </c>
      <c r="U841" s="40"/>
      <c r="V841" s="40"/>
      <c r="W841" s="40"/>
      <c r="X841" s="40"/>
      <c r="Y841" s="40"/>
      <c r="Z841" s="40"/>
      <c r="AA841" s="40"/>
      <c r="AB841" s="40"/>
      <c r="AC841" s="40"/>
      <c r="AD841" s="40"/>
      <c r="AE841" s="40"/>
      <c r="AR841" s="225" t="s">
        <v>261</v>
      </c>
      <c r="AT841" s="225" t="s">
        <v>167</v>
      </c>
      <c r="AU841" s="225" t="s">
        <v>84</v>
      </c>
      <c r="AY841" s="19" t="s">
        <v>165</v>
      </c>
      <c r="BE841" s="226">
        <f>IF(N841="základní",J841,0)</f>
        <v>0</v>
      </c>
      <c r="BF841" s="226">
        <f>IF(N841="snížená",J841,0)</f>
        <v>0</v>
      </c>
      <c r="BG841" s="226">
        <f>IF(N841="zákl. přenesená",J841,0)</f>
        <v>0</v>
      </c>
      <c r="BH841" s="226">
        <f>IF(N841="sníž. přenesená",J841,0)</f>
        <v>0</v>
      </c>
      <c r="BI841" s="226">
        <f>IF(N841="nulová",J841,0)</f>
        <v>0</v>
      </c>
      <c r="BJ841" s="19" t="s">
        <v>82</v>
      </c>
      <c r="BK841" s="226">
        <f>ROUND(I841*H841,2)</f>
        <v>0</v>
      </c>
      <c r="BL841" s="19" t="s">
        <v>261</v>
      </c>
      <c r="BM841" s="225" t="s">
        <v>1519</v>
      </c>
    </row>
    <row r="842" s="2" customFormat="1" ht="24.15" customHeight="1">
      <c r="A842" s="40"/>
      <c r="B842" s="41"/>
      <c r="C842" s="214" t="s">
        <v>1520</v>
      </c>
      <c r="D842" s="214" t="s">
        <v>167</v>
      </c>
      <c r="E842" s="215" t="s">
        <v>1521</v>
      </c>
      <c r="F842" s="216" t="s">
        <v>1522</v>
      </c>
      <c r="G842" s="217" t="s">
        <v>264</v>
      </c>
      <c r="H842" s="218">
        <v>1</v>
      </c>
      <c r="I842" s="219"/>
      <c r="J842" s="220">
        <f>ROUND(I842*H842,2)</f>
        <v>0</v>
      </c>
      <c r="K842" s="216" t="s">
        <v>19</v>
      </c>
      <c r="L842" s="46"/>
      <c r="M842" s="221" t="s">
        <v>19</v>
      </c>
      <c r="N842" s="222" t="s">
        <v>45</v>
      </c>
      <c r="O842" s="86"/>
      <c r="P842" s="223">
        <f>O842*H842</f>
        <v>0</v>
      </c>
      <c r="Q842" s="223">
        <v>0</v>
      </c>
      <c r="R842" s="223">
        <f>Q842*H842</f>
        <v>0</v>
      </c>
      <c r="S842" s="223">
        <v>0</v>
      </c>
      <c r="T842" s="224">
        <f>S842*H842</f>
        <v>0</v>
      </c>
      <c r="U842" s="40"/>
      <c r="V842" s="40"/>
      <c r="W842" s="40"/>
      <c r="X842" s="40"/>
      <c r="Y842" s="40"/>
      <c r="Z842" s="40"/>
      <c r="AA842" s="40"/>
      <c r="AB842" s="40"/>
      <c r="AC842" s="40"/>
      <c r="AD842" s="40"/>
      <c r="AE842" s="40"/>
      <c r="AR842" s="225" t="s">
        <v>261</v>
      </c>
      <c r="AT842" s="225" t="s">
        <v>167</v>
      </c>
      <c r="AU842" s="225" t="s">
        <v>84</v>
      </c>
      <c r="AY842" s="19" t="s">
        <v>165</v>
      </c>
      <c r="BE842" s="226">
        <f>IF(N842="základní",J842,0)</f>
        <v>0</v>
      </c>
      <c r="BF842" s="226">
        <f>IF(N842="snížená",J842,0)</f>
        <v>0</v>
      </c>
      <c r="BG842" s="226">
        <f>IF(N842="zákl. přenesená",J842,0)</f>
        <v>0</v>
      </c>
      <c r="BH842" s="226">
        <f>IF(N842="sníž. přenesená",J842,0)</f>
        <v>0</v>
      </c>
      <c r="BI842" s="226">
        <f>IF(N842="nulová",J842,0)</f>
        <v>0</v>
      </c>
      <c r="BJ842" s="19" t="s">
        <v>82</v>
      </c>
      <c r="BK842" s="226">
        <f>ROUND(I842*H842,2)</f>
        <v>0</v>
      </c>
      <c r="BL842" s="19" t="s">
        <v>261</v>
      </c>
      <c r="BM842" s="225" t="s">
        <v>1523</v>
      </c>
    </row>
    <row r="843" s="2" customFormat="1" ht="66.75" customHeight="1">
      <c r="A843" s="40"/>
      <c r="B843" s="41"/>
      <c r="C843" s="214" t="s">
        <v>1524</v>
      </c>
      <c r="D843" s="214" t="s">
        <v>167</v>
      </c>
      <c r="E843" s="215" t="s">
        <v>1525</v>
      </c>
      <c r="F843" s="216" t="s">
        <v>1526</v>
      </c>
      <c r="G843" s="217" t="s">
        <v>264</v>
      </c>
      <c r="H843" s="218">
        <v>1</v>
      </c>
      <c r="I843" s="219"/>
      <c r="J843" s="220">
        <f>ROUND(I843*H843,2)</f>
        <v>0</v>
      </c>
      <c r="K843" s="216" t="s">
        <v>19</v>
      </c>
      <c r="L843" s="46"/>
      <c r="M843" s="221" t="s">
        <v>19</v>
      </c>
      <c r="N843" s="222" t="s">
        <v>45</v>
      </c>
      <c r="O843" s="86"/>
      <c r="P843" s="223">
        <f>O843*H843</f>
        <v>0</v>
      </c>
      <c r="Q843" s="223">
        <v>0</v>
      </c>
      <c r="R843" s="223">
        <f>Q843*H843</f>
        <v>0</v>
      </c>
      <c r="S843" s="223">
        <v>0</v>
      </c>
      <c r="T843" s="224">
        <f>S843*H843</f>
        <v>0</v>
      </c>
      <c r="U843" s="40"/>
      <c r="V843" s="40"/>
      <c r="W843" s="40"/>
      <c r="X843" s="40"/>
      <c r="Y843" s="40"/>
      <c r="Z843" s="40"/>
      <c r="AA843" s="40"/>
      <c r="AB843" s="40"/>
      <c r="AC843" s="40"/>
      <c r="AD843" s="40"/>
      <c r="AE843" s="40"/>
      <c r="AR843" s="225" t="s">
        <v>261</v>
      </c>
      <c r="AT843" s="225" t="s">
        <v>167</v>
      </c>
      <c r="AU843" s="225" t="s">
        <v>84</v>
      </c>
      <c r="AY843" s="19" t="s">
        <v>165</v>
      </c>
      <c r="BE843" s="226">
        <f>IF(N843="základní",J843,0)</f>
        <v>0</v>
      </c>
      <c r="BF843" s="226">
        <f>IF(N843="snížená",J843,0)</f>
        <v>0</v>
      </c>
      <c r="BG843" s="226">
        <f>IF(N843="zákl. přenesená",J843,0)</f>
        <v>0</v>
      </c>
      <c r="BH843" s="226">
        <f>IF(N843="sníž. přenesená",J843,0)</f>
        <v>0</v>
      </c>
      <c r="BI843" s="226">
        <f>IF(N843="nulová",J843,0)</f>
        <v>0</v>
      </c>
      <c r="BJ843" s="19" t="s">
        <v>82</v>
      </c>
      <c r="BK843" s="226">
        <f>ROUND(I843*H843,2)</f>
        <v>0</v>
      </c>
      <c r="BL843" s="19" t="s">
        <v>261</v>
      </c>
      <c r="BM843" s="225" t="s">
        <v>1527</v>
      </c>
    </row>
    <row r="844" s="2" customFormat="1" ht="24.15" customHeight="1">
      <c r="A844" s="40"/>
      <c r="B844" s="41"/>
      <c r="C844" s="214" t="s">
        <v>1528</v>
      </c>
      <c r="D844" s="214" t="s">
        <v>167</v>
      </c>
      <c r="E844" s="215" t="s">
        <v>1529</v>
      </c>
      <c r="F844" s="216" t="s">
        <v>1530</v>
      </c>
      <c r="G844" s="217" t="s">
        <v>264</v>
      </c>
      <c r="H844" s="218">
        <v>1</v>
      </c>
      <c r="I844" s="219"/>
      <c r="J844" s="220">
        <f>ROUND(I844*H844,2)</f>
        <v>0</v>
      </c>
      <c r="K844" s="216" t="s">
        <v>19</v>
      </c>
      <c r="L844" s="46"/>
      <c r="M844" s="221" t="s">
        <v>19</v>
      </c>
      <c r="N844" s="222" t="s">
        <v>45</v>
      </c>
      <c r="O844" s="86"/>
      <c r="P844" s="223">
        <f>O844*H844</f>
        <v>0</v>
      </c>
      <c r="Q844" s="223">
        <v>0</v>
      </c>
      <c r="R844" s="223">
        <f>Q844*H844</f>
        <v>0</v>
      </c>
      <c r="S844" s="223">
        <v>0</v>
      </c>
      <c r="T844" s="224">
        <f>S844*H844</f>
        <v>0</v>
      </c>
      <c r="U844" s="40"/>
      <c r="V844" s="40"/>
      <c r="W844" s="40"/>
      <c r="X844" s="40"/>
      <c r="Y844" s="40"/>
      <c r="Z844" s="40"/>
      <c r="AA844" s="40"/>
      <c r="AB844" s="40"/>
      <c r="AC844" s="40"/>
      <c r="AD844" s="40"/>
      <c r="AE844" s="40"/>
      <c r="AR844" s="225" t="s">
        <v>261</v>
      </c>
      <c r="AT844" s="225" t="s">
        <v>167</v>
      </c>
      <c r="AU844" s="225" t="s">
        <v>84</v>
      </c>
      <c r="AY844" s="19" t="s">
        <v>165</v>
      </c>
      <c r="BE844" s="226">
        <f>IF(N844="základní",J844,0)</f>
        <v>0</v>
      </c>
      <c r="BF844" s="226">
        <f>IF(N844="snížená",J844,0)</f>
        <v>0</v>
      </c>
      <c r="BG844" s="226">
        <f>IF(N844="zákl. přenesená",J844,0)</f>
        <v>0</v>
      </c>
      <c r="BH844" s="226">
        <f>IF(N844="sníž. přenesená",J844,0)</f>
        <v>0</v>
      </c>
      <c r="BI844" s="226">
        <f>IF(N844="nulová",J844,0)</f>
        <v>0</v>
      </c>
      <c r="BJ844" s="19" t="s">
        <v>82</v>
      </c>
      <c r="BK844" s="226">
        <f>ROUND(I844*H844,2)</f>
        <v>0</v>
      </c>
      <c r="BL844" s="19" t="s">
        <v>261</v>
      </c>
      <c r="BM844" s="225" t="s">
        <v>1531</v>
      </c>
    </row>
    <row r="845" s="2" customFormat="1" ht="44.25" customHeight="1">
      <c r="A845" s="40"/>
      <c r="B845" s="41"/>
      <c r="C845" s="214" t="s">
        <v>1532</v>
      </c>
      <c r="D845" s="214" t="s">
        <v>167</v>
      </c>
      <c r="E845" s="215" t="s">
        <v>1533</v>
      </c>
      <c r="F845" s="216" t="s">
        <v>1534</v>
      </c>
      <c r="G845" s="217" t="s">
        <v>264</v>
      </c>
      <c r="H845" s="218">
        <v>1</v>
      </c>
      <c r="I845" s="219"/>
      <c r="J845" s="220">
        <f>ROUND(I845*H845,2)</f>
        <v>0</v>
      </c>
      <c r="K845" s="216" t="s">
        <v>19</v>
      </c>
      <c r="L845" s="46"/>
      <c r="M845" s="221" t="s">
        <v>19</v>
      </c>
      <c r="N845" s="222" t="s">
        <v>45</v>
      </c>
      <c r="O845" s="86"/>
      <c r="P845" s="223">
        <f>O845*H845</f>
        <v>0</v>
      </c>
      <c r="Q845" s="223">
        <v>0</v>
      </c>
      <c r="R845" s="223">
        <f>Q845*H845</f>
        <v>0</v>
      </c>
      <c r="S845" s="223">
        <v>0</v>
      </c>
      <c r="T845" s="224">
        <f>S845*H845</f>
        <v>0</v>
      </c>
      <c r="U845" s="40"/>
      <c r="V845" s="40"/>
      <c r="W845" s="40"/>
      <c r="X845" s="40"/>
      <c r="Y845" s="40"/>
      <c r="Z845" s="40"/>
      <c r="AA845" s="40"/>
      <c r="AB845" s="40"/>
      <c r="AC845" s="40"/>
      <c r="AD845" s="40"/>
      <c r="AE845" s="40"/>
      <c r="AR845" s="225" t="s">
        <v>261</v>
      </c>
      <c r="AT845" s="225" t="s">
        <v>167</v>
      </c>
      <c r="AU845" s="225" t="s">
        <v>84</v>
      </c>
      <c r="AY845" s="19" t="s">
        <v>165</v>
      </c>
      <c r="BE845" s="226">
        <f>IF(N845="základní",J845,0)</f>
        <v>0</v>
      </c>
      <c r="BF845" s="226">
        <f>IF(N845="snížená",J845,0)</f>
        <v>0</v>
      </c>
      <c r="BG845" s="226">
        <f>IF(N845="zákl. přenesená",J845,0)</f>
        <v>0</v>
      </c>
      <c r="BH845" s="226">
        <f>IF(N845="sníž. přenesená",J845,0)</f>
        <v>0</v>
      </c>
      <c r="BI845" s="226">
        <f>IF(N845="nulová",J845,0)</f>
        <v>0</v>
      </c>
      <c r="BJ845" s="19" t="s">
        <v>82</v>
      </c>
      <c r="BK845" s="226">
        <f>ROUND(I845*H845,2)</f>
        <v>0</v>
      </c>
      <c r="BL845" s="19" t="s">
        <v>261</v>
      </c>
      <c r="BM845" s="225" t="s">
        <v>1535</v>
      </c>
    </row>
    <row r="846" s="2" customFormat="1" ht="37.8" customHeight="1">
      <c r="A846" s="40"/>
      <c r="B846" s="41"/>
      <c r="C846" s="214" t="s">
        <v>1536</v>
      </c>
      <c r="D846" s="214" t="s">
        <v>167</v>
      </c>
      <c r="E846" s="215" t="s">
        <v>1537</v>
      </c>
      <c r="F846" s="216" t="s">
        <v>1538</v>
      </c>
      <c r="G846" s="217" t="s">
        <v>264</v>
      </c>
      <c r="H846" s="218">
        <v>1</v>
      </c>
      <c r="I846" s="219"/>
      <c r="J846" s="220">
        <f>ROUND(I846*H846,2)</f>
        <v>0</v>
      </c>
      <c r="K846" s="216" t="s">
        <v>19</v>
      </c>
      <c r="L846" s="46"/>
      <c r="M846" s="221" t="s">
        <v>19</v>
      </c>
      <c r="N846" s="222" t="s">
        <v>45</v>
      </c>
      <c r="O846" s="86"/>
      <c r="P846" s="223">
        <f>O846*H846</f>
        <v>0</v>
      </c>
      <c r="Q846" s="223">
        <v>0</v>
      </c>
      <c r="R846" s="223">
        <f>Q846*H846</f>
        <v>0</v>
      </c>
      <c r="S846" s="223">
        <v>0</v>
      </c>
      <c r="T846" s="224">
        <f>S846*H846</f>
        <v>0</v>
      </c>
      <c r="U846" s="40"/>
      <c r="V846" s="40"/>
      <c r="W846" s="40"/>
      <c r="X846" s="40"/>
      <c r="Y846" s="40"/>
      <c r="Z846" s="40"/>
      <c r="AA846" s="40"/>
      <c r="AB846" s="40"/>
      <c r="AC846" s="40"/>
      <c r="AD846" s="40"/>
      <c r="AE846" s="40"/>
      <c r="AR846" s="225" t="s">
        <v>261</v>
      </c>
      <c r="AT846" s="225" t="s">
        <v>167</v>
      </c>
      <c r="AU846" s="225" t="s">
        <v>84</v>
      </c>
      <c r="AY846" s="19" t="s">
        <v>165</v>
      </c>
      <c r="BE846" s="226">
        <f>IF(N846="základní",J846,0)</f>
        <v>0</v>
      </c>
      <c r="BF846" s="226">
        <f>IF(N846="snížená",J846,0)</f>
        <v>0</v>
      </c>
      <c r="BG846" s="226">
        <f>IF(N846="zákl. přenesená",J846,0)</f>
        <v>0</v>
      </c>
      <c r="BH846" s="226">
        <f>IF(N846="sníž. přenesená",J846,0)</f>
        <v>0</v>
      </c>
      <c r="BI846" s="226">
        <f>IF(N846="nulová",J846,0)</f>
        <v>0</v>
      </c>
      <c r="BJ846" s="19" t="s">
        <v>82</v>
      </c>
      <c r="BK846" s="226">
        <f>ROUND(I846*H846,2)</f>
        <v>0</v>
      </c>
      <c r="BL846" s="19" t="s">
        <v>261</v>
      </c>
      <c r="BM846" s="225" t="s">
        <v>1539</v>
      </c>
    </row>
    <row r="847" s="2" customFormat="1" ht="37.8" customHeight="1">
      <c r="A847" s="40"/>
      <c r="B847" s="41"/>
      <c r="C847" s="214" t="s">
        <v>1540</v>
      </c>
      <c r="D847" s="214" t="s">
        <v>167</v>
      </c>
      <c r="E847" s="215" t="s">
        <v>1541</v>
      </c>
      <c r="F847" s="216" t="s">
        <v>1542</v>
      </c>
      <c r="G847" s="217" t="s">
        <v>264</v>
      </c>
      <c r="H847" s="218">
        <v>4</v>
      </c>
      <c r="I847" s="219"/>
      <c r="J847" s="220">
        <f>ROUND(I847*H847,2)</f>
        <v>0</v>
      </c>
      <c r="K847" s="216" t="s">
        <v>19</v>
      </c>
      <c r="L847" s="46"/>
      <c r="M847" s="221" t="s">
        <v>19</v>
      </c>
      <c r="N847" s="222" t="s">
        <v>45</v>
      </c>
      <c r="O847" s="86"/>
      <c r="P847" s="223">
        <f>O847*H847</f>
        <v>0</v>
      </c>
      <c r="Q847" s="223">
        <v>0</v>
      </c>
      <c r="R847" s="223">
        <f>Q847*H847</f>
        <v>0</v>
      </c>
      <c r="S847" s="223">
        <v>0</v>
      </c>
      <c r="T847" s="224">
        <f>S847*H847</f>
        <v>0</v>
      </c>
      <c r="U847" s="40"/>
      <c r="V847" s="40"/>
      <c r="W847" s="40"/>
      <c r="X847" s="40"/>
      <c r="Y847" s="40"/>
      <c r="Z847" s="40"/>
      <c r="AA847" s="40"/>
      <c r="AB847" s="40"/>
      <c r="AC847" s="40"/>
      <c r="AD847" s="40"/>
      <c r="AE847" s="40"/>
      <c r="AR847" s="225" t="s">
        <v>261</v>
      </c>
      <c r="AT847" s="225" t="s">
        <v>167</v>
      </c>
      <c r="AU847" s="225" t="s">
        <v>84</v>
      </c>
      <c r="AY847" s="19" t="s">
        <v>165</v>
      </c>
      <c r="BE847" s="226">
        <f>IF(N847="základní",J847,0)</f>
        <v>0</v>
      </c>
      <c r="BF847" s="226">
        <f>IF(N847="snížená",J847,0)</f>
        <v>0</v>
      </c>
      <c r="BG847" s="226">
        <f>IF(N847="zákl. přenesená",J847,0)</f>
        <v>0</v>
      </c>
      <c r="BH847" s="226">
        <f>IF(N847="sníž. přenesená",J847,0)</f>
        <v>0</v>
      </c>
      <c r="BI847" s="226">
        <f>IF(N847="nulová",J847,0)</f>
        <v>0</v>
      </c>
      <c r="BJ847" s="19" t="s">
        <v>82</v>
      </c>
      <c r="BK847" s="226">
        <f>ROUND(I847*H847,2)</f>
        <v>0</v>
      </c>
      <c r="BL847" s="19" t="s">
        <v>261</v>
      </c>
      <c r="BM847" s="225" t="s">
        <v>1543</v>
      </c>
    </row>
    <row r="848" s="12" customFormat="1" ht="22.8" customHeight="1">
      <c r="A848" s="12"/>
      <c r="B848" s="198"/>
      <c r="C848" s="199"/>
      <c r="D848" s="200" t="s">
        <v>73</v>
      </c>
      <c r="E848" s="212" t="s">
        <v>1544</v>
      </c>
      <c r="F848" s="212" t="s">
        <v>1545</v>
      </c>
      <c r="G848" s="199"/>
      <c r="H848" s="199"/>
      <c r="I848" s="202"/>
      <c r="J848" s="213">
        <f>BK848</f>
        <v>0</v>
      </c>
      <c r="K848" s="199"/>
      <c r="L848" s="204"/>
      <c r="M848" s="205"/>
      <c r="N848" s="206"/>
      <c r="O848" s="206"/>
      <c r="P848" s="207">
        <f>SUM(P849:P868)</f>
        <v>0</v>
      </c>
      <c r="Q848" s="206"/>
      <c r="R848" s="207">
        <f>SUM(R849:R868)</f>
        <v>1.4010836000000002</v>
      </c>
      <c r="S848" s="206"/>
      <c r="T848" s="208">
        <f>SUM(T849:T868)</f>
        <v>0</v>
      </c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R848" s="209" t="s">
        <v>84</v>
      </c>
      <c r="AT848" s="210" t="s">
        <v>73</v>
      </c>
      <c r="AU848" s="210" t="s">
        <v>82</v>
      </c>
      <c r="AY848" s="209" t="s">
        <v>165</v>
      </c>
      <c r="BK848" s="211">
        <f>SUM(BK849:BK868)</f>
        <v>0</v>
      </c>
    </row>
    <row r="849" s="2" customFormat="1" ht="16.5" customHeight="1">
      <c r="A849" s="40"/>
      <c r="B849" s="41"/>
      <c r="C849" s="214" t="s">
        <v>1546</v>
      </c>
      <c r="D849" s="214" t="s">
        <v>167</v>
      </c>
      <c r="E849" s="215" t="s">
        <v>1547</v>
      </c>
      <c r="F849" s="216" t="s">
        <v>1548</v>
      </c>
      <c r="G849" s="217" t="s">
        <v>170</v>
      </c>
      <c r="H849" s="218">
        <v>46.270000000000003</v>
      </c>
      <c r="I849" s="219"/>
      <c r="J849" s="220">
        <f>ROUND(I849*H849,2)</f>
        <v>0</v>
      </c>
      <c r="K849" s="216" t="s">
        <v>171</v>
      </c>
      <c r="L849" s="46"/>
      <c r="M849" s="221" t="s">
        <v>19</v>
      </c>
      <c r="N849" s="222" t="s">
        <v>45</v>
      </c>
      <c r="O849" s="86"/>
      <c r="P849" s="223">
        <f>O849*H849</f>
        <v>0</v>
      </c>
      <c r="Q849" s="223">
        <v>0.00029999999999999997</v>
      </c>
      <c r="R849" s="223">
        <f>Q849*H849</f>
        <v>0.013880999999999999</v>
      </c>
      <c r="S849" s="223">
        <v>0</v>
      </c>
      <c r="T849" s="224">
        <f>S849*H849</f>
        <v>0</v>
      </c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  <c r="AE849" s="40"/>
      <c r="AR849" s="225" t="s">
        <v>261</v>
      </c>
      <c r="AT849" s="225" t="s">
        <v>167</v>
      </c>
      <c r="AU849" s="225" t="s">
        <v>84</v>
      </c>
      <c r="AY849" s="19" t="s">
        <v>165</v>
      </c>
      <c r="BE849" s="226">
        <f>IF(N849="základní",J849,0)</f>
        <v>0</v>
      </c>
      <c r="BF849" s="226">
        <f>IF(N849="snížená",J849,0)</f>
        <v>0</v>
      </c>
      <c r="BG849" s="226">
        <f>IF(N849="zákl. přenesená",J849,0)</f>
        <v>0</v>
      </c>
      <c r="BH849" s="226">
        <f>IF(N849="sníž. přenesená",J849,0)</f>
        <v>0</v>
      </c>
      <c r="BI849" s="226">
        <f>IF(N849="nulová",J849,0)</f>
        <v>0</v>
      </c>
      <c r="BJ849" s="19" t="s">
        <v>82</v>
      </c>
      <c r="BK849" s="226">
        <f>ROUND(I849*H849,2)</f>
        <v>0</v>
      </c>
      <c r="BL849" s="19" t="s">
        <v>261</v>
      </c>
      <c r="BM849" s="225" t="s">
        <v>1549</v>
      </c>
    </row>
    <row r="850" s="2" customFormat="1">
      <c r="A850" s="40"/>
      <c r="B850" s="41"/>
      <c r="C850" s="42"/>
      <c r="D850" s="227" t="s">
        <v>174</v>
      </c>
      <c r="E850" s="42"/>
      <c r="F850" s="228" t="s">
        <v>1550</v>
      </c>
      <c r="G850" s="42"/>
      <c r="H850" s="42"/>
      <c r="I850" s="229"/>
      <c r="J850" s="42"/>
      <c r="K850" s="42"/>
      <c r="L850" s="46"/>
      <c r="M850" s="230"/>
      <c r="N850" s="231"/>
      <c r="O850" s="86"/>
      <c r="P850" s="86"/>
      <c r="Q850" s="86"/>
      <c r="R850" s="86"/>
      <c r="S850" s="86"/>
      <c r="T850" s="87"/>
      <c r="U850" s="40"/>
      <c r="V850" s="40"/>
      <c r="W850" s="40"/>
      <c r="X850" s="40"/>
      <c r="Y850" s="40"/>
      <c r="Z850" s="40"/>
      <c r="AA850" s="40"/>
      <c r="AB850" s="40"/>
      <c r="AC850" s="40"/>
      <c r="AD850" s="40"/>
      <c r="AE850" s="40"/>
      <c r="AT850" s="19" t="s">
        <v>174</v>
      </c>
      <c r="AU850" s="19" t="s">
        <v>84</v>
      </c>
    </row>
    <row r="851" s="13" customFormat="1">
      <c r="A851" s="13"/>
      <c r="B851" s="232"/>
      <c r="C851" s="233"/>
      <c r="D851" s="234" t="s">
        <v>176</v>
      </c>
      <c r="E851" s="235" t="s">
        <v>19</v>
      </c>
      <c r="F851" s="236" t="s">
        <v>1014</v>
      </c>
      <c r="G851" s="233"/>
      <c r="H851" s="237">
        <v>15.869999999999999</v>
      </c>
      <c r="I851" s="238"/>
      <c r="J851" s="233"/>
      <c r="K851" s="233"/>
      <c r="L851" s="239"/>
      <c r="M851" s="240"/>
      <c r="N851" s="241"/>
      <c r="O851" s="241"/>
      <c r="P851" s="241"/>
      <c r="Q851" s="241"/>
      <c r="R851" s="241"/>
      <c r="S851" s="241"/>
      <c r="T851" s="242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T851" s="243" t="s">
        <v>176</v>
      </c>
      <c r="AU851" s="243" t="s">
        <v>84</v>
      </c>
      <c r="AV851" s="13" t="s">
        <v>84</v>
      </c>
      <c r="AW851" s="13" t="s">
        <v>35</v>
      </c>
      <c r="AX851" s="13" t="s">
        <v>74</v>
      </c>
      <c r="AY851" s="243" t="s">
        <v>165</v>
      </c>
    </row>
    <row r="852" s="13" customFormat="1">
      <c r="A852" s="13"/>
      <c r="B852" s="232"/>
      <c r="C852" s="233"/>
      <c r="D852" s="234" t="s">
        <v>176</v>
      </c>
      <c r="E852" s="235" t="s">
        <v>19</v>
      </c>
      <c r="F852" s="236" t="s">
        <v>1551</v>
      </c>
      <c r="G852" s="233"/>
      <c r="H852" s="237">
        <v>30.399999999999999</v>
      </c>
      <c r="I852" s="238"/>
      <c r="J852" s="233"/>
      <c r="K852" s="233"/>
      <c r="L852" s="239"/>
      <c r="M852" s="240"/>
      <c r="N852" s="241"/>
      <c r="O852" s="241"/>
      <c r="P852" s="241"/>
      <c r="Q852" s="241"/>
      <c r="R852" s="241"/>
      <c r="S852" s="241"/>
      <c r="T852" s="242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T852" s="243" t="s">
        <v>176</v>
      </c>
      <c r="AU852" s="243" t="s">
        <v>84</v>
      </c>
      <c r="AV852" s="13" t="s">
        <v>84</v>
      </c>
      <c r="AW852" s="13" t="s">
        <v>35</v>
      </c>
      <c r="AX852" s="13" t="s">
        <v>74</v>
      </c>
      <c r="AY852" s="243" t="s">
        <v>165</v>
      </c>
    </row>
    <row r="853" s="14" customFormat="1">
      <c r="A853" s="14"/>
      <c r="B853" s="244"/>
      <c r="C853" s="245"/>
      <c r="D853" s="234" t="s">
        <v>176</v>
      </c>
      <c r="E853" s="246" t="s">
        <v>19</v>
      </c>
      <c r="F853" s="247" t="s">
        <v>218</v>
      </c>
      <c r="G853" s="245"/>
      <c r="H853" s="248">
        <v>46.270000000000003</v>
      </c>
      <c r="I853" s="249"/>
      <c r="J853" s="245"/>
      <c r="K853" s="245"/>
      <c r="L853" s="250"/>
      <c r="M853" s="251"/>
      <c r="N853" s="252"/>
      <c r="O853" s="252"/>
      <c r="P853" s="252"/>
      <c r="Q853" s="252"/>
      <c r="R853" s="252"/>
      <c r="S853" s="252"/>
      <c r="T853" s="253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T853" s="254" t="s">
        <v>176</v>
      </c>
      <c r="AU853" s="254" t="s">
        <v>84</v>
      </c>
      <c r="AV853" s="14" t="s">
        <v>172</v>
      </c>
      <c r="AW853" s="14" t="s">
        <v>35</v>
      </c>
      <c r="AX853" s="14" t="s">
        <v>82</v>
      </c>
      <c r="AY853" s="254" t="s">
        <v>165</v>
      </c>
    </row>
    <row r="854" s="2" customFormat="1" ht="21.75" customHeight="1">
      <c r="A854" s="40"/>
      <c r="B854" s="41"/>
      <c r="C854" s="214" t="s">
        <v>1552</v>
      </c>
      <c r="D854" s="214" t="s">
        <v>167</v>
      </c>
      <c r="E854" s="215" t="s">
        <v>1553</v>
      </c>
      <c r="F854" s="216" t="s">
        <v>1554</v>
      </c>
      <c r="G854" s="217" t="s">
        <v>170</v>
      </c>
      <c r="H854" s="218">
        <v>15.199999999999999</v>
      </c>
      <c r="I854" s="219"/>
      <c r="J854" s="220">
        <f>ROUND(I854*H854,2)</f>
        <v>0</v>
      </c>
      <c r="K854" s="216" t="s">
        <v>171</v>
      </c>
      <c r="L854" s="46"/>
      <c r="M854" s="221" t="s">
        <v>19</v>
      </c>
      <c r="N854" s="222" t="s">
        <v>45</v>
      </c>
      <c r="O854" s="86"/>
      <c r="P854" s="223">
        <f>O854*H854</f>
        <v>0</v>
      </c>
      <c r="Q854" s="223">
        <v>0.0044999999999999997</v>
      </c>
      <c r="R854" s="223">
        <f>Q854*H854</f>
        <v>0.068399999999999989</v>
      </c>
      <c r="S854" s="223">
        <v>0</v>
      </c>
      <c r="T854" s="224">
        <f>S854*H854</f>
        <v>0</v>
      </c>
      <c r="U854" s="40"/>
      <c r="V854" s="40"/>
      <c r="W854" s="40"/>
      <c r="X854" s="40"/>
      <c r="Y854" s="40"/>
      <c r="Z854" s="40"/>
      <c r="AA854" s="40"/>
      <c r="AB854" s="40"/>
      <c r="AC854" s="40"/>
      <c r="AD854" s="40"/>
      <c r="AE854" s="40"/>
      <c r="AR854" s="225" t="s">
        <v>261</v>
      </c>
      <c r="AT854" s="225" t="s">
        <v>167</v>
      </c>
      <c r="AU854" s="225" t="s">
        <v>84</v>
      </c>
      <c r="AY854" s="19" t="s">
        <v>165</v>
      </c>
      <c r="BE854" s="226">
        <f>IF(N854="základní",J854,0)</f>
        <v>0</v>
      </c>
      <c r="BF854" s="226">
        <f>IF(N854="snížená",J854,0)</f>
        <v>0</v>
      </c>
      <c r="BG854" s="226">
        <f>IF(N854="zákl. přenesená",J854,0)</f>
        <v>0</v>
      </c>
      <c r="BH854" s="226">
        <f>IF(N854="sníž. přenesená",J854,0)</f>
        <v>0</v>
      </c>
      <c r="BI854" s="226">
        <f>IF(N854="nulová",J854,0)</f>
        <v>0</v>
      </c>
      <c r="BJ854" s="19" t="s">
        <v>82</v>
      </c>
      <c r="BK854" s="226">
        <f>ROUND(I854*H854,2)</f>
        <v>0</v>
      </c>
      <c r="BL854" s="19" t="s">
        <v>261</v>
      </c>
      <c r="BM854" s="225" t="s">
        <v>1555</v>
      </c>
    </row>
    <row r="855" s="2" customFormat="1">
      <c r="A855" s="40"/>
      <c r="B855" s="41"/>
      <c r="C855" s="42"/>
      <c r="D855" s="227" t="s">
        <v>174</v>
      </c>
      <c r="E855" s="42"/>
      <c r="F855" s="228" t="s">
        <v>1556</v>
      </c>
      <c r="G855" s="42"/>
      <c r="H855" s="42"/>
      <c r="I855" s="229"/>
      <c r="J855" s="42"/>
      <c r="K855" s="42"/>
      <c r="L855" s="46"/>
      <c r="M855" s="230"/>
      <c r="N855" s="231"/>
      <c r="O855" s="86"/>
      <c r="P855" s="86"/>
      <c r="Q855" s="86"/>
      <c r="R855" s="86"/>
      <c r="S855" s="86"/>
      <c r="T855" s="87"/>
      <c r="U855" s="40"/>
      <c r="V855" s="40"/>
      <c r="W855" s="40"/>
      <c r="X855" s="40"/>
      <c r="Y855" s="40"/>
      <c r="Z855" s="40"/>
      <c r="AA855" s="40"/>
      <c r="AB855" s="40"/>
      <c r="AC855" s="40"/>
      <c r="AD855" s="40"/>
      <c r="AE855" s="40"/>
      <c r="AT855" s="19" t="s">
        <v>174</v>
      </c>
      <c r="AU855" s="19" t="s">
        <v>84</v>
      </c>
    </row>
    <row r="856" s="13" customFormat="1">
      <c r="A856" s="13"/>
      <c r="B856" s="232"/>
      <c r="C856" s="233"/>
      <c r="D856" s="234" t="s">
        <v>176</v>
      </c>
      <c r="E856" s="235" t="s">
        <v>19</v>
      </c>
      <c r="F856" s="236" t="s">
        <v>1557</v>
      </c>
      <c r="G856" s="233"/>
      <c r="H856" s="237">
        <v>15.199999999999999</v>
      </c>
      <c r="I856" s="238"/>
      <c r="J856" s="233"/>
      <c r="K856" s="233"/>
      <c r="L856" s="239"/>
      <c r="M856" s="240"/>
      <c r="N856" s="241"/>
      <c r="O856" s="241"/>
      <c r="P856" s="241"/>
      <c r="Q856" s="241"/>
      <c r="R856" s="241"/>
      <c r="S856" s="241"/>
      <c r="T856" s="242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T856" s="243" t="s">
        <v>176</v>
      </c>
      <c r="AU856" s="243" t="s">
        <v>84</v>
      </c>
      <c r="AV856" s="13" t="s">
        <v>84</v>
      </c>
      <c r="AW856" s="13" t="s">
        <v>35</v>
      </c>
      <c r="AX856" s="13" t="s">
        <v>82</v>
      </c>
      <c r="AY856" s="243" t="s">
        <v>165</v>
      </c>
    </row>
    <row r="857" s="2" customFormat="1" ht="24.15" customHeight="1">
      <c r="A857" s="40"/>
      <c r="B857" s="41"/>
      <c r="C857" s="214" t="s">
        <v>1558</v>
      </c>
      <c r="D857" s="214" t="s">
        <v>167</v>
      </c>
      <c r="E857" s="215" t="s">
        <v>1559</v>
      </c>
      <c r="F857" s="216" t="s">
        <v>1560</v>
      </c>
      <c r="G857" s="217" t="s">
        <v>170</v>
      </c>
      <c r="H857" s="218">
        <v>31.07</v>
      </c>
      <c r="I857" s="219"/>
      <c r="J857" s="220">
        <f>ROUND(I857*H857,2)</f>
        <v>0</v>
      </c>
      <c r="K857" s="216" t="s">
        <v>171</v>
      </c>
      <c r="L857" s="46"/>
      <c r="M857" s="221" t="s">
        <v>19</v>
      </c>
      <c r="N857" s="222" t="s">
        <v>45</v>
      </c>
      <c r="O857" s="86"/>
      <c r="P857" s="223">
        <f>O857*H857</f>
        <v>0</v>
      </c>
      <c r="Q857" s="223">
        <v>0.0053800000000000002</v>
      </c>
      <c r="R857" s="223">
        <f>Q857*H857</f>
        <v>0.16715660000000002</v>
      </c>
      <c r="S857" s="223">
        <v>0</v>
      </c>
      <c r="T857" s="224">
        <f>S857*H857</f>
        <v>0</v>
      </c>
      <c r="U857" s="40"/>
      <c r="V857" s="40"/>
      <c r="W857" s="40"/>
      <c r="X857" s="40"/>
      <c r="Y857" s="40"/>
      <c r="Z857" s="40"/>
      <c r="AA857" s="40"/>
      <c r="AB857" s="40"/>
      <c r="AC857" s="40"/>
      <c r="AD857" s="40"/>
      <c r="AE857" s="40"/>
      <c r="AR857" s="225" t="s">
        <v>261</v>
      </c>
      <c r="AT857" s="225" t="s">
        <v>167</v>
      </c>
      <c r="AU857" s="225" t="s">
        <v>84</v>
      </c>
      <c r="AY857" s="19" t="s">
        <v>165</v>
      </c>
      <c r="BE857" s="226">
        <f>IF(N857="základní",J857,0)</f>
        <v>0</v>
      </c>
      <c r="BF857" s="226">
        <f>IF(N857="snížená",J857,0)</f>
        <v>0</v>
      </c>
      <c r="BG857" s="226">
        <f>IF(N857="zákl. přenesená",J857,0)</f>
        <v>0</v>
      </c>
      <c r="BH857" s="226">
        <f>IF(N857="sníž. přenesená",J857,0)</f>
        <v>0</v>
      </c>
      <c r="BI857" s="226">
        <f>IF(N857="nulová",J857,0)</f>
        <v>0</v>
      </c>
      <c r="BJ857" s="19" t="s">
        <v>82</v>
      </c>
      <c r="BK857" s="226">
        <f>ROUND(I857*H857,2)</f>
        <v>0</v>
      </c>
      <c r="BL857" s="19" t="s">
        <v>261</v>
      </c>
      <c r="BM857" s="225" t="s">
        <v>1561</v>
      </c>
    </row>
    <row r="858" s="2" customFormat="1">
      <c r="A858" s="40"/>
      <c r="B858" s="41"/>
      <c r="C858" s="42"/>
      <c r="D858" s="227" t="s">
        <v>174</v>
      </c>
      <c r="E858" s="42"/>
      <c r="F858" s="228" t="s">
        <v>1562</v>
      </c>
      <c r="G858" s="42"/>
      <c r="H858" s="42"/>
      <c r="I858" s="229"/>
      <c r="J858" s="42"/>
      <c r="K858" s="42"/>
      <c r="L858" s="46"/>
      <c r="M858" s="230"/>
      <c r="N858" s="231"/>
      <c r="O858" s="86"/>
      <c r="P858" s="86"/>
      <c r="Q858" s="86"/>
      <c r="R858" s="86"/>
      <c r="S858" s="86"/>
      <c r="T858" s="87"/>
      <c r="U858" s="40"/>
      <c r="V858" s="40"/>
      <c r="W858" s="40"/>
      <c r="X858" s="40"/>
      <c r="Y858" s="40"/>
      <c r="Z858" s="40"/>
      <c r="AA858" s="40"/>
      <c r="AB858" s="40"/>
      <c r="AC858" s="40"/>
      <c r="AD858" s="40"/>
      <c r="AE858" s="40"/>
      <c r="AT858" s="19" t="s">
        <v>174</v>
      </c>
      <c r="AU858" s="19" t="s">
        <v>84</v>
      </c>
    </row>
    <row r="859" s="13" customFormat="1">
      <c r="A859" s="13"/>
      <c r="B859" s="232"/>
      <c r="C859" s="233"/>
      <c r="D859" s="234" t="s">
        <v>176</v>
      </c>
      <c r="E859" s="235" t="s">
        <v>19</v>
      </c>
      <c r="F859" s="236" t="s">
        <v>1014</v>
      </c>
      <c r="G859" s="233"/>
      <c r="H859" s="237">
        <v>15.869999999999999</v>
      </c>
      <c r="I859" s="238"/>
      <c r="J859" s="233"/>
      <c r="K859" s="233"/>
      <c r="L859" s="239"/>
      <c r="M859" s="240"/>
      <c r="N859" s="241"/>
      <c r="O859" s="241"/>
      <c r="P859" s="241"/>
      <c r="Q859" s="241"/>
      <c r="R859" s="241"/>
      <c r="S859" s="241"/>
      <c r="T859" s="242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T859" s="243" t="s">
        <v>176</v>
      </c>
      <c r="AU859" s="243" t="s">
        <v>84</v>
      </c>
      <c r="AV859" s="13" t="s">
        <v>84</v>
      </c>
      <c r="AW859" s="13" t="s">
        <v>35</v>
      </c>
      <c r="AX859" s="13" t="s">
        <v>74</v>
      </c>
      <c r="AY859" s="243" t="s">
        <v>165</v>
      </c>
    </row>
    <row r="860" s="13" customFormat="1">
      <c r="A860" s="13"/>
      <c r="B860" s="232"/>
      <c r="C860" s="233"/>
      <c r="D860" s="234" t="s">
        <v>176</v>
      </c>
      <c r="E860" s="235" t="s">
        <v>19</v>
      </c>
      <c r="F860" s="236" t="s">
        <v>1557</v>
      </c>
      <c r="G860" s="233"/>
      <c r="H860" s="237">
        <v>15.199999999999999</v>
      </c>
      <c r="I860" s="238"/>
      <c r="J860" s="233"/>
      <c r="K860" s="233"/>
      <c r="L860" s="239"/>
      <c r="M860" s="240"/>
      <c r="N860" s="241"/>
      <c r="O860" s="241"/>
      <c r="P860" s="241"/>
      <c r="Q860" s="241"/>
      <c r="R860" s="241"/>
      <c r="S860" s="241"/>
      <c r="T860" s="242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T860" s="243" t="s">
        <v>176</v>
      </c>
      <c r="AU860" s="243" t="s">
        <v>84</v>
      </c>
      <c r="AV860" s="13" t="s">
        <v>84</v>
      </c>
      <c r="AW860" s="13" t="s">
        <v>35</v>
      </c>
      <c r="AX860" s="13" t="s">
        <v>74</v>
      </c>
      <c r="AY860" s="243" t="s">
        <v>165</v>
      </c>
    </row>
    <row r="861" s="14" customFormat="1">
      <c r="A861" s="14"/>
      <c r="B861" s="244"/>
      <c r="C861" s="245"/>
      <c r="D861" s="234" t="s">
        <v>176</v>
      </c>
      <c r="E861" s="246" t="s">
        <v>19</v>
      </c>
      <c r="F861" s="247" t="s">
        <v>218</v>
      </c>
      <c r="G861" s="245"/>
      <c r="H861" s="248">
        <v>31.07</v>
      </c>
      <c r="I861" s="249"/>
      <c r="J861" s="245"/>
      <c r="K861" s="245"/>
      <c r="L861" s="250"/>
      <c r="M861" s="251"/>
      <c r="N861" s="252"/>
      <c r="O861" s="252"/>
      <c r="P861" s="252"/>
      <c r="Q861" s="252"/>
      <c r="R861" s="252"/>
      <c r="S861" s="252"/>
      <c r="T861" s="253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T861" s="254" t="s">
        <v>176</v>
      </c>
      <c r="AU861" s="254" t="s">
        <v>84</v>
      </c>
      <c r="AV861" s="14" t="s">
        <v>172</v>
      </c>
      <c r="AW861" s="14" t="s">
        <v>35</v>
      </c>
      <c r="AX861" s="14" t="s">
        <v>82</v>
      </c>
      <c r="AY861" s="254" t="s">
        <v>165</v>
      </c>
    </row>
    <row r="862" s="2" customFormat="1" ht="16.5" customHeight="1">
      <c r="A862" s="40"/>
      <c r="B862" s="41"/>
      <c r="C862" s="255" t="s">
        <v>1563</v>
      </c>
      <c r="D862" s="255" t="s">
        <v>255</v>
      </c>
      <c r="E862" s="256" t="s">
        <v>1564</v>
      </c>
      <c r="F862" s="257" t="s">
        <v>1565</v>
      </c>
      <c r="G862" s="258" t="s">
        <v>170</v>
      </c>
      <c r="H862" s="259">
        <v>34.177</v>
      </c>
      <c r="I862" s="260"/>
      <c r="J862" s="261">
        <f>ROUND(I862*H862,2)</f>
        <v>0</v>
      </c>
      <c r="K862" s="257" t="s">
        <v>19</v>
      </c>
      <c r="L862" s="262"/>
      <c r="M862" s="263" t="s">
        <v>19</v>
      </c>
      <c r="N862" s="264" t="s">
        <v>45</v>
      </c>
      <c r="O862" s="86"/>
      <c r="P862" s="223">
        <f>O862*H862</f>
        <v>0</v>
      </c>
      <c r="Q862" s="223">
        <v>0.033000000000000002</v>
      </c>
      <c r="R862" s="223">
        <f>Q862*H862</f>
        <v>1.1278410000000001</v>
      </c>
      <c r="S862" s="223">
        <v>0</v>
      </c>
      <c r="T862" s="224">
        <f>S862*H862</f>
        <v>0</v>
      </c>
      <c r="U862" s="40"/>
      <c r="V862" s="40"/>
      <c r="W862" s="40"/>
      <c r="X862" s="40"/>
      <c r="Y862" s="40"/>
      <c r="Z862" s="40"/>
      <c r="AA862" s="40"/>
      <c r="AB862" s="40"/>
      <c r="AC862" s="40"/>
      <c r="AD862" s="40"/>
      <c r="AE862" s="40"/>
      <c r="AR862" s="225" t="s">
        <v>355</v>
      </c>
      <c r="AT862" s="225" t="s">
        <v>255</v>
      </c>
      <c r="AU862" s="225" t="s">
        <v>84</v>
      </c>
      <c r="AY862" s="19" t="s">
        <v>165</v>
      </c>
      <c r="BE862" s="226">
        <f>IF(N862="základní",J862,0)</f>
        <v>0</v>
      </c>
      <c r="BF862" s="226">
        <f>IF(N862="snížená",J862,0)</f>
        <v>0</v>
      </c>
      <c r="BG862" s="226">
        <f>IF(N862="zákl. přenesená",J862,0)</f>
        <v>0</v>
      </c>
      <c r="BH862" s="226">
        <f>IF(N862="sníž. přenesená",J862,0)</f>
        <v>0</v>
      </c>
      <c r="BI862" s="226">
        <f>IF(N862="nulová",J862,0)</f>
        <v>0</v>
      </c>
      <c r="BJ862" s="19" t="s">
        <v>82</v>
      </c>
      <c r="BK862" s="226">
        <f>ROUND(I862*H862,2)</f>
        <v>0</v>
      </c>
      <c r="BL862" s="19" t="s">
        <v>261</v>
      </c>
      <c r="BM862" s="225" t="s">
        <v>1566</v>
      </c>
    </row>
    <row r="863" s="13" customFormat="1">
      <c r="A863" s="13"/>
      <c r="B863" s="232"/>
      <c r="C863" s="233"/>
      <c r="D863" s="234" t="s">
        <v>176</v>
      </c>
      <c r="E863" s="233"/>
      <c r="F863" s="236" t="s">
        <v>1567</v>
      </c>
      <c r="G863" s="233"/>
      <c r="H863" s="237">
        <v>34.177</v>
      </c>
      <c r="I863" s="238"/>
      <c r="J863" s="233"/>
      <c r="K863" s="233"/>
      <c r="L863" s="239"/>
      <c r="M863" s="240"/>
      <c r="N863" s="241"/>
      <c r="O863" s="241"/>
      <c r="P863" s="241"/>
      <c r="Q863" s="241"/>
      <c r="R863" s="241"/>
      <c r="S863" s="241"/>
      <c r="T863" s="242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T863" s="243" t="s">
        <v>176</v>
      </c>
      <c r="AU863" s="243" t="s">
        <v>84</v>
      </c>
      <c r="AV863" s="13" t="s">
        <v>84</v>
      </c>
      <c r="AW863" s="13" t="s">
        <v>4</v>
      </c>
      <c r="AX863" s="13" t="s">
        <v>82</v>
      </c>
      <c r="AY863" s="243" t="s">
        <v>165</v>
      </c>
    </row>
    <row r="864" s="2" customFormat="1" ht="16.5" customHeight="1">
      <c r="A864" s="40"/>
      <c r="B864" s="41"/>
      <c r="C864" s="214" t="s">
        <v>1568</v>
      </c>
      <c r="D864" s="214" t="s">
        <v>167</v>
      </c>
      <c r="E864" s="215" t="s">
        <v>1569</v>
      </c>
      <c r="F864" s="216" t="s">
        <v>1570</v>
      </c>
      <c r="G864" s="217" t="s">
        <v>170</v>
      </c>
      <c r="H864" s="218">
        <v>15.869999999999999</v>
      </c>
      <c r="I864" s="219"/>
      <c r="J864" s="220">
        <f>ROUND(I864*H864,2)</f>
        <v>0</v>
      </c>
      <c r="K864" s="216" t="s">
        <v>171</v>
      </c>
      <c r="L864" s="46"/>
      <c r="M864" s="221" t="s">
        <v>19</v>
      </c>
      <c r="N864" s="222" t="s">
        <v>45</v>
      </c>
      <c r="O864" s="86"/>
      <c r="P864" s="223">
        <f>O864*H864</f>
        <v>0</v>
      </c>
      <c r="Q864" s="223">
        <v>0.0015</v>
      </c>
      <c r="R864" s="223">
        <f>Q864*H864</f>
        <v>0.023805</v>
      </c>
      <c r="S864" s="223">
        <v>0</v>
      </c>
      <c r="T864" s="224">
        <f>S864*H864</f>
        <v>0</v>
      </c>
      <c r="U864" s="40"/>
      <c r="V864" s="40"/>
      <c r="W864" s="40"/>
      <c r="X864" s="40"/>
      <c r="Y864" s="40"/>
      <c r="Z864" s="40"/>
      <c r="AA864" s="40"/>
      <c r="AB864" s="40"/>
      <c r="AC864" s="40"/>
      <c r="AD864" s="40"/>
      <c r="AE864" s="40"/>
      <c r="AR864" s="225" t="s">
        <v>261</v>
      </c>
      <c r="AT864" s="225" t="s">
        <v>167</v>
      </c>
      <c r="AU864" s="225" t="s">
        <v>84</v>
      </c>
      <c r="AY864" s="19" t="s">
        <v>165</v>
      </c>
      <c r="BE864" s="226">
        <f>IF(N864="základní",J864,0)</f>
        <v>0</v>
      </c>
      <c r="BF864" s="226">
        <f>IF(N864="snížená",J864,0)</f>
        <v>0</v>
      </c>
      <c r="BG864" s="226">
        <f>IF(N864="zákl. přenesená",J864,0)</f>
        <v>0</v>
      </c>
      <c r="BH864" s="226">
        <f>IF(N864="sníž. přenesená",J864,0)</f>
        <v>0</v>
      </c>
      <c r="BI864" s="226">
        <f>IF(N864="nulová",J864,0)</f>
        <v>0</v>
      </c>
      <c r="BJ864" s="19" t="s">
        <v>82</v>
      </c>
      <c r="BK864" s="226">
        <f>ROUND(I864*H864,2)</f>
        <v>0</v>
      </c>
      <c r="BL864" s="19" t="s">
        <v>261</v>
      </c>
      <c r="BM864" s="225" t="s">
        <v>1571</v>
      </c>
    </row>
    <row r="865" s="2" customFormat="1">
      <c r="A865" s="40"/>
      <c r="B865" s="41"/>
      <c r="C865" s="42"/>
      <c r="D865" s="227" t="s">
        <v>174</v>
      </c>
      <c r="E865" s="42"/>
      <c r="F865" s="228" t="s">
        <v>1572</v>
      </c>
      <c r="G865" s="42"/>
      <c r="H865" s="42"/>
      <c r="I865" s="229"/>
      <c r="J865" s="42"/>
      <c r="K865" s="42"/>
      <c r="L865" s="46"/>
      <c r="M865" s="230"/>
      <c r="N865" s="231"/>
      <c r="O865" s="86"/>
      <c r="P865" s="86"/>
      <c r="Q865" s="86"/>
      <c r="R865" s="86"/>
      <c r="S865" s="86"/>
      <c r="T865" s="87"/>
      <c r="U865" s="40"/>
      <c r="V865" s="40"/>
      <c r="W865" s="40"/>
      <c r="X865" s="40"/>
      <c r="Y865" s="40"/>
      <c r="Z865" s="40"/>
      <c r="AA865" s="40"/>
      <c r="AB865" s="40"/>
      <c r="AC865" s="40"/>
      <c r="AD865" s="40"/>
      <c r="AE865" s="40"/>
      <c r="AT865" s="19" t="s">
        <v>174</v>
      </c>
      <c r="AU865" s="19" t="s">
        <v>84</v>
      </c>
    </row>
    <row r="866" s="13" customFormat="1">
      <c r="A866" s="13"/>
      <c r="B866" s="232"/>
      <c r="C866" s="233"/>
      <c r="D866" s="234" t="s">
        <v>176</v>
      </c>
      <c r="E866" s="235" t="s">
        <v>19</v>
      </c>
      <c r="F866" s="236" t="s">
        <v>1014</v>
      </c>
      <c r="G866" s="233"/>
      <c r="H866" s="237">
        <v>15.869999999999999</v>
      </c>
      <c r="I866" s="238"/>
      <c r="J866" s="233"/>
      <c r="K866" s="233"/>
      <c r="L866" s="239"/>
      <c r="M866" s="240"/>
      <c r="N866" s="241"/>
      <c r="O866" s="241"/>
      <c r="P866" s="241"/>
      <c r="Q866" s="241"/>
      <c r="R866" s="241"/>
      <c r="S866" s="241"/>
      <c r="T866" s="242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T866" s="243" t="s">
        <v>176</v>
      </c>
      <c r="AU866" s="243" t="s">
        <v>84</v>
      </c>
      <c r="AV866" s="13" t="s">
        <v>84</v>
      </c>
      <c r="AW866" s="13" t="s">
        <v>35</v>
      </c>
      <c r="AX866" s="13" t="s">
        <v>82</v>
      </c>
      <c r="AY866" s="243" t="s">
        <v>165</v>
      </c>
    </row>
    <row r="867" s="2" customFormat="1" ht="24.15" customHeight="1">
      <c r="A867" s="40"/>
      <c r="B867" s="41"/>
      <c r="C867" s="214" t="s">
        <v>1573</v>
      </c>
      <c r="D867" s="214" t="s">
        <v>167</v>
      </c>
      <c r="E867" s="215" t="s">
        <v>1574</v>
      </c>
      <c r="F867" s="216" t="s">
        <v>1575</v>
      </c>
      <c r="G867" s="217" t="s">
        <v>202</v>
      </c>
      <c r="H867" s="218">
        <v>1.401</v>
      </c>
      <c r="I867" s="219"/>
      <c r="J867" s="220">
        <f>ROUND(I867*H867,2)</f>
        <v>0</v>
      </c>
      <c r="K867" s="216" t="s">
        <v>171</v>
      </c>
      <c r="L867" s="46"/>
      <c r="M867" s="221" t="s">
        <v>19</v>
      </c>
      <c r="N867" s="222" t="s">
        <v>45</v>
      </c>
      <c r="O867" s="86"/>
      <c r="P867" s="223">
        <f>O867*H867</f>
        <v>0</v>
      </c>
      <c r="Q867" s="223">
        <v>0</v>
      </c>
      <c r="R867" s="223">
        <f>Q867*H867</f>
        <v>0</v>
      </c>
      <c r="S867" s="223">
        <v>0</v>
      </c>
      <c r="T867" s="224">
        <f>S867*H867</f>
        <v>0</v>
      </c>
      <c r="U867" s="40"/>
      <c r="V867" s="40"/>
      <c r="W867" s="40"/>
      <c r="X867" s="40"/>
      <c r="Y867" s="40"/>
      <c r="Z867" s="40"/>
      <c r="AA867" s="40"/>
      <c r="AB867" s="40"/>
      <c r="AC867" s="40"/>
      <c r="AD867" s="40"/>
      <c r="AE867" s="40"/>
      <c r="AR867" s="225" t="s">
        <v>261</v>
      </c>
      <c r="AT867" s="225" t="s">
        <v>167</v>
      </c>
      <c r="AU867" s="225" t="s">
        <v>84</v>
      </c>
      <c r="AY867" s="19" t="s">
        <v>165</v>
      </c>
      <c r="BE867" s="226">
        <f>IF(N867="základní",J867,0)</f>
        <v>0</v>
      </c>
      <c r="BF867" s="226">
        <f>IF(N867="snížená",J867,0)</f>
        <v>0</v>
      </c>
      <c r="BG867" s="226">
        <f>IF(N867="zákl. přenesená",J867,0)</f>
        <v>0</v>
      </c>
      <c r="BH867" s="226">
        <f>IF(N867="sníž. přenesená",J867,0)</f>
        <v>0</v>
      </c>
      <c r="BI867" s="226">
        <f>IF(N867="nulová",J867,0)</f>
        <v>0</v>
      </c>
      <c r="BJ867" s="19" t="s">
        <v>82</v>
      </c>
      <c r="BK867" s="226">
        <f>ROUND(I867*H867,2)</f>
        <v>0</v>
      </c>
      <c r="BL867" s="19" t="s">
        <v>261</v>
      </c>
      <c r="BM867" s="225" t="s">
        <v>1576</v>
      </c>
    </row>
    <row r="868" s="2" customFormat="1">
      <c r="A868" s="40"/>
      <c r="B868" s="41"/>
      <c r="C868" s="42"/>
      <c r="D868" s="227" t="s">
        <v>174</v>
      </c>
      <c r="E868" s="42"/>
      <c r="F868" s="228" t="s">
        <v>1577</v>
      </c>
      <c r="G868" s="42"/>
      <c r="H868" s="42"/>
      <c r="I868" s="229"/>
      <c r="J868" s="42"/>
      <c r="K868" s="42"/>
      <c r="L868" s="46"/>
      <c r="M868" s="230"/>
      <c r="N868" s="231"/>
      <c r="O868" s="86"/>
      <c r="P868" s="86"/>
      <c r="Q868" s="86"/>
      <c r="R868" s="86"/>
      <c r="S868" s="86"/>
      <c r="T868" s="87"/>
      <c r="U868" s="40"/>
      <c r="V868" s="40"/>
      <c r="W868" s="40"/>
      <c r="X868" s="40"/>
      <c r="Y868" s="40"/>
      <c r="Z868" s="40"/>
      <c r="AA868" s="40"/>
      <c r="AB868" s="40"/>
      <c r="AC868" s="40"/>
      <c r="AD868" s="40"/>
      <c r="AE868" s="40"/>
      <c r="AT868" s="19" t="s">
        <v>174</v>
      </c>
      <c r="AU868" s="19" t="s">
        <v>84</v>
      </c>
    </row>
    <row r="869" s="12" customFormat="1" ht="22.8" customHeight="1">
      <c r="A869" s="12"/>
      <c r="B869" s="198"/>
      <c r="C869" s="199"/>
      <c r="D869" s="200" t="s">
        <v>73</v>
      </c>
      <c r="E869" s="212" t="s">
        <v>1578</v>
      </c>
      <c r="F869" s="212" t="s">
        <v>1579</v>
      </c>
      <c r="G869" s="199"/>
      <c r="H869" s="199"/>
      <c r="I869" s="202"/>
      <c r="J869" s="213">
        <f>BK869</f>
        <v>0</v>
      </c>
      <c r="K869" s="199"/>
      <c r="L869" s="204"/>
      <c r="M869" s="205"/>
      <c r="N869" s="206"/>
      <c r="O869" s="206"/>
      <c r="P869" s="207">
        <f>SUM(P870:P878)</f>
        <v>0</v>
      </c>
      <c r="Q869" s="206"/>
      <c r="R869" s="207">
        <f>SUM(R870:R878)</f>
        <v>0.2625768</v>
      </c>
      <c r="S869" s="206"/>
      <c r="T869" s="208">
        <f>SUM(T870:T878)</f>
        <v>0</v>
      </c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R869" s="209" t="s">
        <v>84</v>
      </c>
      <c r="AT869" s="210" t="s">
        <v>73</v>
      </c>
      <c r="AU869" s="210" t="s">
        <v>82</v>
      </c>
      <c r="AY869" s="209" t="s">
        <v>165</v>
      </c>
      <c r="BK869" s="211">
        <f>SUM(BK870:BK878)</f>
        <v>0</v>
      </c>
    </row>
    <row r="870" s="2" customFormat="1" ht="16.5" customHeight="1">
      <c r="A870" s="40"/>
      <c r="B870" s="41"/>
      <c r="C870" s="214" t="s">
        <v>1580</v>
      </c>
      <c r="D870" s="214" t="s">
        <v>167</v>
      </c>
      <c r="E870" s="215" t="s">
        <v>1581</v>
      </c>
      <c r="F870" s="216" t="s">
        <v>1582</v>
      </c>
      <c r="G870" s="217" t="s">
        <v>170</v>
      </c>
      <c r="H870" s="218">
        <v>303.90800000000002</v>
      </c>
      <c r="I870" s="219"/>
      <c r="J870" s="220">
        <f>ROUND(I870*H870,2)</f>
        <v>0</v>
      </c>
      <c r="K870" s="216" t="s">
        <v>171</v>
      </c>
      <c r="L870" s="46"/>
      <c r="M870" s="221" t="s">
        <v>19</v>
      </c>
      <c r="N870" s="222" t="s">
        <v>45</v>
      </c>
      <c r="O870" s="86"/>
      <c r="P870" s="223">
        <f>O870*H870</f>
        <v>0</v>
      </c>
      <c r="Q870" s="223">
        <v>0</v>
      </c>
      <c r="R870" s="223">
        <f>Q870*H870</f>
        <v>0</v>
      </c>
      <c r="S870" s="223">
        <v>0</v>
      </c>
      <c r="T870" s="224">
        <f>S870*H870</f>
        <v>0</v>
      </c>
      <c r="U870" s="40"/>
      <c r="V870" s="40"/>
      <c r="W870" s="40"/>
      <c r="X870" s="40"/>
      <c r="Y870" s="40"/>
      <c r="Z870" s="40"/>
      <c r="AA870" s="40"/>
      <c r="AB870" s="40"/>
      <c r="AC870" s="40"/>
      <c r="AD870" s="40"/>
      <c r="AE870" s="40"/>
      <c r="AR870" s="225" t="s">
        <v>261</v>
      </c>
      <c r="AT870" s="225" t="s">
        <v>167</v>
      </c>
      <c r="AU870" s="225" t="s">
        <v>84</v>
      </c>
      <c r="AY870" s="19" t="s">
        <v>165</v>
      </c>
      <c r="BE870" s="226">
        <f>IF(N870="základní",J870,0)</f>
        <v>0</v>
      </c>
      <c r="BF870" s="226">
        <f>IF(N870="snížená",J870,0)</f>
        <v>0</v>
      </c>
      <c r="BG870" s="226">
        <f>IF(N870="zákl. přenesená",J870,0)</f>
        <v>0</v>
      </c>
      <c r="BH870" s="226">
        <f>IF(N870="sníž. přenesená",J870,0)</f>
        <v>0</v>
      </c>
      <c r="BI870" s="226">
        <f>IF(N870="nulová",J870,0)</f>
        <v>0</v>
      </c>
      <c r="BJ870" s="19" t="s">
        <v>82</v>
      </c>
      <c r="BK870" s="226">
        <f>ROUND(I870*H870,2)</f>
        <v>0</v>
      </c>
      <c r="BL870" s="19" t="s">
        <v>261</v>
      </c>
      <c r="BM870" s="225" t="s">
        <v>1583</v>
      </c>
    </row>
    <row r="871" s="2" customFormat="1">
      <c r="A871" s="40"/>
      <c r="B871" s="41"/>
      <c r="C871" s="42"/>
      <c r="D871" s="227" t="s">
        <v>174</v>
      </c>
      <c r="E871" s="42"/>
      <c r="F871" s="228" t="s">
        <v>1584</v>
      </c>
      <c r="G871" s="42"/>
      <c r="H871" s="42"/>
      <c r="I871" s="229"/>
      <c r="J871" s="42"/>
      <c r="K871" s="42"/>
      <c r="L871" s="46"/>
      <c r="M871" s="230"/>
      <c r="N871" s="231"/>
      <c r="O871" s="86"/>
      <c r="P871" s="86"/>
      <c r="Q871" s="86"/>
      <c r="R871" s="86"/>
      <c r="S871" s="86"/>
      <c r="T871" s="87"/>
      <c r="U871" s="40"/>
      <c r="V871" s="40"/>
      <c r="W871" s="40"/>
      <c r="X871" s="40"/>
      <c r="Y871" s="40"/>
      <c r="Z871" s="40"/>
      <c r="AA871" s="40"/>
      <c r="AB871" s="40"/>
      <c r="AC871" s="40"/>
      <c r="AD871" s="40"/>
      <c r="AE871" s="40"/>
      <c r="AT871" s="19" t="s">
        <v>174</v>
      </c>
      <c r="AU871" s="19" t="s">
        <v>84</v>
      </c>
    </row>
    <row r="872" s="13" customFormat="1">
      <c r="A872" s="13"/>
      <c r="B872" s="232"/>
      <c r="C872" s="233"/>
      <c r="D872" s="234" t="s">
        <v>176</v>
      </c>
      <c r="E872" s="235" t="s">
        <v>19</v>
      </c>
      <c r="F872" s="236" t="s">
        <v>1020</v>
      </c>
      <c r="G872" s="233"/>
      <c r="H872" s="237">
        <v>272.36000000000001</v>
      </c>
      <c r="I872" s="238"/>
      <c r="J872" s="233"/>
      <c r="K872" s="233"/>
      <c r="L872" s="239"/>
      <c r="M872" s="240"/>
      <c r="N872" s="241"/>
      <c r="O872" s="241"/>
      <c r="P872" s="241"/>
      <c r="Q872" s="241"/>
      <c r="R872" s="241"/>
      <c r="S872" s="241"/>
      <c r="T872" s="242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T872" s="243" t="s">
        <v>176</v>
      </c>
      <c r="AU872" s="243" t="s">
        <v>84</v>
      </c>
      <c r="AV872" s="13" t="s">
        <v>84</v>
      </c>
      <c r="AW872" s="13" t="s">
        <v>35</v>
      </c>
      <c r="AX872" s="13" t="s">
        <v>74</v>
      </c>
      <c r="AY872" s="243" t="s">
        <v>165</v>
      </c>
    </row>
    <row r="873" s="13" customFormat="1">
      <c r="A873" s="13"/>
      <c r="B873" s="232"/>
      <c r="C873" s="233"/>
      <c r="D873" s="234" t="s">
        <v>176</v>
      </c>
      <c r="E873" s="235" t="s">
        <v>19</v>
      </c>
      <c r="F873" s="236" t="s">
        <v>644</v>
      </c>
      <c r="G873" s="233"/>
      <c r="H873" s="237">
        <v>31.547999999999998</v>
      </c>
      <c r="I873" s="238"/>
      <c r="J873" s="233"/>
      <c r="K873" s="233"/>
      <c r="L873" s="239"/>
      <c r="M873" s="240"/>
      <c r="N873" s="241"/>
      <c r="O873" s="241"/>
      <c r="P873" s="241"/>
      <c r="Q873" s="241"/>
      <c r="R873" s="241"/>
      <c r="S873" s="241"/>
      <c r="T873" s="242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T873" s="243" t="s">
        <v>176</v>
      </c>
      <c r="AU873" s="243" t="s">
        <v>84</v>
      </c>
      <c r="AV873" s="13" t="s">
        <v>84</v>
      </c>
      <c r="AW873" s="13" t="s">
        <v>35</v>
      </c>
      <c r="AX873" s="13" t="s">
        <v>74</v>
      </c>
      <c r="AY873" s="243" t="s">
        <v>165</v>
      </c>
    </row>
    <row r="874" s="14" customFormat="1">
      <c r="A874" s="14"/>
      <c r="B874" s="244"/>
      <c r="C874" s="245"/>
      <c r="D874" s="234" t="s">
        <v>176</v>
      </c>
      <c r="E874" s="246" t="s">
        <v>19</v>
      </c>
      <c r="F874" s="247" t="s">
        <v>218</v>
      </c>
      <c r="G874" s="245"/>
      <c r="H874" s="248">
        <v>303.90800000000002</v>
      </c>
      <c r="I874" s="249"/>
      <c r="J874" s="245"/>
      <c r="K874" s="245"/>
      <c r="L874" s="250"/>
      <c r="M874" s="251"/>
      <c r="N874" s="252"/>
      <c r="O874" s="252"/>
      <c r="P874" s="252"/>
      <c r="Q874" s="252"/>
      <c r="R874" s="252"/>
      <c r="S874" s="252"/>
      <c r="T874" s="253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T874" s="254" t="s">
        <v>176</v>
      </c>
      <c r="AU874" s="254" t="s">
        <v>84</v>
      </c>
      <c r="AV874" s="14" t="s">
        <v>172</v>
      </c>
      <c r="AW874" s="14" t="s">
        <v>35</v>
      </c>
      <c r="AX874" s="14" t="s">
        <v>82</v>
      </c>
      <c r="AY874" s="254" t="s">
        <v>165</v>
      </c>
    </row>
    <row r="875" s="2" customFormat="1" ht="16.5" customHeight="1">
      <c r="A875" s="40"/>
      <c r="B875" s="41"/>
      <c r="C875" s="255" t="s">
        <v>1585</v>
      </c>
      <c r="D875" s="255" t="s">
        <v>255</v>
      </c>
      <c r="E875" s="256" t="s">
        <v>1586</v>
      </c>
      <c r="F875" s="257" t="s">
        <v>1587</v>
      </c>
      <c r="G875" s="258" t="s">
        <v>170</v>
      </c>
      <c r="H875" s="259">
        <v>328.221</v>
      </c>
      <c r="I875" s="260"/>
      <c r="J875" s="261">
        <f>ROUND(I875*H875,2)</f>
        <v>0</v>
      </c>
      <c r="K875" s="257" t="s">
        <v>19</v>
      </c>
      <c r="L875" s="262"/>
      <c r="M875" s="263" t="s">
        <v>19</v>
      </c>
      <c r="N875" s="264" t="s">
        <v>45</v>
      </c>
      <c r="O875" s="86"/>
      <c r="P875" s="223">
        <f>O875*H875</f>
        <v>0</v>
      </c>
      <c r="Q875" s="223">
        <v>0.00080000000000000004</v>
      </c>
      <c r="R875" s="223">
        <f>Q875*H875</f>
        <v>0.2625768</v>
      </c>
      <c r="S875" s="223">
        <v>0</v>
      </c>
      <c r="T875" s="224">
        <f>S875*H875</f>
        <v>0</v>
      </c>
      <c r="U875" s="40"/>
      <c r="V875" s="40"/>
      <c r="W875" s="40"/>
      <c r="X875" s="40"/>
      <c r="Y875" s="40"/>
      <c r="Z875" s="40"/>
      <c r="AA875" s="40"/>
      <c r="AB875" s="40"/>
      <c r="AC875" s="40"/>
      <c r="AD875" s="40"/>
      <c r="AE875" s="40"/>
      <c r="AR875" s="225" t="s">
        <v>355</v>
      </c>
      <c r="AT875" s="225" t="s">
        <v>255</v>
      </c>
      <c r="AU875" s="225" t="s">
        <v>84</v>
      </c>
      <c r="AY875" s="19" t="s">
        <v>165</v>
      </c>
      <c r="BE875" s="226">
        <f>IF(N875="základní",J875,0)</f>
        <v>0</v>
      </c>
      <c r="BF875" s="226">
        <f>IF(N875="snížená",J875,0)</f>
        <v>0</v>
      </c>
      <c r="BG875" s="226">
        <f>IF(N875="zákl. přenesená",J875,0)</f>
        <v>0</v>
      </c>
      <c r="BH875" s="226">
        <f>IF(N875="sníž. přenesená",J875,0)</f>
        <v>0</v>
      </c>
      <c r="BI875" s="226">
        <f>IF(N875="nulová",J875,0)</f>
        <v>0</v>
      </c>
      <c r="BJ875" s="19" t="s">
        <v>82</v>
      </c>
      <c r="BK875" s="226">
        <f>ROUND(I875*H875,2)</f>
        <v>0</v>
      </c>
      <c r="BL875" s="19" t="s">
        <v>261</v>
      </c>
      <c r="BM875" s="225" t="s">
        <v>1588</v>
      </c>
    </row>
    <row r="876" s="13" customFormat="1">
      <c r="A876" s="13"/>
      <c r="B876" s="232"/>
      <c r="C876" s="233"/>
      <c r="D876" s="234" t="s">
        <v>176</v>
      </c>
      <c r="E876" s="233"/>
      <c r="F876" s="236" t="s">
        <v>1589</v>
      </c>
      <c r="G876" s="233"/>
      <c r="H876" s="237">
        <v>328.221</v>
      </c>
      <c r="I876" s="238"/>
      <c r="J876" s="233"/>
      <c r="K876" s="233"/>
      <c r="L876" s="239"/>
      <c r="M876" s="240"/>
      <c r="N876" s="241"/>
      <c r="O876" s="241"/>
      <c r="P876" s="241"/>
      <c r="Q876" s="241"/>
      <c r="R876" s="241"/>
      <c r="S876" s="241"/>
      <c r="T876" s="242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T876" s="243" t="s">
        <v>176</v>
      </c>
      <c r="AU876" s="243" t="s">
        <v>84</v>
      </c>
      <c r="AV876" s="13" t="s">
        <v>84</v>
      </c>
      <c r="AW876" s="13" t="s">
        <v>4</v>
      </c>
      <c r="AX876" s="13" t="s">
        <v>82</v>
      </c>
      <c r="AY876" s="243" t="s">
        <v>165</v>
      </c>
    </row>
    <row r="877" s="2" customFormat="1" ht="24.15" customHeight="1">
      <c r="A877" s="40"/>
      <c r="B877" s="41"/>
      <c r="C877" s="214" t="s">
        <v>1590</v>
      </c>
      <c r="D877" s="214" t="s">
        <v>167</v>
      </c>
      <c r="E877" s="215" t="s">
        <v>1591</v>
      </c>
      <c r="F877" s="216" t="s">
        <v>1592</v>
      </c>
      <c r="G877" s="217" t="s">
        <v>202</v>
      </c>
      <c r="H877" s="218">
        <v>0.26300000000000001</v>
      </c>
      <c r="I877" s="219"/>
      <c r="J877" s="220">
        <f>ROUND(I877*H877,2)</f>
        <v>0</v>
      </c>
      <c r="K877" s="216" t="s">
        <v>171</v>
      </c>
      <c r="L877" s="46"/>
      <c r="M877" s="221" t="s">
        <v>19</v>
      </c>
      <c r="N877" s="222" t="s">
        <v>45</v>
      </c>
      <c r="O877" s="86"/>
      <c r="P877" s="223">
        <f>O877*H877</f>
        <v>0</v>
      </c>
      <c r="Q877" s="223">
        <v>0</v>
      </c>
      <c r="R877" s="223">
        <f>Q877*H877</f>
        <v>0</v>
      </c>
      <c r="S877" s="223">
        <v>0</v>
      </c>
      <c r="T877" s="224">
        <f>S877*H877</f>
        <v>0</v>
      </c>
      <c r="U877" s="40"/>
      <c r="V877" s="40"/>
      <c r="W877" s="40"/>
      <c r="X877" s="40"/>
      <c r="Y877" s="40"/>
      <c r="Z877" s="40"/>
      <c r="AA877" s="40"/>
      <c r="AB877" s="40"/>
      <c r="AC877" s="40"/>
      <c r="AD877" s="40"/>
      <c r="AE877" s="40"/>
      <c r="AR877" s="225" t="s">
        <v>261</v>
      </c>
      <c r="AT877" s="225" t="s">
        <v>167</v>
      </c>
      <c r="AU877" s="225" t="s">
        <v>84</v>
      </c>
      <c r="AY877" s="19" t="s">
        <v>165</v>
      </c>
      <c r="BE877" s="226">
        <f>IF(N877="základní",J877,0)</f>
        <v>0</v>
      </c>
      <c r="BF877" s="226">
        <f>IF(N877="snížená",J877,0)</f>
        <v>0</v>
      </c>
      <c r="BG877" s="226">
        <f>IF(N877="zákl. přenesená",J877,0)</f>
        <v>0</v>
      </c>
      <c r="BH877" s="226">
        <f>IF(N877="sníž. přenesená",J877,0)</f>
        <v>0</v>
      </c>
      <c r="BI877" s="226">
        <f>IF(N877="nulová",J877,0)</f>
        <v>0</v>
      </c>
      <c r="BJ877" s="19" t="s">
        <v>82</v>
      </c>
      <c r="BK877" s="226">
        <f>ROUND(I877*H877,2)</f>
        <v>0</v>
      </c>
      <c r="BL877" s="19" t="s">
        <v>261</v>
      </c>
      <c r="BM877" s="225" t="s">
        <v>1593</v>
      </c>
    </row>
    <row r="878" s="2" customFormat="1">
      <c r="A878" s="40"/>
      <c r="B878" s="41"/>
      <c r="C878" s="42"/>
      <c r="D878" s="227" t="s">
        <v>174</v>
      </c>
      <c r="E878" s="42"/>
      <c r="F878" s="228" t="s">
        <v>1594</v>
      </c>
      <c r="G878" s="42"/>
      <c r="H878" s="42"/>
      <c r="I878" s="229"/>
      <c r="J878" s="42"/>
      <c r="K878" s="42"/>
      <c r="L878" s="46"/>
      <c r="M878" s="230"/>
      <c r="N878" s="231"/>
      <c r="O878" s="86"/>
      <c r="P878" s="86"/>
      <c r="Q878" s="86"/>
      <c r="R878" s="86"/>
      <c r="S878" s="86"/>
      <c r="T878" s="87"/>
      <c r="U878" s="40"/>
      <c r="V878" s="40"/>
      <c r="W878" s="40"/>
      <c r="X878" s="40"/>
      <c r="Y878" s="40"/>
      <c r="Z878" s="40"/>
      <c r="AA878" s="40"/>
      <c r="AB878" s="40"/>
      <c r="AC878" s="40"/>
      <c r="AD878" s="40"/>
      <c r="AE878" s="40"/>
      <c r="AT878" s="19" t="s">
        <v>174</v>
      </c>
      <c r="AU878" s="19" t="s">
        <v>84</v>
      </c>
    </row>
    <row r="879" s="12" customFormat="1" ht="22.8" customHeight="1">
      <c r="A879" s="12"/>
      <c r="B879" s="198"/>
      <c r="C879" s="199"/>
      <c r="D879" s="200" t="s">
        <v>73</v>
      </c>
      <c r="E879" s="212" t="s">
        <v>1595</v>
      </c>
      <c r="F879" s="212" t="s">
        <v>1596</v>
      </c>
      <c r="G879" s="199"/>
      <c r="H879" s="199"/>
      <c r="I879" s="202"/>
      <c r="J879" s="213">
        <f>BK879</f>
        <v>0</v>
      </c>
      <c r="K879" s="199"/>
      <c r="L879" s="204"/>
      <c r="M879" s="205"/>
      <c r="N879" s="206"/>
      <c r="O879" s="206"/>
      <c r="P879" s="207">
        <f>SUM(P880:P902)</f>
        <v>0</v>
      </c>
      <c r="Q879" s="206"/>
      <c r="R879" s="207">
        <f>SUM(R880:R902)</f>
        <v>1.8586737499999999</v>
      </c>
      <c r="S879" s="206"/>
      <c r="T879" s="208">
        <f>SUM(T880:T902)</f>
        <v>0</v>
      </c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R879" s="209" t="s">
        <v>84</v>
      </c>
      <c r="AT879" s="210" t="s">
        <v>73</v>
      </c>
      <c r="AU879" s="210" t="s">
        <v>82</v>
      </c>
      <c r="AY879" s="209" t="s">
        <v>165</v>
      </c>
      <c r="BK879" s="211">
        <f>SUM(BK880:BK902)</f>
        <v>0</v>
      </c>
    </row>
    <row r="880" s="2" customFormat="1" ht="16.5" customHeight="1">
      <c r="A880" s="40"/>
      <c r="B880" s="41"/>
      <c r="C880" s="214" t="s">
        <v>1597</v>
      </c>
      <c r="D880" s="214" t="s">
        <v>167</v>
      </c>
      <c r="E880" s="215" t="s">
        <v>1598</v>
      </c>
      <c r="F880" s="216" t="s">
        <v>1599</v>
      </c>
      <c r="G880" s="217" t="s">
        <v>170</v>
      </c>
      <c r="H880" s="218">
        <v>253.56999999999999</v>
      </c>
      <c r="I880" s="219"/>
      <c r="J880" s="220">
        <f>ROUND(I880*H880,2)</f>
        <v>0</v>
      </c>
      <c r="K880" s="216" t="s">
        <v>171</v>
      </c>
      <c r="L880" s="46"/>
      <c r="M880" s="221" t="s">
        <v>19</v>
      </c>
      <c r="N880" s="222" t="s">
        <v>45</v>
      </c>
      <c r="O880" s="86"/>
      <c r="P880" s="223">
        <f>O880*H880</f>
        <v>0</v>
      </c>
      <c r="Q880" s="223">
        <v>3.0000000000000001E-05</v>
      </c>
      <c r="R880" s="223">
        <f>Q880*H880</f>
        <v>0.0076071000000000003</v>
      </c>
      <c r="S880" s="223">
        <v>0</v>
      </c>
      <c r="T880" s="224">
        <f>S880*H880</f>
        <v>0</v>
      </c>
      <c r="U880" s="40"/>
      <c r="V880" s="40"/>
      <c r="W880" s="40"/>
      <c r="X880" s="40"/>
      <c r="Y880" s="40"/>
      <c r="Z880" s="40"/>
      <c r="AA880" s="40"/>
      <c r="AB880" s="40"/>
      <c r="AC880" s="40"/>
      <c r="AD880" s="40"/>
      <c r="AE880" s="40"/>
      <c r="AR880" s="225" t="s">
        <v>261</v>
      </c>
      <c r="AT880" s="225" t="s">
        <v>167</v>
      </c>
      <c r="AU880" s="225" t="s">
        <v>84</v>
      </c>
      <c r="AY880" s="19" t="s">
        <v>165</v>
      </c>
      <c r="BE880" s="226">
        <f>IF(N880="základní",J880,0)</f>
        <v>0</v>
      </c>
      <c r="BF880" s="226">
        <f>IF(N880="snížená",J880,0)</f>
        <v>0</v>
      </c>
      <c r="BG880" s="226">
        <f>IF(N880="zákl. přenesená",J880,0)</f>
        <v>0</v>
      </c>
      <c r="BH880" s="226">
        <f>IF(N880="sníž. přenesená",J880,0)</f>
        <v>0</v>
      </c>
      <c r="BI880" s="226">
        <f>IF(N880="nulová",J880,0)</f>
        <v>0</v>
      </c>
      <c r="BJ880" s="19" t="s">
        <v>82</v>
      </c>
      <c r="BK880" s="226">
        <f>ROUND(I880*H880,2)</f>
        <v>0</v>
      </c>
      <c r="BL880" s="19" t="s">
        <v>261</v>
      </c>
      <c r="BM880" s="225" t="s">
        <v>1600</v>
      </c>
    </row>
    <row r="881" s="2" customFormat="1">
      <c r="A881" s="40"/>
      <c r="B881" s="41"/>
      <c r="C881" s="42"/>
      <c r="D881" s="227" t="s">
        <v>174</v>
      </c>
      <c r="E881" s="42"/>
      <c r="F881" s="228" t="s">
        <v>1601</v>
      </c>
      <c r="G881" s="42"/>
      <c r="H881" s="42"/>
      <c r="I881" s="229"/>
      <c r="J881" s="42"/>
      <c r="K881" s="42"/>
      <c r="L881" s="46"/>
      <c r="M881" s="230"/>
      <c r="N881" s="231"/>
      <c r="O881" s="86"/>
      <c r="P881" s="86"/>
      <c r="Q881" s="86"/>
      <c r="R881" s="86"/>
      <c r="S881" s="86"/>
      <c r="T881" s="87"/>
      <c r="U881" s="40"/>
      <c r="V881" s="40"/>
      <c r="W881" s="40"/>
      <c r="X881" s="40"/>
      <c r="Y881" s="40"/>
      <c r="Z881" s="40"/>
      <c r="AA881" s="40"/>
      <c r="AB881" s="40"/>
      <c r="AC881" s="40"/>
      <c r="AD881" s="40"/>
      <c r="AE881" s="40"/>
      <c r="AT881" s="19" t="s">
        <v>174</v>
      </c>
      <c r="AU881" s="19" t="s">
        <v>84</v>
      </c>
    </row>
    <row r="882" s="13" customFormat="1">
      <c r="A882" s="13"/>
      <c r="B882" s="232"/>
      <c r="C882" s="233"/>
      <c r="D882" s="234" t="s">
        <v>176</v>
      </c>
      <c r="E882" s="235" t="s">
        <v>19</v>
      </c>
      <c r="F882" s="236" t="s">
        <v>1602</v>
      </c>
      <c r="G882" s="233"/>
      <c r="H882" s="237">
        <v>253.56999999999999</v>
      </c>
      <c r="I882" s="238"/>
      <c r="J882" s="233"/>
      <c r="K882" s="233"/>
      <c r="L882" s="239"/>
      <c r="M882" s="240"/>
      <c r="N882" s="241"/>
      <c r="O882" s="241"/>
      <c r="P882" s="241"/>
      <c r="Q882" s="241"/>
      <c r="R882" s="241"/>
      <c r="S882" s="241"/>
      <c r="T882" s="242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T882" s="243" t="s">
        <v>176</v>
      </c>
      <c r="AU882" s="243" t="s">
        <v>84</v>
      </c>
      <c r="AV882" s="13" t="s">
        <v>84</v>
      </c>
      <c r="AW882" s="13" t="s">
        <v>35</v>
      </c>
      <c r="AX882" s="13" t="s">
        <v>82</v>
      </c>
      <c r="AY882" s="243" t="s">
        <v>165</v>
      </c>
    </row>
    <row r="883" s="2" customFormat="1" ht="24.15" customHeight="1">
      <c r="A883" s="40"/>
      <c r="B883" s="41"/>
      <c r="C883" s="214" t="s">
        <v>1603</v>
      </c>
      <c r="D883" s="214" t="s">
        <v>167</v>
      </c>
      <c r="E883" s="215" t="s">
        <v>1604</v>
      </c>
      <c r="F883" s="216" t="s">
        <v>1605</v>
      </c>
      <c r="G883" s="217" t="s">
        <v>170</v>
      </c>
      <c r="H883" s="218">
        <v>253.56999999999999</v>
      </c>
      <c r="I883" s="219"/>
      <c r="J883" s="220">
        <f>ROUND(I883*H883,2)</f>
        <v>0</v>
      </c>
      <c r="K883" s="216" t="s">
        <v>171</v>
      </c>
      <c r="L883" s="46"/>
      <c r="M883" s="221" t="s">
        <v>19</v>
      </c>
      <c r="N883" s="222" t="s">
        <v>45</v>
      </c>
      <c r="O883" s="86"/>
      <c r="P883" s="223">
        <f>O883*H883</f>
        <v>0</v>
      </c>
      <c r="Q883" s="223">
        <v>0.0044999999999999997</v>
      </c>
      <c r="R883" s="223">
        <f>Q883*H883</f>
        <v>1.1410649999999998</v>
      </c>
      <c r="S883" s="223">
        <v>0</v>
      </c>
      <c r="T883" s="224">
        <f>S883*H883</f>
        <v>0</v>
      </c>
      <c r="U883" s="40"/>
      <c r="V883" s="40"/>
      <c r="W883" s="40"/>
      <c r="X883" s="40"/>
      <c r="Y883" s="40"/>
      <c r="Z883" s="40"/>
      <c r="AA883" s="40"/>
      <c r="AB883" s="40"/>
      <c r="AC883" s="40"/>
      <c r="AD883" s="40"/>
      <c r="AE883" s="40"/>
      <c r="AR883" s="225" t="s">
        <v>261</v>
      </c>
      <c r="AT883" s="225" t="s">
        <v>167</v>
      </c>
      <c r="AU883" s="225" t="s">
        <v>84</v>
      </c>
      <c r="AY883" s="19" t="s">
        <v>165</v>
      </c>
      <c r="BE883" s="226">
        <f>IF(N883="základní",J883,0)</f>
        <v>0</v>
      </c>
      <c r="BF883" s="226">
        <f>IF(N883="snížená",J883,0)</f>
        <v>0</v>
      </c>
      <c r="BG883" s="226">
        <f>IF(N883="zákl. přenesená",J883,0)</f>
        <v>0</v>
      </c>
      <c r="BH883" s="226">
        <f>IF(N883="sníž. přenesená",J883,0)</f>
        <v>0</v>
      </c>
      <c r="BI883" s="226">
        <f>IF(N883="nulová",J883,0)</f>
        <v>0</v>
      </c>
      <c r="BJ883" s="19" t="s">
        <v>82</v>
      </c>
      <c r="BK883" s="226">
        <f>ROUND(I883*H883,2)</f>
        <v>0</v>
      </c>
      <c r="BL883" s="19" t="s">
        <v>261</v>
      </c>
      <c r="BM883" s="225" t="s">
        <v>1606</v>
      </c>
    </row>
    <row r="884" s="2" customFormat="1">
      <c r="A884" s="40"/>
      <c r="B884" s="41"/>
      <c r="C884" s="42"/>
      <c r="D884" s="227" t="s">
        <v>174</v>
      </c>
      <c r="E884" s="42"/>
      <c r="F884" s="228" t="s">
        <v>1607</v>
      </c>
      <c r="G884" s="42"/>
      <c r="H884" s="42"/>
      <c r="I884" s="229"/>
      <c r="J884" s="42"/>
      <c r="K884" s="42"/>
      <c r="L884" s="46"/>
      <c r="M884" s="230"/>
      <c r="N884" s="231"/>
      <c r="O884" s="86"/>
      <c r="P884" s="86"/>
      <c r="Q884" s="86"/>
      <c r="R884" s="86"/>
      <c r="S884" s="86"/>
      <c r="T884" s="87"/>
      <c r="U884" s="40"/>
      <c r="V884" s="40"/>
      <c r="W884" s="40"/>
      <c r="X884" s="40"/>
      <c r="Y884" s="40"/>
      <c r="Z884" s="40"/>
      <c r="AA884" s="40"/>
      <c r="AB884" s="40"/>
      <c r="AC884" s="40"/>
      <c r="AD884" s="40"/>
      <c r="AE884" s="40"/>
      <c r="AT884" s="19" t="s">
        <v>174</v>
      </c>
      <c r="AU884" s="19" t="s">
        <v>84</v>
      </c>
    </row>
    <row r="885" s="13" customFormat="1">
      <c r="A885" s="13"/>
      <c r="B885" s="232"/>
      <c r="C885" s="233"/>
      <c r="D885" s="234" t="s">
        <v>176</v>
      </c>
      <c r="E885" s="235" t="s">
        <v>19</v>
      </c>
      <c r="F885" s="236" t="s">
        <v>1602</v>
      </c>
      <c r="G885" s="233"/>
      <c r="H885" s="237">
        <v>253.56999999999999</v>
      </c>
      <c r="I885" s="238"/>
      <c r="J885" s="233"/>
      <c r="K885" s="233"/>
      <c r="L885" s="239"/>
      <c r="M885" s="240"/>
      <c r="N885" s="241"/>
      <c r="O885" s="241"/>
      <c r="P885" s="241"/>
      <c r="Q885" s="241"/>
      <c r="R885" s="241"/>
      <c r="S885" s="241"/>
      <c r="T885" s="242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T885" s="243" t="s">
        <v>176</v>
      </c>
      <c r="AU885" s="243" t="s">
        <v>84</v>
      </c>
      <c r="AV885" s="13" t="s">
        <v>84</v>
      </c>
      <c r="AW885" s="13" t="s">
        <v>35</v>
      </c>
      <c r="AX885" s="13" t="s">
        <v>82</v>
      </c>
      <c r="AY885" s="243" t="s">
        <v>165</v>
      </c>
    </row>
    <row r="886" s="2" customFormat="1" ht="21.75" customHeight="1">
      <c r="A886" s="40"/>
      <c r="B886" s="41"/>
      <c r="C886" s="214" t="s">
        <v>1608</v>
      </c>
      <c r="D886" s="214" t="s">
        <v>167</v>
      </c>
      <c r="E886" s="215" t="s">
        <v>1609</v>
      </c>
      <c r="F886" s="216" t="s">
        <v>1610</v>
      </c>
      <c r="G886" s="217" t="s">
        <v>170</v>
      </c>
      <c r="H886" s="218">
        <v>253.56999999999999</v>
      </c>
      <c r="I886" s="219"/>
      <c r="J886" s="220">
        <f>ROUND(I886*H886,2)</f>
        <v>0</v>
      </c>
      <c r="K886" s="216" t="s">
        <v>171</v>
      </c>
      <c r="L886" s="46"/>
      <c r="M886" s="221" t="s">
        <v>19</v>
      </c>
      <c r="N886" s="222" t="s">
        <v>45</v>
      </c>
      <c r="O886" s="86"/>
      <c r="P886" s="223">
        <f>O886*H886</f>
        <v>0</v>
      </c>
      <c r="Q886" s="223">
        <v>0.00035</v>
      </c>
      <c r="R886" s="223">
        <f>Q886*H886</f>
        <v>0.088749499999999995</v>
      </c>
      <c r="S886" s="223">
        <v>0</v>
      </c>
      <c r="T886" s="224">
        <f>S886*H886</f>
        <v>0</v>
      </c>
      <c r="U886" s="40"/>
      <c r="V886" s="40"/>
      <c r="W886" s="40"/>
      <c r="X886" s="40"/>
      <c r="Y886" s="40"/>
      <c r="Z886" s="40"/>
      <c r="AA886" s="40"/>
      <c r="AB886" s="40"/>
      <c r="AC886" s="40"/>
      <c r="AD886" s="40"/>
      <c r="AE886" s="40"/>
      <c r="AR886" s="225" t="s">
        <v>261</v>
      </c>
      <c r="AT886" s="225" t="s">
        <v>167</v>
      </c>
      <c r="AU886" s="225" t="s">
        <v>84</v>
      </c>
      <c r="AY886" s="19" t="s">
        <v>165</v>
      </c>
      <c r="BE886" s="226">
        <f>IF(N886="základní",J886,0)</f>
        <v>0</v>
      </c>
      <c r="BF886" s="226">
        <f>IF(N886="snížená",J886,0)</f>
        <v>0</v>
      </c>
      <c r="BG886" s="226">
        <f>IF(N886="zákl. přenesená",J886,0)</f>
        <v>0</v>
      </c>
      <c r="BH886" s="226">
        <f>IF(N886="sníž. přenesená",J886,0)</f>
        <v>0</v>
      </c>
      <c r="BI886" s="226">
        <f>IF(N886="nulová",J886,0)</f>
        <v>0</v>
      </c>
      <c r="BJ886" s="19" t="s">
        <v>82</v>
      </c>
      <c r="BK886" s="226">
        <f>ROUND(I886*H886,2)</f>
        <v>0</v>
      </c>
      <c r="BL886" s="19" t="s">
        <v>261</v>
      </c>
      <c r="BM886" s="225" t="s">
        <v>1611</v>
      </c>
    </row>
    <row r="887" s="2" customFormat="1">
      <c r="A887" s="40"/>
      <c r="B887" s="41"/>
      <c r="C887" s="42"/>
      <c r="D887" s="227" t="s">
        <v>174</v>
      </c>
      <c r="E887" s="42"/>
      <c r="F887" s="228" t="s">
        <v>1612</v>
      </c>
      <c r="G887" s="42"/>
      <c r="H887" s="42"/>
      <c r="I887" s="229"/>
      <c r="J887" s="42"/>
      <c r="K887" s="42"/>
      <c r="L887" s="46"/>
      <c r="M887" s="230"/>
      <c r="N887" s="231"/>
      <c r="O887" s="86"/>
      <c r="P887" s="86"/>
      <c r="Q887" s="86"/>
      <c r="R887" s="86"/>
      <c r="S887" s="86"/>
      <c r="T887" s="87"/>
      <c r="U887" s="40"/>
      <c r="V887" s="40"/>
      <c r="W887" s="40"/>
      <c r="X887" s="40"/>
      <c r="Y887" s="40"/>
      <c r="Z887" s="40"/>
      <c r="AA887" s="40"/>
      <c r="AB887" s="40"/>
      <c r="AC887" s="40"/>
      <c r="AD887" s="40"/>
      <c r="AE887" s="40"/>
      <c r="AT887" s="19" t="s">
        <v>174</v>
      </c>
      <c r="AU887" s="19" t="s">
        <v>84</v>
      </c>
    </row>
    <row r="888" s="13" customFormat="1">
      <c r="A888" s="13"/>
      <c r="B888" s="232"/>
      <c r="C888" s="233"/>
      <c r="D888" s="234" t="s">
        <v>176</v>
      </c>
      <c r="E888" s="235" t="s">
        <v>19</v>
      </c>
      <c r="F888" s="236" t="s">
        <v>1602</v>
      </c>
      <c r="G888" s="233"/>
      <c r="H888" s="237">
        <v>253.56999999999999</v>
      </c>
      <c r="I888" s="238"/>
      <c r="J888" s="233"/>
      <c r="K888" s="233"/>
      <c r="L888" s="239"/>
      <c r="M888" s="240"/>
      <c r="N888" s="241"/>
      <c r="O888" s="241"/>
      <c r="P888" s="241"/>
      <c r="Q888" s="241"/>
      <c r="R888" s="241"/>
      <c r="S888" s="241"/>
      <c r="T888" s="242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T888" s="243" t="s">
        <v>176</v>
      </c>
      <c r="AU888" s="243" t="s">
        <v>84</v>
      </c>
      <c r="AV888" s="13" t="s">
        <v>84</v>
      </c>
      <c r="AW888" s="13" t="s">
        <v>35</v>
      </c>
      <c r="AX888" s="13" t="s">
        <v>82</v>
      </c>
      <c r="AY888" s="243" t="s">
        <v>165</v>
      </c>
    </row>
    <row r="889" s="2" customFormat="1" ht="16.5" customHeight="1">
      <c r="A889" s="40"/>
      <c r="B889" s="41"/>
      <c r="C889" s="255" t="s">
        <v>1613</v>
      </c>
      <c r="D889" s="255" t="s">
        <v>255</v>
      </c>
      <c r="E889" s="256" t="s">
        <v>1614</v>
      </c>
      <c r="F889" s="257" t="s">
        <v>1615</v>
      </c>
      <c r="G889" s="258" t="s">
        <v>170</v>
      </c>
      <c r="H889" s="259">
        <v>304.28399999999999</v>
      </c>
      <c r="I889" s="260"/>
      <c r="J889" s="261">
        <f>ROUND(I889*H889,2)</f>
        <v>0</v>
      </c>
      <c r="K889" s="257" t="s">
        <v>171</v>
      </c>
      <c r="L889" s="262"/>
      <c r="M889" s="263" t="s">
        <v>19</v>
      </c>
      <c r="N889" s="264" t="s">
        <v>45</v>
      </c>
      <c r="O889" s="86"/>
      <c r="P889" s="223">
        <f>O889*H889</f>
        <v>0</v>
      </c>
      <c r="Q889" s="223">
        <v>0.002</v>
      </c>
      <c r="R889" s="223">
        <f>Q889*H889</f>
        <v>0.608568</v>
      </c>
      <c r="S889" s="223">
        <v>0</v>
      </c>
      <c r="T889" s="224">
        <f>S889*H889</f>
        <v>0</v>
      </c>
      <c r="U889" s="40"/>
      <c r="V889" s="40"/>
      <c r="W889" s="40"/>
      <c r="X889" s="40"/>
      <c r="Y889" s="40"/>
      <c r="Z889" s="40"/>
      <c r="AA889" s="40"/>
      <c r="AB889" s="40"/>
      <c r="AC889" s="40"/>
      <c r="AD889" s="40"/>
      <c r="AE889" s="40"/>
      <c r="AR889" s="225" t="s">
        <v>355</v>
      </c>
      <c r="AT889" s="225" t="s">
        <v>255</v>
      </c>
      <c r="AU889" s="225" t="s">
        <v>84</v>
      </c>
      <c r="AY889" s="19" t="s">
        <v>165</v>
      </c>
      <c r="BE889" s="226">
        <f>IF(N889="základní",J889,0)</f>
        <v>0</v>
      </c>
      <c r="BF889" s="226">
        <f>IF(N889="snížená",J889,0)</f>
        <v>0</v>
      </c>
      <c r="BG889" s="226">
        <f>IF(N889="zákl. přenesená",J889,0)</f>
        <v>0</v>
      </c>
      <c r="BH889" s="226">
        <f>IF(N889="sníž. přenesená",J889,0)</f>
        <v>0</v>
      </c>
      <c r="BI889" s="226">
        <f>IF(N889="nulová",J889,0)</f>
        <v>0</v>
      </c>
      <c r="BJ889" s="19" t="s">
        <v>82</v>
      </c>
      <c r="BK889" s="226">
        <f>ROUND(I889*H889,2)</f>
        <v>0</v>
      </c>
      <c r="BL889" s="19" t="s">
        <v>261</v>
      </c>
      <c r="BM889" s="225" t="s">
        <v>1616</v>
      </c>
    </row>
    <row r="890" s="13" customFormat="1">
      <c r="A890" s="13"/>
      <c r="B890" s="232"/>
      <c r="C890" s="233"/>
      <c r="D890" s="234" t="s">
        <v>176</v>
      </c>
      <c r="E890" s="233"/>
      <c r="F890" s="236" t="s">
        <v>1617</v>
      </c>
      <c r="G890" s="233"/>
      <c r="H890" s="237">
        <v>304.28399999999999</v>
      </c>
      <c r="I890" s="238"/>
      <c r="J890" s="233"/>
      <c r="K890" s="233"/>
      <c r="L890" s="239"/>
      <c r="M890" s="240"/>
      <c r="N890" s="241"/>
      <c r="O890" s="241"/>
      <c r="P890" s="241"/>
      <c r="Q890" s="241"/>
      <c r="R890" s="241"/>
      <c r="S890" s="241"/>
      <c r="T890" s="242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T890" s="243" t="s">
        <v>176</v>
      </c>
      <c r="AU890" s="243" t="s">
        <v>84</v>
      </c>
      <c r="AV890" s="13" t="s">
        <v>84</v>
      </c>
      <c r="AW890" s="13" t="s">
        <v>4</v>
      </c>
      <c r="AX890" s="13" t="s">
        <v>82</v>
      </c>
      <c r="AY890" s="243" t="s">
        <v>165</v>
      </c>
    </row>
    <row r="891" s="2" customFormat="1" ht="16.5" customHeight="1">
      <c r="A891" s="40"/>
      <c r="B891" s="41"/>
      <c r="C891" s="214" t="s">
        <v>1618</v>
      </c>
      <c r="D891" s="214" t="s">
        <v>167</v>
      </c>
      <c r="E891" s="215" t="s">
        <v>1619</v>
      </c>
      <c r="F891" s="216" t="s">
        <v>1620</v>
      </c>
      <c r="G891" s="217" t="s">
        <v>351</v>
      </c>
      <c r="H891" s="218">
        <v>253.68299999999999</v>
      </c>
      <c r="I891" s="219"/>
      <c r="J891" s="220">
        <f>ROUND(I891*H891,2)</f>
        <v>0</v>
      </c>
      <c r="K891" s="216" t="s">
        <v>171</v>
      </c>
      <c r="L891" s="46"/>
      <c r="M891" s="221" t="s">
        <v>19</v>
      </c>
      <c r="N891" s="222" t="s">
        <v>45</v>
      </c>
      <c r="O891" s="86"/>
      <c r="P891" s="223">
        <f>O891*H891</f>
        <v>0</v>
      </c>
      <c r="Q891" s="223">
        <v>5.0000000000000002E-05</v>
      </c>
      <c r="R891" s="223">
        <f>Q891*H891</f>
        <v>0.01268415</v>
      </c>
      <c r="S891" s="223">
        <v>0</v>
      </c>
      <c r="T891" s="224">
        <f>S891*H891</f>
        <v>0</v>
      </c>
      <c r="U891" s="40"/>
      <c r="V891" s="40"/>
      <c r="W891" s="40"/>
      <c r="X891" s="40"/>
      <c r="Y891" s="40"/>
      <c r="Z891" s="40"/>
      <c r="AA891" s="40"/>
      <c r="AB891" s="40"/>
      <c r="AC891" s="40"/>
      <c r="AD891" s="40"/>
      <c r="AE891" s="40"/>
      <c r="AR891" s="225" t="s">
        <v>261</v>
      </c>
      <c r="AT891" s="225" t="s">
        <v>167</v>
      </c>
      <c r="AU891" s="225" t="s">
        <v>84</v>
      </c>
      <c r="AY891" s="19" t="s">
        <v>165</v>
      </c>
      <c r="BE891" s="226">
        <f>IF(N891="základní",J891,0)</f>
        <v>0</v>
      </c>
      <c r="BF891" s="226">
        <f>IF(N891="snížená",J891,0)</f>
        <v>0</v>
      </c>
      <c r="BG891" s="226">
        <f>IF(N891="zákl. přenesená",J891,0)</f>
        <v>0</v>
      </c>
      <c r="BH891" s="226">
        <f>IF(N891="sníž. přenesená",J891,0)</f>
        <v>0</v>
      </c>
      <c r="BI891" s="226">
        <f>IF(N891="nulová",J891,0)</f>
        <v>0</v>
      </c>
      <c r="BJ891" s="19" t="s">
        <v>82</v>
      </c>
      <c r="BK891" s="226">
        <f>ROUND(I891*H891,2)</f>
        <v>0</v>
      </c>
      <c r="BL891" s="19" t="s">
        <v>261</v>
      </c>
      <c r="BM891" s="225" t="s">
        <v>1621</v>
      </c>
    </row>
    <row r="892" s="2" customFormat="1">
      <c r="A892" s="40"/>
      <c r="B892" s="41"/>
      <c r="C892" s="42"/>
      <c r="D892" s="227" t="s">
        <v>174</v>
      </c>
      <c r="E892" s="42"/>
      <c r="F892" s="228" t="s">
        <v>1622</v>
      </c>
      <c r="G892" s="42"/>
      <c r="H892" s="42"/>
      <c r="I892" s="229"/>
      <c r="J892" s="42"/>
      <c r="K892" s="42"/>
      <c r="L892" s="46"/>
      <c r="M892" s="230"/>
      <c r="N892" s="231"/>
      <c r="O892" s="86"/>
      <c r="P892" s="86"/>
      <c r="Q892" s="86"/>
      <c r="R892" s="86"/>
      <c r="S892" s="86"/>
      <c r="T892" s="87"/>
      <c r="U892" s="40"/>
      <c r="V892" s="40"/>
      <c r="W892" s="40"/>
      <c r="X892" s="40"/>
      <c r="Y892" s="40"/>
      <c r="Z892" s="40"/>
      <c r="AA892" s="40"/>
      <c r="AB892" s="40"/>
      <c r="AC892" s="40"/>
      <c r="AD892" s="40"/>
      <c r="AE892" s="40"/>
      <c r="AT892" s="19" t="s">
        <v>174</v>
      </c>
      <c r="AU892" s="19" t="s">
        <v>84</v>
      </c>
    </row>
    <row r="893" s="13" customFormat="1">
      <c r="A893" s="13"/>
      <c r="B893" s="232"/>
      <c r="C893" s="233"/>
      <c r="D893" s="234" t="s">
        <v>176</v>
      </c>
      <c r="E893" s="235" t="s">
        <v>19</v>
      </c>
      <c r="F893" s="236" t="s">
        <v>1623</v>
      </c>
      <c r="G893" s="233"/>
      <c r="H893" s="237">
        <v>26.898</v>
      </c>
      <c r="I893" s="238"/>
      <c r="J893" s="233"/>
      <c r="K893" s="233"/>
      <c r="L893" s="239"/>
      <c r="M893" s="240"/>
      <c r="N893" s="241"/>
      <c r="O893" s="241"/>
      <c r="P893" s="241"/>
      <c r="Q893" s="241"/>
      <c r="R893" s="241"/>
      <c r="S893" s="241"/>
      <c r="T893" s="242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T893" s="243" t="s">
        <v>176</v>
      </c>
      <c r="AU893" s="243" t="s">
        <v>84</v>
      </c>
      <c r="AV893" s="13" t="s">
        <v>84</v>
      </c>
      <c r="AW893" s="13" t="s">
        <v>35</v>
      </c>
      <c r="AX893" s="13" t="s">
        <v>74</v>
      </c>
      <c r="AY893" s="243" t="s">
        <v>165</v>
      </c>
    </row>
    <row r="894" s="13" customFormat="1">
      <c r="A894" s="13"/>
      <c r="B894" s="232"/>
      <c r="C894" s="233"/>
      <c r="D894" s="234" t="s">
        <v>176</v>
      </c>
      <c r="E894" s="235" t="s">
        <v>19</v>
      </c>
      <c r="F894" s="236" t="s">
        <v>1624</v>
      </c>
      <c r="G894" s="233"/>
      <c r="H894" s="237">
        <v>21.16</v>
      </c>
      <c r="I894" s="238"/>
      <c r="J894" s="233"/>
      <c r="K894" s="233"/>
      <c r="L894" s="239"/>
      <c r="M894" s="240"/>
      <c r="N894" s="241"/>
      <c r="O894" s="241"/>
      <c r="P894" s="241"/>
      <c r="Q894" s="241"/>
      <c r="R894" s="241"/>
      <c r="S894" s="241"/>
      <c r="T894" s="242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T894" s="243" t="s">
        <v>176</v>
      </c>
      <c r="AU894" s="243" t="s">
        <v>84</v>
      </c>
      <c r="AV894" s="13" t="s">
        <v>84</v>
      </c>
      <c r="AW894" s="13" t="s">
        <v>35</v>
      </c>
      <c r="AX894" s="13" t="s">
        <v>74</v>
      </c>
      <c r="AY894" s="243" t="s">
        <v>165</v>
      </c>
    </row>
    <row r="895" s="13" customFormat="1">
      <c r="A895" s="13"/>
      <c r="B895" s="232"/>
      <c r="C895" s="233"/>
      <c r="D895" s="234" t="s">
        <v>176</v>
      </c>
      <c r="E895" s="235" t="s">
        <v>19</v>
      </c>
      <c r="F895" s="236" t="s">
        <v>1625</v>
      </c>
      <c r="G895" s="233"/>
      <c r="H895" s="237">
        <v>103.58</v>
      </c>
      <c r="I895" s="238"/>
      <c r="J895" s="233"/>
      <c r="K895" s="233"/>
      <c r="L895" s="239"/>
      <c r="M895" s="240"/>
      <c r="N895" s="241"/>
      <c r="O895" s="241"/>
      <c r="P895" s="241"/>
      <c r="Q895" s="241"/>
      <c r="R895" s="241"/>
      <c r="S895" s="241"/>
      <c r="T895" s="242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T895" s="243" t="s">
        <v>176</v>
      </c>
      <c r="AU895" s="243" t="s">
        <v>84</v>
      </c>
      <c r="AV895" s="13" t="s">
        <v>84</v>
      </c>
      <c r="AW895" s="13" t="s">
        <v>35</v>
      </c>
      <c r="AX895" s="13" t="s">
        <v>74</v>
      </c>
      <c r="AY895" s="243" t="s">
        <v>165</v>
      </c>
    </row>
    <row r="896" s="13" customFormat="1">
      <c r="A896" s="13"/>
      <c r="B896" s="232"/>
      <c r="C896" s="233"/>
      <c r="D896" s="234" t="s">
        <v>176</v>
      </c>
      <c r="E896" s="235" t="s">
        <v>19</v>
      </c>
      <c r="F896" s="236" t="s">
        <v>1626</v>
      </c>
      <c r="G896" s="233"/>
      <c r="H896" s="237">
        <v>86.209999999999994</v>
      </c>
      <c r="I896" s="238"/>
      <c r="J896" s="233"/>
      <c r="K896" s="233"/>
      <c r="L896" s="239"/>
      <c r="M896" s="240"/>
      <c r="N896" s="241"/>
      <c r="O896" s="241"/>
      <c r="P896" s="241"/>
      <c r="Q896" s="241"/>
      <c r="R896" s="241"/>
      <c r="S896" s="241"/>
      <c r="T896" s="242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T896" s="243" t="s">
        <v>176</v>
      </c>
      <c r="AU896" s="243" t="s">
        <v>84</v>
      </c>
      <c r="AV896" s="13" t="s">
        <v>84</v>
      </c>
      <c r="AW896" s="13" t="s">
        <v>35</v>
      </c>
      <c r="AX896" s="13" t="s">
        <v>74</v>
      </c>
      <c r="AY896" s="243" t="s">
        <v>165</v>
      </c>
    </row>
    <row r="897" s="13" customFormat="1">
      <c r="A897" s="13"/>
      <c r="B897" s="232"/>
      <c r="C897" s="233"/>
      <c r="D897" s="234" t="s">
        <v>176</v>
      </c>
      <c r="E897" s="235" t="s">
        <v>19</v>
      </c>
      <c r="F897" s="236" t="s">
        <v>1627</v>
      </c>
      <c r="G897" s="233"/>
      <c r="H897" s="237">
        <v>9.1500000000000004</v>
      </c>
      <c r="I897" s="238"/>
      <c r="J897" s="233"/>
      <c r="K897" s="233"/>
      <c r="L897" s="239"/>
      <c r="M897" s="240"/>
      <c r="N897" s="241"/>
      <c r="O897" s="241"/>
      <c r="P897" s="241"/>
      <c r="Q897" s="241"/>
      <c r="R897" s="241"/>
      <c r="S897" s="241"/>
      <c r="T897" s="242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T897" s="243" t="s">
        <v>176</v>
      </c>
      <c r="AU897" s="243" t="s">
        <v>84</v>
      </c>
      <c r="AV897" s="13" t="s">
        <v>84</v>
      </c>
      <c r="AW897" s="13" t="s">
        <v>35</v>
      </c>
      <c r="AX897" s="13" t="s">
        <v>74</v>
      </c>
      <c r="AY897" s="243" t="s">
        <v>165</v>
      </c>
    </row>
    <row r="898" s="13" customFormat="1">
      <c r="A898" s="13"/>
      <c r="B898" s="232"/>
      <c r="C898" s="233"/>
      <c r="D898" s="234" t="s">
        <v>176</v>
      </c>
      <c r="E898" s="235" t="s">
        <v>19</v>
      </c>
      <c r="F898" s="236" t="s">
        <v>1628</v>
      </c>
      <c r="G898" s="233"/>
      <c r="H898" s="237">
        <v>1.25</v>
      </c>
      <c r="I898" s="238"/>
      <c r="J898" s="233"/>
      <c r="K898" s="233"/>
      <c r="L898" s="239"/>
      <c r="M898" s="240"/>
      <c r="N898" s="241"/>
      <c r="O898" s="241"/>
      <c r="P898" s="241"/>
      <c r="Q898" s="241"/>
      <c r="R898" s="241"/>
      <c r="S898" s="241"/>
      <c r="T898" s="242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T898" s="243" t="s">
        <v>176</v>
      </c>
      <c r="AU898" s="243" t="s">
        <v>84</v>
      </c>
      <c r="AV898" s="13" t="s">
        <v>84</v>
      </c>
      <c r="AW898" s="13" t="s">
        <v>35</v>
      </c>
      <c r="AX898" s="13" t="s">
        <v>74</v>
      </c>
      <c r="AY898" s="243" t="s">
        <v>165</v>
      </c>
    </row>
    <row r="899" s="13" customFormat="1">
      <c r="A899" s="13"/>
      <c r="B899" s="232"/>
      <c r="C899" s="233"/>
      <c r="D899" s="234" t="s">
        <v>176</v>
      </c>
      <c r="E899" s="235" t="s">
        <v>19</v>
      </c>
      <c r="F899" s="236" t="s">
        <v>1629</v>
      </c>
      <c r="G899" s="233"/>
      <c r="H899" s="237">
        <v>5.4349999999999996</v>
      </c>
      <c r="I899" s="238"/>
      <c r="J899" s="233"/>
      <c r="K899" s="233"/>
      <c r="L899" s="239"/>
      <c r="M899" s="240"/>
      <c r="N899" s="241"/>
      <c r="O899" s="241"/>
      <c r="P899" s="241"/>
      <c r="Q899" s="241"/>
      <c r="R899" s="241"/>
      <c r="S899" s="241"/>
      <c r="T899" s="242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T899" s="243" t="s">
        <v>176</v>
      </c>
      <c r="AU899" s="243" t="s">
        <v>84</v>
      </c>
      <c r="AV899" s="13" t="s">
        <v>84</v>
      </c>
      <c r="AW899" s="13" t="s">
        <v>35</v>
      </c>
      <c r="AX899" s="13" t="s">
        <v>74</v>
      </c>
      <c r="AY899" s="243" t="s">
        <v>165</v>
      </c>
    </row>
    <row r="900" s="14" customFormat="1">
      <c r="A900" s="14"/>
      <c r="B900" s="244"/>
      <c r="C900" s="245"/>
      <c r="D900" s="234" t="s">
        <v>176</v>
      </c>
      <c r="E900" s="246" t="s">
        <v>19</v>
      </c>
      <c r="F900" s="247" t="s">
        <v>218</v>
      </c>
      <c r="G900" s="245"/>
      <c r="H900" s="248">
        <v>253.68299999999999</v>
      </c>
      <c r="I900" s="249"/>
      <c r="J900" s="245"/>
      <c r="K900" s="245"/>
      <c r="L900" s="250"/>
      <c r="M900" s="251"/>
      <c r="N900" s="252"/>
      <c r="O900" s="252"/>
      <c r="P900" s="252"/>
      <c r="Q900" s="252"/>
      <c r="R900" s="252"/>
      <c r="S900" s="252"/>
      <c r="T900" s="253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T900" s="254" t="s">
        <v>176</v>
      </c>
      <c r="AU900" s="254" t="s">
        <v>84</v>
      </c>
      <c r="AV900" s="14" t="s">
        <v>172</v>
      </c>
      <c r="AW900" s="14" t="s">
        <v>35</v>
      </c>
      <c r="AX900" s="14" t="s">
        <v>82</v>
      </c>
      <c r="AY900" s="254" t="s">
        <v>165</v>
      </c>
    </row>
    <row r="901" s="2" customFormat="1" ht="24.15" customHeight="1">
      <c r="A901" s="40"/>
      <c r="B901" s="41"/>
      <c r="C901" s="214" t="s">
        <v>1630</v>
      </c>
      <c r="D901" s="214" t="s">
        <v>167</v>
      </c>
      <c r="E901" s="215" t="s">
        <v>1631</v>
      </c>
      <c r="F901" s="216" t="s">
        <v>1632</v>
      </c>
      <c r="G901" s="217" t="s">
        <v>202</v>
      </c>
      <c r="H901" s="218">
        <v>1.859</v>
      </c>
      <c r="I901" s="219"/>
      <c r="J901" s="220">
        <f>ROUND(I901*H901,2)</f>
        <v>0</v>
      </c>
      <c r="K901" s="216" t="s">
        <v>171</v>
      </c>
      <c r="L901" s="46"/>
      <c r="M901" s="221" t="s">
        <v>19</v>
      </c>
      <c r="N901" s="222" t="s">
        <v>45</v>
      </c>
      <c r="O901" s="86"/>
      <c r="P901" s="223">
        <f>O901*H901</f>
        <v>0</v>
      </c>
      <c r="Q901" s="223">
        <v>0</v>
      </c>
      <c r="R901" s="223">
        <f>Q901*H901</f>
        <v>0</v>
      </c>
      <c r="S901" s="223">
        <v>0</v>
      </c>
      <c r="T901" s="224">
        <f>S901*H901</f>
        <v>0</v>
      </c>
      <c r="U901" s="40"/>
      <c r="V901" s="40"/>
      <c r="W901" s="40"/>
      <c r="X901" s="40"/>
      <c r="Y901" s="40"/>
      <c r="Z901" s="40"/>
      <c r="AA901" s="40"/>
      <c r="AB901" s="40"/>
      <c r="AC901" s="40"/>
      <c r="AD901" s="40"/>
      <c r="AE901" s="40"/>
      <c r="AR901" s="225" t="s">
        <v>261</v>
      </c>
      <c r="AT901" s="225" t="s">
        <v>167</v>
      </c>
      <c r="AU901" s="225" t="s">
        <v>84</v>
      </c>
      <c r="AY901" s="19" t="s">
        <v>165</v>
      </c>
      <c r="BE901" s="226">
        <f>IF(N901="základní",J901,0)</f>
        <v>0</v>
      </c>
      <c r="BF901" s="226">
        <f>IF(N901="snížená",J901,0)</f>
        <v>0</v>
      </c>
      <c r="BG901" s="226">
        <f>IF(N901="zákl. přenesená",J901,0)</f>
        <v>0</v>
      </c>
      <c r="BH901" s="226">
        <f>IF(N901="sníž. přenesená",J901,0)</f>
        <v>0</v>
      </c>
      <c r="BI901" s="226">
        <f>IF(N901="nulová",J901,0)</f>
        <v>0</v>
      </c>
      <c r="BJ901" s="19" t="s">
        <v>82</v>
      </c>
      <c r="BK901" s="226">
        <f>ROUND(I901*H901,2)</f>
        <v>0</v>
      </c>
      <c r="BL901" s="19" t="s">
        <v>261</v>
      </c>
      <c r="BM901" s="225" t="s">
        <v>1633</v>
      </c>
    </row>
    <row r="902" s="2" customFormat="1">
      <c r="A902" s="40"/>
      <c r="B902" s="41"/>
      <c r="C902" s="42"/>
      <c r="D902" s="227" t="s">
        <v>174</v>
      </c>
      <c r="E902" s="42"/>
      <c r="F902" s="228" t="s">
        <v>1634</v>
      </c>
      <c r="G902" s="42"/>
      <c r="H902" s="42"/>
      <c r="I902" s="229"/>
      <c r="J902" s="42"/>
      <c r="K902" s="42"/>
      <c r="L902" s="46"/>
      <c r="M902" s="230"/>
      <c r="N902" s="231"/>
      <c r="O902" s="86"/>
      <c r="P902" s="86"/>
      <c r="Q902" s="86"/>
      <c r="R902" s="86"/>
      <c r="S902" s="86"/>
      <c r="T902" s="87"/>
      <c r="U902" s="40"/>
      <c r="V902" s="40"/>
      <c r="W902" s="40"/>
      <c r="X902" s="40"/>
      <c r="Y902" s="40"/>
      <c r="Z902" s="40"/>
      <c r="AA902" s="40"/>
      <c r="AB902" s="40"/>
      <c r="AC902" s="40"/>
      <c r="AD902" s="40"/>
      <c r="AE902" s="40"/>
      <c r="AT902" s="19" t="s">
        <v>174</v>
      </c>
      <c r="AU902" s="19" t="s">
        <v>84</v>
      </c>
    </row>
    <row r="903" s="12" customFormat="1" ht="22.8" customHeight="1">
      <c r="A903" s="12"/>
      <c r="B903" s="198"/>
      <c r="C903" s="199"/>
      <c r="D903" s="200" t="s">
        <v>73</v>
      </c>
      <c r="E903" s="212" t="s">
        <v>1635</v>
      </c>
      <c r="F903" s="212" t="s">
        <v>1636</v>
      </c>
      <c r="G903" s="199"/>
      <c r="H903" s="199"/>
      <c r="I903" s="202"/>
      <c r="J903" s="213">
        <f>BK903</f>
        <v>0</v>
      </c>
      <c r="K903" s="199"/>
      <c r="L903" s="204"/>
      <c r="M903" s="205"/>
      <c r="N903" s="206"/>
      <c r="O903" s="206"/>
      <c r="P903" s="207">
        <f>SUM(P904:P942)</f>
        <v>0</v>
      </c>
      <c r="Q903" s="206"/>
      <c r="R903" s="207">
        <f>SUM(R904:R942)</f>
        <v>1.99228926</v>
      </c>
      <c r="S903" s="206"/>
      <c r="T903" s="208">
        <f>SUM(T904:T942)</f>
        <v>0</v>
      </c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R903" s="209" t="s">
        <v>84</v>
      </c>
      <c r="AT903" s="210" t="s">
        <v>73</v>
      </c>
      <c r="AU903" s="210" t="s">
        <v>82</v>
      </c>
      <c r="AY903" s="209" t="s">
        <v>165</v>
      </c>
      <c r="BK903" s="211">
        <f>SUM(BK904:BK942)</f>
        <v>0</v>
      </c>
    </row>
    <row r="904" s="2" customFormat="1" ht="21.75" customHeight="1">
      <c r="A904" s="40"/>
      <c r="B904" s="41"/>
      <c r="C904" s="214" t="s">
        <v>1637</v>
      </c>
      <c r="D904" s="214" t="s">
        <v>167</v>
      </c>
      <c r="E904" s="215" t="s">
        <v>1638</v>
      </c>
      <c r="F904" s="216" t="s">
        <v>1639</v>
      </c>
      <c r="G904" s="217" t="s">
        <v>170</v>
      </c>
      <c r="H904" s="218">
        <v>91.984999999999999</v>
      </c>
      <c r="I904" s="219"/>
      <c r="J904" s="220">
        <f>ROUND(I904*H904,2)</f>
        <v>0</v>
      </c>
      <c r="K904" s="216" t="s">
        <v>171</v>
      </c>
      <c r="L904" s="46"/>
      <c r="M904" s="221" t="s">
        <v>19</v>
      </c>
      <c r="N904" s="222" t="s">
        <v>45</v>
      </c>
      <c r="O904" s="86"/>
      <c r="P904" s="223">
        <f>O904*H904</f>
        <v>0</v>
      </c>
      <c r="Q904" s="223">
        <v>0.0055799999999999999</v>
      </c>
      <c r="R904" s="223">
        <f>Q904*H904</f>
        <v>0.51327630000000002</v>
      </c>
      <c r="S904" s="223">
        <v>0</v>
      </c>
      <c r="T904" s="224">
        <f>S904*H904</f>
        <v>0</v>
      </c>
      <c r="U904" s="40"/>
      <c r="V904" s="40"/>
      <c r="W904" s="40"/>
      <c r="X904" s="40"/>
      <c r="Y904" s="40"/>
      <c r="Z904" s="40"/>
      <c r="AA904" s="40"/>
      <c r="AB904" s="40"/>
      <c r="AC904" s="40"/>
      <c r="AD904" s="40"/>
      <c r="AE904" s="40"/>
      <c r="AR904" s="225" t="s">
        <v>261</v>
      </c>
      <c r="AT904" s="225" t="s">
        <v>167</v>
      </c>
      <c r="AU904" s="225" t="s">
        <v>84</v>
      </c>
      <c r="AY904" s="19" t="s">
        <v>165</v>
      </c>
      <c r="BE904" s="226">
        <f>IF(N904="základní",J904,0)</f>
        <v>0</v>
      </c>
      <c r="BF904" s="226">
        <f>IF(N904="snížená",J904,0)</f>
        <v>0</v>
      </c>
      <c r="BG904" s="226">
        <f>IF(N904="zákl. přenesená",J904,0)</f>
        <v>0</v>
      </c>
      <c r="BH904" s="226">
        <f>IF(N904="sníž. přenesená",J904,0)</f>
        <v>0</v>
      </c>
      <c r="BI904" s="226">
        <f>IF(N904="nulová",J904,0)</f>
        <v>0</v>
      </c>
      <c r="BJ904" s="19" t="s">
        <v>82</v>
      </c>
      <c r="BK904" s="226">
        <f>ROUND(I904*H904,2)</f>
        <v>0</v>
      </c>
      <c r="BL904" s="19" t="s">
        <v>261</v>
      </c>
      <c r="BM904" s="225" t="s">
        <v>1640</v>
      </c>
    </row>
    <row r="905" s="2" customFormat="1">
      <c r="A905" s="40"/>
      <c r="B905" s="41"/>
      <c r="C905" s="42"/>
      <c r="D905" s="227" t="s">
        <v>174</v>
      </c>
      <c r="E905" s="42"/>
      <c r="F905" s="228" t="s">
        <v>1641</v>
      </c>
      <c r="G905" s="42"/>
      <c r="H905" s="42"/>
      <c r="I905" s="229"/>
      <c r="J905" s="42"/>
      <c r="K905" s="42"/>
      <c r="L905" s="46"/>
      <c r="M905" s="230"/>
      <c r="N905" s="231"/>
      <c r="O905" s="86"/>
      <c r="P905" s="86"/>
      <c r="Q905" s="86"/>
      <c r="R905" s="86"/>
      <c r="S905" s="86"/>
      <c r="T905" s="87"/>
      <c r="U905" s="40"/>
      <c r="V905" s="40"/>
      <c r="W905" s="40"/>
      <c r="X905" s="40"/>
      <c r="Y905" s="40"/>
      <c r="Z905" s="40"/>
      <c r="AA905" s="40"/>
      <c r="AB905" s="40"/>
      <c r="AC905" s="40"/>
      <c r="AD905" s="40"/>
      <c r="AE905" s="40"/>
      <c r="AT905" s="19" t="s">
        <v>174</v>
      </c>
      <c r="AU905" s="19" t="s">
        <v>84</v>
      </c>
    </row>
    <row r="906" s="15" customFormat="1">
      <c r="A906" s="15"/>
      <c r="B906" s="265"/>
      <c r="C906" s="266"/>
      <c r="D906" s="234" t="s">
        <v>176</v>
      </c>
      <c r="E906" s="267" t="s">
        <v>19</v>
      </c>
      <c r="F906" s="268" t="s">
        <v>570</v>
      </c>
      <c r="G906" s="266"/>
      <c r="H906" s="267" t="s">
        <v>19</v>
      </c>
      <c r="I906" s="269"/>
      <c r="J906" s="266"/>
      <c r="K906" s="266"/>
      <c r="L906" s="270"/>
      <c r="M906" s="271"/>
      <c r="N906" s="272"/>
      <c r="O906" s="272"/>
      <c r="P906" s="272"/>
      <c r="Q906" s="272"/>
      <c r="R906" s="272"/>
      <c r="S906" s="272"/>
      <c r="T906" s="273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T906" s="274" t="s">
        <v>176</v>
      </c>
      <c r="AU906" s="274" t="s">
        <v>84</v>
      </c>
      <c r="AV906" s="15" t="s">
        <v>82</v>
      </c>
      <c r="AW906" s="15" t="s">
        <v>35</v>
      </c>
      <c r="AX906" s="15" t="s">
        <v>74</v>
      </c>
      <c r="AY906" s="274" t="s">
        <v>165</v>
      </c>
    </row>
    <row r="907" s="13" customFormat="1">
      <c r="A907" s="13"/>
      <c r="B907" s="232"/>
      <c r="C907" s="233"/>
      <c r="D907" s="234" t="s">
        <v>176</v>
      </c>
      <c r="E907" s="235" t="s">
        <v>19</v>
      </c>
      <c r="F907" s="236" t="s">
        <v>571</v>
      </c>
      <c r="G907" s="233"/>
      <c r="H907" s="237">
        <v>12.220000000000001</v>
      </c>
      <c r="I907" s="238"/>
      <c r="J907" s="233"/>
      <c r="K907" s="233"/>
      <c r="L907" s="239"/>
      <c r="M907" s="240"/>
      <c r="N907" s="241"/>
      <c r="O907" s="241"/>
      <c r="P907" s="241"/>
      <c r="Q907" s="241"/>
      <c r="R907" s="241"/>
      <c r="S907" s="241"/>
      <c r="T907" s="242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T907" s="243" t="s">
        <v>176</v>
      </c>
      <c r="AU907" s="243" t="s">
        <v>84</v>
      </c>
      <c r="AV907" s="13" t="s">
        <v>84</v>
      </c>
      <c r="AW907" s="13" t="s">
        <v>35</v>
      </c>
      <c r="AX907" s="13" t="s">
        <v>74</v>
      </c>
      <c r="AY907" s="243" t="s">
        <v>165</v>
      </c>
    </row>
    <row r="908" s="13" customFormat="1">
      <c r="A908" s="13"/>
      <c r="B908" s="232"/>
      <c r="C908" s="233"/>
      <c r="D908" s="234" t="s">
        <v>176</v>
      </c>
      <c r="E908" s="235" t="s">
        <v>19</v>
      </c>
      <c r="F908" s="236" t="s">
        <v>572</v>
      </c>
      <c r="G908" s="233"/>
      <c r="H908" s="237">
        <v>26.02</v>
      </c>
      <c r="I908" s="238"/>
      <c r="J908" s="233"/>
      <c r="K908" s="233"/>
      <c r="L908" s="239"/>
      <c r="M908" s="240"/>
      <c r="N908" s="241"/>
      <c r="O908" s="241"/>
      <c r="P908" s="241"/>
      <c r="Q908" s="241"/>
      <c r="R908" s="241"/>
      <c r="S908" s="241"/>
      <c r="T908" s="242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T908" s="243" t="s">
        <v>176</v>
      </c>
      <c r="AU908" s="243" t="s">
        <v>84</v>
      </c>
      <c r="AV908" s="13" t="s">
        <v>84</v>
      </c>
      <c r="AW908" s="13" t="s">
        <v>35</v>
      </c>
      <c r="AX908" s="13" t="s">
        <v>74</v>
      </c>
      <c r="AY908" s="243" t="s">
        <v>165</v>
      </c>
    </row>
    <row r="909" s="13" customFormat="1">
      <c r="A909" s="13"/>
      <c r="B909" s="232"/>
      <c r="C909" s="233"/>
      <c r="D909" s="234" t="s">
        <v>176</v>
      </c>
      <c r="E909" s="235" t="s">
        <v>19</v>
      </c>
      <c r="F909" s="236" t="s">
        <v>573</v>
      </c>
      <c r="G909" s="233"/>
      <c r="H909" s="237">
        <v>18.199999999999999</v>
      </c>
      <c r="I909" s="238"/>
      <c r="J909" s="233"/>
      <c r="K909" s="233"/>
      <c r="L909" s="239"/>
      <c r="M909" s="240"/>
      <c r="N909" s="241"/>
      <c r="O909" s="241"/>
      <c r="P909" s="241"/>
      <c r="Q909" s="241"/>
      <c r="R909" s="241"/>
      <c r="S909" s="241"/>
      <c r="T909" s="242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T909" s="243" t="s">
        <v>176</v>
      </c>
      <c r="AU909" s="243" t="s">
        <v>84</v>
      </c>
      <c r="AV909" s="13" t="s">
        <v>84</v>
      </c>
      <c r="AW909" s="13" t="s">
        <v>35</v>
      </c>
      <c r="AX909" s="13" t="s">
        <v>74</v>
      </c>
      <c r="AY909" s="243" t="s">
        <v>165</v>
      </c>
    </row>
    <row r="910" s="13" customFormat="1">
      <c r="A910" s="13"/>
      <c r="B910" s="232"/>
      <c r="C910" s="233"/>
      <c r="D910" s="234" t="s">
        <v>176</v>
      </c>
      <c r="E910" s="235" t="s">
        <v>19</v>
      </c>
      <c r="F910" s="236" t="s">
        <v>573</v>
      </c>
      <c r="G910" s="233"/>
      <c r="H910" s="237">
        <v>18.199999999999999</v>
      </c>
      <c r="I910" s="238"/>
      <c r="J910" s="233"/>
      <c r="K910" s="233"/>
      <c r="L910" s="239"/>
      <c r="M910" s="240"/>
      <c r="N910" s="241"/>
      <c r="O910" s="241"/>
      <c r="P910" s="241"/>
      <c r="Q910" s="241"/>
      <c r="R910" s="241"/>
      <c r="S910" s="241"/>
      <c r="T910" s="242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T910" s="243" t="s">
        <v>176</v>
      </c>
      <c r="AU910" s="243" t="s">
        <v>84</v>
      </c>
      <c r="AV910" s="13" t="s">
        <v>84</v>
      </c>
      <c r="AW910" s="13" t="s">
        <v>35</v>
      </c>
      <c r="AX910" s="13" t="s">
        <v>74</v>
      </c>
      <c r="AY910" s="243" t="s">
        <v>165</v>
      </c>
    </row>
    <row r="911" s="13" customFormat="1">
      <c r="A911" s="13"/>
      <c r="B911" s="232"/>
      <c r="C911" s="233"/>
      <c r="D911" s="234" t="s">
        <v>176</v>
      </c>
      <c r="E911" s="235" t="s">
        <v>19</v>
      </c>
      <c r="F911" s="236" t="s">
        <v>574</v>
      </c>
      <c r="G911" s="233"/>
      <c r="H911" s="237">
        <v>12.800000000000001</v>
      </c>
      <c r="I911" s="238"/>
      <c r="J911" s="233"/>
      <c r="K911" s="233"/>
      <c r="L911" s="239"/>
      <c r="M911" s="240"/>
      <c r="N911" s="241"/>
      <c r="O911" s="241"/>
      <c r="P911" s="241"/>
      <c r="Q911" s="241"/>
      <c r="R911" s="241"/>
      <c r="S911" s="241"/>
      <c r="T911" s="242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T911" s="243" t="s">
        <v>176</v>
      </c>
      <c r="AU911" s="243" t="s">
        <v>84</v>
      </c>
      <c r="AV911" s="13" t="s">
        <v>84</v>
      </c>
      <c r="AW911" s="13" t="s">
        <v>35</v>
      </c>
      <c r="AX911" s="13" t="s">
        <v>74</v>
      </c>
      <c r="AY911" s="243" t="s">
        <v>165</v>
      </c>
    </row>
    <row r="912" s="13" customFormat="1">
      <c r="A912" s="13"/>
      <c r="B912" s="232"/>
      <c r="C912" s="233"/>
      <c r="D912" s="234" t="s">
        <v>176</v>
      </c>
      <c r="E912" s="235" t="s">
        <v>19</v>
      </c>
      <c r="F912" s="236" t="s">
        <v>575</v>
      </c>
      <c r="G912" s="233"/>
      <c r="H912" s="237">
        <v>0.94499999999999995</v>
      </c>
      <c r="I912" s="238"/>
      <c r="J912" s="233"/>
      <c r="K912" s="233"/>
      <c r="L912" s="239"/>
      <c r="M912" s="240"/>
      <c r="N912" s="241"/>
      <c r="O912" s="241"/>
      <c r="P912" s="241"/>
      <c r="Q912" s="241"/>
      <c r="R912" s="241"/>
      <c r="S912" s="241"/>
      <c r="T912" s="242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T912" s="243" t="s">
        <v>176</v>
      </c>
      <c r="AU912" s="243" t="s">
        <v>84</v>
      </c>
      <c r="AV912" s="13" t="s">
        <v>84</v>
      </c>
      <c r="AW912" s="13" t="s">
        <v>35</v>
      </c>
      <c r="AX912" s="13" t="s">
        <v>74</v>
      </c>
      <c r="AY912" s="243" t="s">
        <v>165</v>
      </c>
    </row>
    <row r="913" s="13" customFormat="1">
      <c r="A913" s="13"/>
      <c r="B913" s="232"/>
      <c r="C913" s="233"/>
      <c r="D913" s="234" t="s">
        <v>176</v>
      </c>
      <c r="E913" s="235" t="s">
        <v>19</v>
      </c>
      <c r="F913" s="236" t="s">
        <v>576</v>
      </c>
      <c r="G913" s="233"/>
      <c r="H913" s="237">
        <v>3.6000000000000001</v>
      </c>
      <c r="I913" s="238"/>
      <c r="J913" s="233"/>
      <c r="K913" s="233"/>
      <c r="L913" s="239"/>
      <c r="M913" s="240"/>
      <c r="N913" s="241"/>
      <c r="O913" s="241"/>
      <c r="P913" s="241"/>
      <c r="Q913" s="241"/>
      <c r="R913" s="241"/>
      <c r="S913" s="241"/>
      <c r="T913" s="242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T913" s="243" t="s">
        <v>176</v>
      </c>
      <c r="AU913" s="243" t="s">
        <v>84</v>
      </c>
      <c r="AV913" s="13" t="s">
        <v>84</v>
      </c>
      <c r="AW913" s="13" t="s">
        <v>35</v>
      </c>
      <c r="AX913" s="13" t="s">
        <v>74</v>
      </c>
      <c r="AY913" s="243" t="s">
        <v>165</v>
      </c>
    </row>
    <row r="914" s="14" customFormat="1">
      <c r="A914" s="14"/>
      <c r="B914" s="244"/>
      <c r="C914" s="245"/>
      <c r="D914" s="234" t="s">
        <v>176</v>
      </c>
      <c r="E914" s="246" t="s">
        <v>19</v>
      </c>
      <c r="F914" s="247" t="s">
        <v>218</v>
      </c>
      <c r="G914" s="245"/>
      <c r="H914" s="248">
        <v>91.984999999999999</v>
      </c>
      <c r="I914" s="249"/>
      <c r="J914" s="245"/>
      <c r="K914" s="245"/>
      <c r="L914" s="250"/>
      <c r="M914" s="251"/>
      <c r="N914" s="252"/>
      <c r="O914" s="252"/>
      <c r="P914" s="252"/>
      <c r="Q914" s="252"/>
      <c r="R914" s="252"/>
      <c r="S914" s="252"/>
      <c r="T914" s="253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T914" s="254" t="s">
        <v>176</v>
      </c>
      <c r="AU914" s="254" t="s">
        <v>84</v>
      </c>
      <c r="AV914" s="14" t="s">
        <v>172</v>
      </c>
      <c r="AW914" s="14" t="s">
        <v>35</v>
      </c>
      <c r="AX914" s="14" t="s">
        <v>82</v>
      </c>
      <c r="AY914" s="254" t="s">
        <v>165</v>
      </c>
    </row>
    <row r="915" s="2" customFormat="1" ht="16.5" customHeight="1">
      <c r="A915" s="40"/>
      <c r="B915" s="41"/>
      <c r="C915" s="255" t="s">
        <v>1642</v>
      </c>
      <c r="D915" s="255" t="s">
        <v>255</v>
      </c>
      <c r="E915" s="256" t="s">
        <v>1643</v>
      </c>
      <c r="F915" s="257" t="s">
        <v>1644</v>
      </c>
      <c r="G915" s="258" t="s">
        <v>170</v>
      </c>
      <c r="H915" s="259">
        <v>101.184</v>
      </c>
      <c r="I915" s="260"/>
      <c r="J915" s="261">
        <f>ROUND(I915*H915,2)</f>
        <v>0</v>
      </c>
      <c r="K915" s="257" t="s">
        <v>171</v>
      </c>
      <c r="L915" s="262"/>
      <c r="M915" s="263" t="s">
        <v>19</v>
      </c>
      <c r="N915" s="264" t="s">
        <v>45</v>
      </c>
      <c r="O915" s="86"/>
      <c r="P915" s="223">
        <f>O915*H915</f>
        <v>0</v>
      </c>
      <c r="Q915" s="223">
        <v>0.014290000000000001</v>
      </c>
      <c r="R915" s="223">
        <f>Q915*H915</f>
        <v>1.44591936</v>
      </c>
      <c r="S915" s="223">
        <v>0</v>
      </c>
      <c r="T915" s="224">
        <f>S915*H915</f>
        <v>0</v>
      </c>
      <c r="U915" s="40"/>
      <c r="V915" s="40"/>
      <c r="W915" s="40"/>
      <c r="X915" s="40"/>
      <c r="Y915" s="40"/>
      <c r="Z915" s="40"/>
      <c r="AA915" s="40"/>
      <c r="AB915" s="40"/>
      <c r="AC915" s="40"/>
      <c r="AD915" s="40"/>
      <c r="AE915" s="40"/>
      <c r="AR915" s="225" t="s">
        <v>355</v>
      </c>
      <c r="AT915" s="225" t="s">
        <v>255</v>
      </c>
      <c r="AU915" s="225" t="s">
        <v>84</v>
      </c>
      <c r="AY915" s="19" t="s">
        <v>165</v>
      </c>
      <c r="BE915" s="226">
        <f>IF(N915="základní",J915,0)</f>
        <v>0</v>
      </c>
      <c r="BF915" s="226">
        <f>IF(N915="snížená",J915,0)</f>
        <v>0</v>
      </c>
      <c r="BG915" s="226">
        <f>IF(N915="zákl. přenesená",J915,0)</f>
        <v>0</v>
      </c>
      <c r="BH915" s="226">
        <f>IF(N915="sníž. přenesená",J915,0)</f>
        <v>0</v>
      </c>
      <c r="BI915" s="226">
        <f>IF(N915="nulová",J915,0)</f>
        <v>0</v>
      </c>
      <c r="BJ915" s="19" t="s">
        <v>82</v>
      </c>
      <c r="BK915" s="226">
        <f>ROUND(I915*H915,2)</f>
        <v>0</v>
      </c>
      <c r="BL915" s="19" t="s">
        <v>261</v>
      </c>
      <c r="BM915" s="225" t="s">
        <v>1645</v>
      </c>
    </row>
    <row r="916" s="13" customFormat="1">
      <c r="A916" s="13"/>
      <c r="B916" s="232"/>
      <c r="C916" s="233"/>
      <c r="D916" s="234" t="s">
        <v>176</v>
      </c>
      <c r="E916" s="233"/>
      <c r="F916" s="236" t="s">
        <v>1646</v>
      </c>
      <c r="G916" s="233"/>
      <c r="H916" s="237">
        <v>101.184</v>
      </c>
      <c r="I916" s="238"/>
      <c r="J916" s="233"/>
      <c r="K916" s="233"/>
      <c r="L916" s="239"/>
      <c r="M916" s="240"/>
      <c r="N916" s="241"/>
      <c r="O916" s="241"/>
      <c r="P916" s="241"/>
      <c r="Q916" s="241"/>
      <c r="R916" s="241"/>
      <c r="S916" s="241"/>
      <c r="T916" s="242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T916" s="243" t="s">
        <v>176</v>
      </c>
      <c r="AU916" s="243" t="s">
        <v>84</v>
      </c>
      <c r="AV916" s="13" t="s">
        <v>84</v>
      </c>
      <c r="AW916" s="13" t="s">
        <v>4</v>
      </c>
      <c r="AX916" s="13" t="s">
        <v>82</v>
      </c>
      <c r="AY916" s="243" t="s">
        <v>165</v>
      </c>
    </row>
    <row r="917" s="2" customFormat="1" ht="16.5" customHeight="1">
      <c r="A917" s="40"/>
      <c r="B917" s="41"/>
      <c r="C917" s="214" t="s">
        <v>1647</v>
      </c>
      <c r="D917" s="214" t="s">
        <v>167</v>
      </c>
      <c r="E917" s="215" t="s">
        <v>1648</v>
      </c>
      <c r="F917" s="216" t="s">
        <v>1649</v>
      </c>
      <c r="G917" s="217" t="s">
        <v>351</v>
      </c>
      <c r="H917" s="218">
        <v>56.57</v>
      </c>
      <c r="I917" s="219"/>
      <c r="J917" s="220">
        <f>ROUND(I917*H917,2)</f>
        <v>0</v>
      </c>
      <c r="K917" s="216" t="s">
        <v>171</v>
      </c>
      <c r="L917" s="46"/>
      <c r="M917" s="221" t="s">
        <v>19</v>
      </c>
      <c r="N917" s="222" t="s">
        <v>45</v>
      </c>
      <c r="O917" s="86"/>
      <c r="P917" s="223">
        <f>O917*H917</f>
        <v>0</v>
      </c>
      <c r="Q917" s="223">
        <v>0.00018000000000000001</v>
      </c>
      <c r="R917" s="223">
        <f>Q917*H917</f>
        <v>0.0101826</v>
      </c>
      <c r="S917" s="223">
        <v>0</v>
      </c>
      <c r="T917" s="224">
        <f>S917*H917</f>
        <v>0</v>
      </c>
      <c r="U917" s="40"/>
      <c r="V917" s="40"/>
      <c r="W917" s="40"/>
      <c r="X917" s="40"/>
      <c r="Y917" s="40"/>
      <c r="Z917" s="40"/>
      <c r="AA917" s="40"/>
      <c r="AB917" s="40"/>
      <c r="AC917" s="40"/>
      <c r="AD917" s="40"/>
      <c r="AE917" s="40"/>
      <c r="AR917" s="225" t="s">
        <v>261</v>
      </c>
      <c r="AT917" s="225" t="s">
        <v>167</v>
      </c>
      <c r="AU917" s="225" t="s">
        <v>84</v>
      </c>
      <c r="AY917" s="19" t="s">
        <v>165</v>
      </c>
      <c r="BE917" s="226">
        <f>IF(N917="základní",J917,0)</f>
        <v>0</v>
      </c>
      <c r="BF917" s="226">
        <f>IF(N917="snížená",J917,0)</f>
        <v>0</v>
      </c>
      <c r="BG917" s="226">
        <f>IF(N917="zákl. přenesená",J917,0)</f>
        <v>0</v>
      </c>
      <c r="BH917" s="226">
        <f>IF(N917="sníž. přenesená",J917,0)</f>
        <v>0</v>
      </c>
      <c r="BI917" s="226">
        <f>IF(N917="nulová",J917,0)</f>
        <v>0</v>
      </c>
      <c r="BJ917" s="19" t="s">
        <v>82</v>
      </c>
      <c r="BK917" s="226">
        <f>ROUND(I917*H917,2)</f>
        <v>0</v>
      </c>
      <c r="BL917" s="19" t="s">
        <v>261</v>
      </c>
      <c r="BM917" s="225" t="s">
        <v>1650</v>
      </c>
    </row>
    <row r="918" s="2" customFormat="1">
      <c r="A918" s="40"/>
      <c r="B918" s="41"/>
      <c r="C918" s="42"/>
      <c r="D918" s="227" t="s">
        <v>174</v>
      </c>
      <c r="E918" s="42"/>
      <c r="F918" s="228" t="s">
        <v>1651</v>
      </c>
      <c r="G918" s="42"/>
      <c r="H918" s="42"/>
      <c r="I918" s="229"/>
      <c r="J918" s="42"/>
      <c r="K918" s="42"/>
      <c r="L918" s="46"/>
      <c r="M918" s="230"/>
      <c r="N918" s="231"/>
      <c r="O918" s="86"/>
      <c r="P918" s="86"/>
      <c r="Q918" s="86"/>
      <c r="R918" s="86"/>
      <c r="S918" s="86"/>
      <c r="T918" s="87"/>
      <c r="U918" s="40"/>
      <c r="V918" s="40"/>
      <c r="W918" s="40"/>
      <c r="X918" s="40"/>
      <c r="Y918" s="40"/>
      <c r="Z918" s="40"/>
      <c r="AA918" s="40"/>
      <c r="AB918" s="40"/>
      <c r="AC918" s="40"/>
      <c r="AD918" s="40"/>
      <c r="AE918" s="40"/>
      <c r="AT918" s="19" t="s">
        <v>174</v>
      </c>
      <c r="AU918" s="19" t="s">
        <v>84</v>
      </c>
    </row>
    <row r="919" s="15" customFormat="1">
      <c r="A919" s="15"/>
      <c r="B919" s="265"/>
      <c r="C919" s="266"/>
      <c r="D919" s="234" t="s">
        <v>176</v>
      </c>
      <c r="E919" s="267" t="s">
        <v>19</v>
      </c>
      <c r="F919" s="268" t="s">
        <v>570</v>
      </c>
      <c r="G919" s="266"/>
      <c r="H919" s="267" t="s">
        <v>19</v>
      </c>
      <c r="I919" s="269"/>
      <c r="J919" s="266"/>
      <c r="K919" s="266"/>
      <c r="L919" s="270"/>
      <c r="M919" s="271"/>
      <c r="N919" s="272"/>
      <c r="O919" s="272"/>
      <c r="P919" s="272"/>
      <c r="Q919" s="272"/>
      <c r="R919" s="272"/>
      <c r="S919" s="272"/>
      <c r="T919" s="273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T919" s="274" t="s">
        <v>176</v>
      </c>
      <c r="AU919" s="274" t="s">
        <v>84</v>
      </c>
      <c r="AV919" s="15" t="s">
        <v>82</v>
      </c>
      <c r="AW919" s="15" t="s">
        <v>35</v>
      </c>
      <c r="AX919" s="15" t="s">
        <v>74</v>
      </c>
      <c r="AY919" s="274" t="s">
        <v>165</v>
      </c>
    </row>
    <row r="920" s="13" customFormat="1">
      <c r="A920" s="13"/>
      <c r="B920" s="232"/>
      <c r="C920" s="233"/>
      <c r="D920" s="234" t="s">
        <v>176</v>
      </c>
      <c r="E920" s="235" t="s">
        <v>19</v>
      </c>
      <c r="F920" s="236" t="s">
        <v>1652</v>
      </c>
      <c r="G920" s="233"/>
      <c r="H920" s="237">
        <v>6.8099999999999996</v>
      </c>
      <c r="I920" s="238"/>
      <c r="J920" s="233"/>
      <c r="K920" s="233"/>
      <c r="L920" s="239"/>
      <c r="M920" s="240"/>
      <c r="N920" s="241"/>
      <c r="O920" s="241"/>
      <c r="P920" s="241"/>
      <c r="Q920" s="241"/>
      <c r="R920" s="241"/>
      <c r="S920" s="241"/>
      <c r="T920" s="242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T920" s="243" t="s">
        <v>176</v>
      </c>
      <c r="AU920" s="243" t="s">
        <v>84</v>
      </c>
      <c r="AV920" s="13" t="s">
        <v>84</v>
      </c>
      <c r="AW920" s="13" t="s">
        <v>35</v>
      </c>
      <c r="AX920" s="13" t="s">
        <v>74</v>
      </c>
      <c r="AY920" s="243" t="s">
        <v>165</v>
      </c>
    </row>
    <row r="921" s="13" customFormat="1">
      <c r="A921" s="13"/>
      <c r="B921" s="232"/>
      <c r="C921" s="233"/>
      <c r="D921" s="234" t="s">
        <v>176</v>
      </c>
      <c r="E921" s="235" t="s">
        <v>19</v>
      </c>
      <c r="F921" s="236" t="s">
        <v>1653</v>
      </c>
      <c r="G921" s="233"/>
      <c r="H921" s="237">
        <v>15.109999999999999</v>
      </c>
      <c r="I921" s="238"/>
      <c r="J921" s="233"/>
      <c r="K921" s="233"/>
      <c r="L921" s="239"/>
      <c r="M921" s="240"/>
      <c r="N921" s="241"/>
      <c r="O921" s="241"/>
      <c r="P921" s="241"/>
      <c r="Q921" s="241"/>
      <c r="R921" s="241"/>
      <c r="S921" s="241"/>
      <c r="T921" s="242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T921" s="243" t="s">
        <v>176</v>
      </c>
      <c r="AU921" s="243" t="s">
        <v>84</v>
      </c>
      <c r="AV921" s="13" t="s">
        <v>84</v>
      </c>
      <c r="AW921" s="13" t="s">
        <v>35</v>
      </c>
      <c r="AX921" s="13" t="s">
        <v>74</v>
      </c>
      <c r="AY921" s="243" t="s">
        <v>165</v>
      </c>
    </row>
    <row r="922" s="13" customFormat="1">
      <c r="A922" s="13"/>
      <c r="B922" s="232"/>
      <c r="C922" s="233"/>
      <c r="D922" s="234" t="s">
        <v>176</v>
      </c>
      <c r="E922" s="235" t="s">
        <v>19</v>
      </c>
      <c r="F922" s="236" t="s">
        <v>1654</v>
      </c>
      <c r="G922" s="233"/>
      <c r="H922" s="237">
        <v>11.199999999999999</v>
      </c>
      <c r="I922" s="238"/>
      <c r="J922" s="233"/>
      <c r="K922" s="233"/>
      <c r="L922" s="239"/>
      <c r="M922" s="240"/>
      <c r="N922" s="241"/>
      <c r="O922" s="241"/>
      <c r="P922" s="241"/>
      <c r="Q922" s="241"/>
      <c r="R922" s="241"/>
      <c r="S922" s="241"/>
      <c r="T922" s="242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T922" s="243" t="s">
        <v>176</v>
      </c>
      <c r="AU922" s="243" t="s">
        <v>84</v>
      </c>
      <c r="AV922" s="13" t="s">
        <v>84</v>
      </c>
      <c r="AW922" s="13" t="s">
        <v>35</v>
      </c>
      <c r="AX922" s="13" t="s">
        <v>74</v>
      </c>
      <c r="AY922" s="243" t="s">
        <v>165</v>
      </c>
    </row>
    <row r="923" s="13" customFormat="1">
      <c r="A923" s="13"/>
      <c r="B923" s="232"/>
      <c r="C923" s="233"/>
      <c r="D923" s="234" t="s">
        <v>176</v>
      </c>
      <c r="E923" s="235" t="s">
        <v>19</v>
      </c>
      <c r="F923" s="236" t="s">
        <v>1654</v>
      </c>
      <c r="G923" s="233"/>
      <c r="H923" s="237">
        <v>11.199999999999999</v>
      </c>
      <c r="I923" s="238"/>
      <c r="J923" s="233"/>
      <c r="K923" s="233"/>
      <c r="L923" s="239"/>
      <c r="M923" s="240"/>
      <c r="N923" s="241"/>
      <c r="O923" s="241"/>
      <c r="P923" s="241"/>
      <c r="Q923" s="241"/>
      <c r="R923" s="241"/>
      <c r="S923" s="241"/>
      <c r="T923" s="242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T923" s="243" t="s">
        <v>176</v>
      </c>
      <c r="AU923" s="243" t="s">
        <v>84</v>
      </c>
      <c r="AV923" s="13" t="s">
        <v>84</v>
      </c>
      <c r="AW923" s="13" t="s">
        <v>35</v>
      </c>
      <c r="AX923" s="13" t="s">
        <v>74</v>
      </c>
      <c r="AY923" s="243" t="s">
        <v>165</v>
      </c>
    </row>
    <row r="924" s="13" customFormat="1">
      <c r="A924" s="13"/>
      <c r="B924" s="232"/>
      <c r="C924" s="233"/>
      <c r="D924" s="234" t="s">
        <v>176</v>
      </c>
      <c r="E924" s="235" t="s">
        <v>19</v>
      </c>
      <c r="F924" s="236" t="s">
        <v>1655</v>
      </c>
      <c r="G924" s="233"/>
      <c r="H924" s="237">
        <v>7.2000000000000002</v>
      </c>
      <c r="I924" s="238"/>
      <c r="J924" s="233"/>
      <c r="K924" s="233"/>
      <c r="L924" s="239"/>
      <c r="M924" s="240"/>
      <c r="N924" s="241"/>
      <c r="O924" s="241"/>
      <c r="P924" s="241"/>
      <c r="Q924" s="241"/>
      <c r="R924" s="241"/>
      <c r="S924" s="241"/>
      <c r="T924" s="242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T924" s="243" t="s">
        <v>176</v>
      </c>
      <c r="AU924" s="243" t="s">
        <v>84</v>
      </c>
      <c r="AV924" s="13" t="s">
        <v>84</v>
      </c>
      <c r="AW924" s="13" t="s">
        <v>35</v>
      </c>
      <c r="AX924" s="13" t="s">
        <v>74</v>
      </c>
      <c r="AY924" s="243" t="s">
        <v>165</v>
      </c>
    </row>
    <row r="925" s="13" customFormat="1">
      <c r="A925" s="13"/>
      <c r="B925" s="232"/>
      <c r="C925" s="233"/>
      <c r="D925" s="234" t="s">
        <v>176</v>
      </c>
      <c r="E925" s="235" t="s">
        <v>19</v>
      </c>
      <c r="F925" s="236" t="s">
        <v>1656</v>
      </c>
      <c r="G925" s="233"/>
      <c r="H925" s="237">
        <v>1.05</v>
      </c>
      <c r="I925" s="238"/>
      <c r="J925" s="233"/>
      <c r="K925" s="233"/>
      <c r="L925" s="239"/>
      <c r="M925" s="240"/>
      <c r="N925" s="241"/>
      <c r="O925" s="241"/>
      <c r="P925" s="241"/>
      <c r="Q925" s="241"/>
      <c r="R925" s="241"/>
      <c r="S925" s="241"/>
      <c r="T925" s="242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T925" s="243" t="s">
        <v>176</v>
      </c>
      <c r="AU925" s="243" t="s">
        <v>84</v>
      </c>
      <c r="AV925" s="13" t="s">
        <v>84</v>
      </c>
      <c r="AW925" s="13" t="s">
        <v>35</v>
      </c>
      <c r="AX925" s="13" t="s">
        <v>74</v>
      </c>
      <c r="AY925" s="243" t="s">
        <v>165</v>
      </c>
    </row>
    <row r="926" s="13" customFormat="1">
      <c r="A926" s="13"/>
      <c r="B926" s="232"/>
      <c r="C926" s="233"/>
      <c r="D926" s="234" t="s">
        <v>176</v>
      </c>
      <c r="E926" s="235" t="s">
        <v>19</v>
      </c>
      <c r="F926" s="236" t="s">
        <v>1657</v>
      </c>
      <c r="G926" s="233"/>
      <c r="H926" s="237">
        <v>4</v>
      </c>
      <c r="I926" s="238"/>
      <c r="J926" s="233"/>
      <c r="K926" s="233"/>
      <c r="L926" s="239"/>
      <c r="M926" s="240"/>
      <c r="N926" s="241"/>
      <c r="O926" s="241"/>
      <c r="P926" s="241"/>
      <c r="Q926" s="241"/>
      <c r="R926" s="241"/>
      <c r="S926" s="241"/>
      <c r="T926" s="242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T926" s="243" t="s">
        <v>176</v>
      </c>
      <c r="AU926" s="243" t="s">
        <v>84</v>
      </c>
      <c r="AV926" s="13" t="s">
        <v>84</v>
      </c>
      <c r="AW926" s="13" t="s">
        <v>35</v>
      </c>
      <c r="AX926" s="13" t="s">
        <v>74</v>
      </c>
      <c r="AY926" s="243" t="s">
        <v>165</v>
      </c>
    </row>
    <row r="927" s="14" customFormat="1">
      <c r="A927" s="14"/>
      <c r="B927" s="244"/>
      <c r="C927" s="245"/>
      <c r="D927" s="234" t="s">
        <v>176</v>
      </c>
      <c r="E927" s="246" t="s">
        <v>19</v>
      </c>
      <c r="F927" s="247" t="s">
        <v>218</v>
      </c>
      <c r="G927" s="245"/>
      <c r="H927" s="248">
        <v>56.57</v>
      </c>
      <c r="I927" s="249"/>
      <c r="J927" s="245"/>
      <c r="K927" s="245"/>
      <c r="L927" s="250"/>
      <c r="M927" s="251"/>
      <c r="N927" s="252"/>
      <c r="O927" s="252"/>
      <c r="P927" s="252"/>
      <c r="Q927" s="252"/>
      <c r="R927" s="252"/>
      <c r="S927" s="252"/>
      <c r="T927" s="253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T927" s="254" t="s">
        <v>176</v>
      </c>
      <c r="AU927" s="254" t="s">
        <v>84</v>
      </c>
      <c r="AV927" s="14" t="s">
        <v>172</v>
      </c>
      <c r="AW927" s="14" t="s">
        <v>35</v>
      </c>
      <c r="AX927" s="14" t="s">
        <v>82</v>
      </c>
      <c r="AY927" s="254" t="s">
        <v>165</v>
      </c>
    </row>
    <row r="928" s="2" customFormat="1" ht="16.5" customHeight="1">
      <c r="A928" s="40"/>
      <c r="B928" s="41"/>
      <c r="C928" s="255" t="s">
        <v>1658</v>
      </c>
      <c r="D928" s="255" t="s">
        <v>255</v>
      </c>
      <c r="E928" s="256" t="s">
        <v>1659</v>
      </c>
      <c r="F928" s="257" t="s">
        <v>1660</v>
      </c>
      <c r="G928" s="258" t="s">
        <v>351</v>
      </c>
      <c r="H928" s="259">
        <v>59.399000000000001</v>
      </c>
      <c r="I928" s="260"/>
      <c r="J928" s="261">
        <f>ROUND(I928*H928,2)</f>
        <v>0</v>
      </c>
      <c r="K928" s="257" t="s">
        <v>171</v>
      </c>
      <c r="L928" s="262"/>
      <c r="M928" s="263" t="s">
        <v>19</v>
      </c>
      <c r="N928" s="264" t="s">
        <v>45</v>
      </c>
      <c r="O928" s="86"/>
      <c r="P928" s="223">
        <f>O928*H928</f>
        <v>0</v>
      </c>
      <c r="Q928" s="223">
        <v>0.00029999999999999997</v>
      </c>
      <c r="R928" s="223">
        <f>Q928*H928</f>
        <v>0.017819699999999997</v>
      </c>
      <c r="S928" s="223">
        <v>0</v>
      </c>
      <c r="T928" s="224">
        <f>S928*H928</f>
        <v>0</v>
      </c>
      <c r="U928" s="40"/>
      <c r="V928" s="40"/>
      <c r="W928" s="40"/>
      <c r="X928" s="40"/>
      <c r="Y928" s="40"/>
      <c r="Z928" s="40"/>
      <c r="AA928" s="40"/>
      <c r="AB928" s="40"/>
      <c r="AC928" s="40"/>
      <c r="AD928" s="40"/>
      <c r="AE928" s="40"/>
      <c r="AR928" s="225" t="s">
        <v>355</v>
      </c>
      <c r="AT928" s="225" t="s">
        <v>255</v>
      </c>
      <c r="AU928" s="225" t="s">
        <v>84</v>
      </c>
      <c r="AY928" s="19" t="s">
        <v>165</v>
      </c>
      <c r="BE928" s="226">
        <f>IF(N928="základní",J928,0)</f>
        <v>0</v>
      </c>
      <c r="BF928" s="226">
        <f>IF(N928="snížená",J928,0)</f>
        <v>0</v>
      </c>
      <c r="BG928" s="226">
        <f>IF(N928="zákl. přenesená",J928,0)</f>
        <v>0</v>
      </c>
      <c r="BH928" s="226">
        <f>IF(N928="sníž. přenesená",J928,0)</f>
        <v>0</v>
      </c>
      <c r="BI928" s="226">
        <f>IF(N928="nulová",J928,0)</f>
        <v>0</v>
      </c>
      <c r="BJ928" s="19" t="s">
        <v>82</v>
      </c>
      <c r="BK928" s="226">
        <f>ROUND(I928*H928,2)</f>
        <v>0</v>
      </c>
      <c r="BL928" s="19" t="s">
        <v>261</v>
      </c>
      <c r="BM928" s="225" t="s">
        <v>1661</v>
      </c>
    </row>
    <row r="929" s="13" customFormat="1">
      <c r="A929" s="13"/>
      <c r="B929" s="232"/>
      <c r="C929" s="233"/>
      <c r="D929" s="234" t="s">
        <v>176</v>
      </c>
      <c r="E929" s="233"/>
      <c r="F929" s="236" t="s">
        <v>1662</v>
      </c>
      <c r="G929" s="233"/>
      <c r="H929" s="237">
        <v>59.399000000000001</v>
      </c>
      <c r="I929" s="238"/>
      <c r="J929" s="233"/>
      <c r="K929" s="233"/>
      <c r="L929" s="239"/>
      <c r="M929" s="240"/>
      <c r="N929" s="241"/>
      <c r="O929" s="241"/>
      <c r="P929" s="241"/>
      <c r="Q929" s="241"/>
      <c r="R929" s="241"/>
      <c r="S929" s="241"/>
      <c r="T929" s="242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T929" s="243" t="s">
        <v>176</v>
      </c>
      <c r="AU929" s="243" t="s">
        <v>84</v>
      </c>
      <c r="AV929" s="13" t="s">
        <v>84</v>
      </c>
      <c r="AW929" s="13" t="s">
        <v>4</v>
      </c>
      <c r="AX929" s="13" t="s">
        <v>82</v>
      </c>
      <c r="AY929" s="243" t="s">
        <v>165</v>
      </c>
    </row>
    <row r="930" s="2" customFormat="1" ht="16.5" customHeight="1">
      <c r="A930" s="40"/>
      <c r="B930" s="41"/>
      <c r="C930" s="214" t="s">
        <v>1663</v>
      </c>
      <c r="D930" s="214" t="s">
        <v>167</v>
      </c>
      <c r="E930" s="215" t="s">
        <v>1664</v>
      </c>
      <c r="F930" s="216" t="s">
        <v>1665</v>
      </c>
      <c r="G930" s="217" t="s">
        <v>351</v>
      </c>
      <c r="H930" s="218">
        <v>56.57</v>
      </c>
      <c r="I930" s="219"/>
      <c r="J930" s="220">
        <f>ROUND(I930*H930,2)</f>
        <v>0</v>
      </c>
      <c r="K930" s="216" t="s">
        <v>171</v>
      </c>
      <c r="L930" s="46"/>
      <c r="M930" s="221" t="s">
        <v>19</v>
      </c>
      <c r="N930" s="222" t="s">
        <v>45</v>
      </c>
      <c r="O930" s="86"/>
      <c r="P930" s="223">
        <f>O930*H930</f>
        <v>0</v>
      </c>
      <c r="Q930" s="223">
        <v>9.0000000000000006E-05</v>
      </c>
      <c r="R930" s="223">
        <f>Q930*H930</f>
        <v>0.0050913</v>
      </c>
      <c r="S930" s="223">
        <v>0</v>
      </c>
      <c r="T930" s="224">
        <f>S930*H930</f>
        <v>0</v>
      </c>
      <c r="U930" s="40"/>
      <c r="V930" s="40"/>
      <c r="W930" s="40"/>
      <c r="X930" s="40"/>
      <c r="Y930" s="40"/>
      <c r="Z930" s="40"/>
      <c r="AA930" s="40"/>
      <c r="AB930" s="40"/>
      <c r="AC930" s="40"/>
      <c r="AD930" s="40"/>
      <c r="AE930" s="40"/>
      <c r="AR930" s="225" t="s">
        <v>261</v>
      </c>
      <c r="AT930" s="225" t="s">
        <v>167</v>
      </c>
      <c r="AU930" s="225" t="s">
        <v>84</v>
      </c>
      <c r="AY930" s="19" t="s">
        <v>165</v>
      </c>
      <c r="BE930" s="226">
        <f>IF(N930="základní",J930,0)</f>
        <v>0</v>
      </c>
      <c r="BF930" s="226">
        <f>IF(N930="snížená",J930,0)</f>
        <v>0</v>
      </c>
      <c r="BG930" s="226">
        <f>IF(N930="zákl. přenesená",J930,0)</f>
        <v>0</v>
      </c>
      <c r="BH930" s="226">
        <f>IF(N930="sníž. přenesená",J930,0)</f>
        <v>0</v>
      </c>
      <c r="BI930" s="226">
        <f>IF(N930="nulová",J930,0)</f>
        <v>0</v>
      </c>
      <c r="BJ930" s="19" t="s">
        <v>82</v>
      </c>
      <c r="BK930" s="226">
        <f>ROUND(I930*H930,2)</f>
        <v>0</v>
      </c>
      <c r="BL930" s="19" t="s">
        <v>261</v>
      </c>
      <c r="BM930" s="225" t="s">
        <v>1666</v>
      </c>
    </row>
    <row r="931" s="2" customFormat="1">
      <c r="A931" s="40"/>
      <c r="B931" s="41"/>
      <c r="C931" s="42"/>
      <c r="D931" s="227" t="s">
        <v>174</v>
      </c>
      <c r="E931" s="42"/>
      <c r="F931" s="228" t="s">
        <v>1667</v>
      </c>
      <c r="G931" s="42"/>
      <c r="H931" s="42"/>
      <c r="I931" s="229"/>
      <c r="J931" s="42"/>
      <c r="K931" s="42"/>
      <c r="L931" s="46"/>
      <c r="M931" s="230"/>
      <c r="N931" s="231"/>
      <c r="O931" s="86"/>
      <c r="P931" s="86"/>
      <c r="Q931" s="86"/>
      <c r="R931" s="86"/>
      <c r="S931" s="86"/>
      <c r="T931" s="87"/>
      <c r="U931" s="40"/>
      <c r="V931" s="40"/>
      <c r="W931" s="40"/>
      <c r="X931" s="40"/>
      <c r="Y931" s="40"/>
      <c r="Z931" s="40"/>
      <c r="AA931" s="40"/>
      <c r="AB931" s="40"/>
      <c r="AC931" s="40"/>
      <c r="AD931" s="40"/>
      <c r="AE931" s="40"/>
      <c r="AT931" s="19" t="s">
        <v>174</v>
      </c>
      <c r="AU931" s="19" t="s">
        <v>84</v>
      </c>
    </row>
    <row r="932" s="15" customFormat="1">
      <c r="A932" s="15"/>
      <c r="B932" s="265"/>
      <c r="C932" s="266"/>
      <c r="D932" s="234" t="s">
        <v>176</v>
      </c>
      <c r="E932" s="267" t="s">
        <v>19</v>
      </c>
      <c r="F932" s="268" t="s">
        <v>570</v>
      </c>
      <c r="G932" s="266"/>
      <c r="H932" s="267" t="s">
        <v>19</v>
      </c>
      <c r="I932" s="269"/>
      <c r="J932" s="266"/>
      <c r="K932" s="266"/>
      <c r="L932" s="270"/>
      <c r="M932" s="271"/>
      <c r="N932" s="272"/>
      <c r="O932" s="272"/>
      <c r="P932" s="272"/>
      <c r="Q932" s="272"/>
      <c r="R932" s="272"/>
      <c r="S932" s="272"/>
      <c r="T932" s="273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T932" s="274" t="s">
        <v>176</v>
      </c>
      <c r="AU932" s="274" t="s">
        <v>84</v>
      </c>
      <c r="AV932" s="15" t="s">
        <v>82</v>
      </c>
      <c r="AW932" s="15" t="s">
        <v>35</v>
      </c>
      <c r="AX932" s="15" t="s">
        <v>74</v>
      </c>
      <c r="AY932" s="274" t="s">
        <v>165</v>
      </c>
    </row>
    <row r="933" s="13" customFormat="1">
      <c r="A933" s="13"/>
      <c r="B933" s="232"/>
      <c r="C933" s="233"/>
      <c r="D933" s="234" t="s">
        <v>176</v>
      </c>
      <c r="E933" s="235" t="s">
        <v>19</v>
      </c>
      <c r="F933" s="236" t="s">
        <v>1652</v>
      </c>
      <c r="G933" s="233"/>
      <c r="H933" s="237">
        <v>6.8099999999999996</v>
      </c>
      <c r="I933" s="238"/>
      <c r="J933" s="233"/>
      <c r="K933" s="233"/>
      <c r="L933" s="239"/>
      <c r="M933" s="240"/>
      <c r="N933" s="241"/>
      <c r="O933" s="241"/>
      <c r="P933" s="241"/>
      <c r="Q933" s="241"/>
      <c r="R933" s="241"/>
      <c r="S933" s="241"/>
      <c r="T933" s="242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T933" s="243" t="s">
        <v>176</v>
      </c>
      <c r="AU933" s="243" t="s">
        <v>84</v>
      </c>
      <c r="AV933" s="13" t="s">
        <v>84</v>
      </c>
      <c r="AW933" s="13" t="s">
        <v>35</v>
      </c>
      <c r="AX933" s="13" t="s">
        <v>74</v>
      </c>
      <c r="AY933" s="243" t="s">
        <v>165</v>
      </c>
    </row>
    <row r="934" s="13" customFormat="1">
      <c r="A934" s="13"/>
      <c r="B934" s="232"/>
      <c r="C934" s="233"/>
      <c r="D934" s="234" t="s">
        <v>176</v>
      </c>
      <c r="E934" s="235" t="s">
        <v>19</v>
      </c>
      <c r="F934" s="236" t="s">
        <v>1653</v>
      </c>
      <c r="G934" s="233"/>
      <c r="H934" s="237">
        <v>15.109999999999999</v>
      </c>
      <c r="I934" s="238"/>
      <c r="J934" s="233"/>
      <c r="K934" s="233"/>
      <c r="L934" s="239"/>
      <c r="M934" s="240"/>
      <c r="N934" s="241"/>
      <c r="O934" s="241"/>
      <c r="P934" s="241"/>
      <c r="Q934" s="241"/>
      <c r="R934" s="241"/>
      <c r="S934" s="241"/>
      <c r="T934" s="242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T934" s="243" t="s">
        <v>176</v>
      </c>
      <c r="AU934" s="243" t="s">
        <v>84</v>
      </c>
      <c r="AV934" s="13" t="s">
        <v>84</v>
      </c>
      <c r="AW934" s="13" t="s">
        <v>35</v>
      </c>
      <c r="AX934" s="13" t="s">
        <v>74</v>
      </c>
      <c r="AY934" s="243" t="s">
        <v>165</v>
      </c>
    </row>
    <row r="935" s="13" customFormat="1">
      <c r="A935" s="13"/>
      <c r="B935" s="232"/>
      <c r="C935" s="233"/>
      <c r="D935" s="234" t="s">
        <v>176</v>
      </c>
      <c r="E935" s="235" t="s">
        <v>19</v>
      </c>
      <c r="F935" s="236" t="s">
        <v>1654</v>
      </c>
      <c r="G935" s="233"/>
      <c r="H935" s="237">
        <v>11.199999999999999</v>
      </c>
      <c r="I935" s="238"/>
      <c r="J935" s="233"/>
      <c r="K935" s="233"/>
      <c r="L935" s="239"/>
      <c r="M935" s="240"/>
      <c r="N935" s="241"/>
      <c r="O935" s="241"/>
      <c r="P935" s="241"/>
      <c r="Q935" s="241"/>
      <c r="R935" s="241"/>
      <c r="S935" s="241"/>
      <c r="T935" s="242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T935" s="243" t="s">
        <v>176</v>
      </c>
      <c r="AU935" s="243" t="s">
        <v>84</v>
      </c>
      <c r="AV935" s="13" t="s">
        <v>84</v>
      </c>
      <c r="AW935" s="13" t="s">
        <v>35</v>
      </c>
      <c r="AX935" s="13" t="s">
        <v>74</v>
      </c>
      <c r="AY935" s="243" t="s">
        <v>165</v>
      </c>
    </row>
    <row r="936" s="13" customFormat="1">
      <c r="A936" s="13"/>
      <c r="B936" s="232"/>
      <c r="C936" s="233"/>
      <c r="D936" s="234" t="s">
        <v>176</v>
      </c>
      <c r="E936" s="235" t="s">
        <v>19</v>
      </c>
      <c r="F936" s="236" t="s">
        <v>1654</v>
      </c>
      <c r="G936" s="233"/>
      <c r="H936" s="237">
        <v>11.199999999999999</v>
      </c>
      <c r="I936" s="238"/>
      <c r="J936" s="233"/>
      <c r="K936" s="233"/>
      <c r="L936" s="239"/>
      <c r="M936" s="240"/>
      <c r="N936" s="241"/>
      <c r="O936" s="241"/>
      <c r="P936" s="241"/>
      <c r="Q936" s="241"/>
      <c r="R936" s="241"/>
      <c r="S936" s="241"/>
      <c r="T936" s="242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T936" s="243" t="s">
        <v>176</v>
      </c>
      <c r="AU936" s="243" t="s">
        <v>84</v>
      </c>
      <c r="AV936" s="13" t="s">
        <v>84</v>
      </c>
      <c r="AW936" s="13" t="s">
        <v>35</v>
      </c>
      <c r="AX936" s="13" t="s">
        <v>74</v>
      </c>
      <c r="AY936" s="243" t="s">
        <v>165</v>
      </c>
    </row>
    <row r="937" s="13" customFormat="1">
      <c r="A937" s="13"/>
      <c r="B937" s="232"/>
      <c r="C937" s="233"/>
      <c r="D937" s="234" t="s">
        <v>176</v>
      </c>
      <c r="E937" s="235" t="s">
        <v>19</v>
      </c>
      <c r="F937" s="236" t="s">
        <v>1655</v>
      </c>
      <c r="G937" s="233"/>
      <c r="H937" s="237">
        <v>7.2000000000000002</v>
      </c>
      <c r="I937" s="238"/>
      <c r="J937" s="233"/>
      <c r="K937" s="233"/>
      <c r="L937" s="239"/>
      <c r="M937" s="240"/>
      <c r="N937" s="241"/>
      <c r="O937" s="241"/>
      <c r="P937" s="241"/>
      <c r="Q937" s="241"/>
      <c r="R937" s="241"/>
      <c r="S937" s="241"/>
      <c r="T937" s="242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T937" s="243" t="s">
        <v>176</v>
      </c>
      <c r="AU937" s="243" t="s">
        <v>84</v>
      </c>
      <c r="AV937" s="13" t="s">
        <v>84</v>
      </c>
      <c r="AW937" s="13" t="s">
        <v>35</v>
      </c>
      <c r="AX937" s="13" t="s">
        <v>74</v>
      </c>
      <c r="AY937" s="243" t="s">
        <v>165</v>
      </c>
    </row>
    <row r="938" s="13" customFormat="1">
      <c r="A938" s="13"/>
      <c r="B938" s="232"/>
      <c r="C938" s="233"/>
      <c r="D938" s="234" t="s">
        <v>176</v>
      </c>
      <c r="E938" s="235" t="s">
        <v>19</v>
      </c>
      <c r="F938" s="236" t="s">
        <v>1656</v>
      </c>
      <c r="G938" s="233"/>
      <c r="H938" s="237">
        <v>1.05</v>
      </c>
      <c r="I938" s="238"/>
      <c r="J938" s="233"/>
      <c r="K938" s="233"/>
      <c r="L938" s="239"/>
      <c r="M938" s="240"/>
      <c r="N938" s="241"/>
      <c r="O938" s="241"/>
      <c r="P938" s="241"/>
      <c r="Q938" s="241"/>
      <c r="R938" s="241"/>
      <c r="S938" s="241"/>
      <c r="T938" s="242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T938" s="243" t="s">
        <v>176</v>
      </c>
      <c r="AU938" s="243" t="s">
        <v>84</v>
      </c>
      <c r="AV938" s="13" t="s">
        <v>84</v>
      </c>
      <c r="AW938" s="13" t="s">
        <v>35</v>
      </c>
      <c r="AX938" s="13" t="s">
        <v>74</v>
      </c>
      <c r="AY938" s="243" t="s">
        <v>165</v>
      </c>
    </row>
    <row r="939" s="13" customFormat="1">
      <c r="A939" s="13"/>
      <c r="B939" s="232"/>
      <c r="C939" s="233"/>
      <c r="D939" s="234" t="s">
        <v>176</v>
      </c>
      <c r="E939" s="235" t="s">
        <v>19</v>
      </c>
      <c r="F939" s="236" t="s">
        <v>1657</v>
      </c>
      <c r="G939" s="233"/>
      <c r="H939" s="237">
        <v>4</v>
      </c>
      <c r="I939" s="238"/>
      <c r="J939" s="233"/>
      <c r="K939" s="233"/>
      <c r="L939" s="239"/>
      <c r="M939" s="240"/>
      <c r="N939" s="241"/>
      <c r="O939" s="241"/>
      <c r="P939" s="241"/>
      <c r="Q939" s="241"/>
      <c r="R939" s="241"/>
      <c r="S939" s="241"/>
      <c r="T939" s="242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T939" s="243" t="s">
        <v>176</v>
      </c>
      <c r="AU939" s="243" t="s">
        <v>84</v>
      </c>
      <c r="AV939" s="13" t="s">
        <v>84</v>
      </c>
      <c r="AW939" s="13" t="s">
        <v>35</v>
      </c>
      <c r="AX939" s="13" t="s">
        <v>74</v>
      </c>
      <c r="AY939" s="243" t="s">
        <v>165</v>
      </c>
    </row>
    <row r="940" s="14" customFormat="1">
      <c r="A940" s="14"/>
      <c r="B940" s="244"/>
      <c r="C940" s="245"/>
      <c r="D940" s="234" t="s">
        <v>176</v>
      </c>
      <c r="E940" s="246" t="s">
        <v>19</v>
      </c>
      <c r="F940" s="247" t="s">
        <v>218</v>
      </c>
      <c r="G940" s="245"/>
      <c r="H940" s="248">
        <v>56.57</v>
      </c>
      <c r="I940" s="249"/>
      <c r="J940" s="245"/>
      <c r="K940" s="245"/>
      <c r="L940" s="250"/>
      <c r="M940" s="251"/>
      <c r="N940" s="252"/>
      <c r="O940" s="252"/>
      <c r="P940" s="252"/>
      <c r="Q940" s="252"/>
      <c r="R940" s="252"/>
      <c r="S940" s="252"/>
      <c r="T940" s="253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T940" s="254" t="s">
        <v>176</v>
      </c>
      <c r="AU940" s="254" t="s">
        <v>84</v>
      </c>
      <c r="AV940" s="14" t="s">
        <v>172</v>
      </c>
      <c r="AW940" s="14" t="s">
        <v>35</v>
      </c>
      <c r="AX940" s="14" t="s">
        <v>82</v>
      </c>
      <c r="AY940" s="254" t="s">
        <v>165</v>
      </c>
    </row>
    <row r="941" s="2" customFormat="1" ht="24.15" customHeight="1">
      <c r="A941" s="40"/>
      <c r="B941" s="41"/>
      <c r="C941" s="214" t="s">
        <v>1668</v>
      </c>
      <c r="D941" s="214" t="s">
        <v>167</v>
      </c>
      <c r="E941" s="215" t="s">
        <v>1669</v>
      </c>
      <c r="F941" s="216" t="s">
        <v>1670</v>
      </c>
      <c r="G941" s="217" t="s">
        <v>202</v>
      </c>
      <c r="H941" s="218">
        <v>1.992</v>
      </c>
      <c r="I941" s="219"/>
      <c r="J941" s="220">
        <f>ROUND(I941*H941,2)</f>
        <v>0</v>
      </c>
      <c r="K941" s="216" t="s">
        <v>171</v>
      </c>
      <c r="L941" s="46"/>
      <c r="M941" s="221" t="s">
        <v>19</v>
      </c>
      <c r="N941" s="222" t="s">
        <v>45</v>
      </c>
      <c r="O941" s="86"/>
      <c r="P941" s="223">
        <f>O941*H941</f>
        <v>0</v>
      </c>
      <c r="Q941" s="223">
        <v>0</v>
      </c>
      <c r="R941" s="223">
        <f>Q941*H941</f>
        <v>0</v>
      </c>
      <c r="S941" s="223">
        <v>0</v>
      </c>
      <c r="T941" s="224">
        <f>S941*H941</f>
        <v>0</v>
      </c>
      <c r="U941" s="40"/>
      <c r="V941" s="40"/>
      <c r="W941" s="40"/>
      <c r="X941" s="40"/>
      <c r="Y941" s="40"/>
      <c r="Z941" s="40"/>
      <c r="AA941" s="40"/>
      <c r="AB941" s="40"/>
      <c r="AC941" s="40"/>
      <c r="AD941" s="40"/>
      <c r="AE941" s="40"/>
      <c r="AR941" s="225" t="s">
        <v>261</v>
      </c>
      <c r="AT941" s="225" t="s">
        <v>167</v>
      </c>
      <c r="AU941" s="225" t="s">
        <v>84</v>
      </c>
      <c r="AY941" s="19" t="s">
        <v>165</v>
      </c>
      <c r="BE941" s="226">
        <f>IF(N941="základní",J941,0)</f>
        <v>0</v>
      </c>
      <c r="BF941" s="226">
        <f>IF(N941="snížená",J941,0)</f>
        <v>0</v>
      </c>
      <c r="BG941" s="226">
        <f>IF(N941="zákl. přenesená",J941,0)</f>
        <v>0</v>
      </c>
      <c r="BH941" s="226">
        <f>IF(N941="sníž. přenesená",J941,0)</f>
        <v>0</v>
      </c>
      <c r="BI941" s="226">
        <f>IF(N941="nulová",J941,0)</f>
        <v>0</v>
      </c>
      <c r="BJ941" s="19" t="s">
        <v>82</v>
      </c>
      <c r="BK941" s="226">
        <f>ROUND(I941*H941,2)</f>
        <v>0</v>
      </c>
      <c r="BL941" s="19" t="s">
        <v>261</v>
      </c>
      <c r="BM941" s="225" t="s">
        <v>1671</v>
      </c>
    </row>
    <row r="942" s="2" customFormat="1">
      <c r="A942" s="40"/>
      <c r="B942" s="41"/>
      <c r="C942" s="42"/>
      <c r="D942" s="227" t="s">
        <v>174</v>
      </c>
      <c r="E942" s="42"/>
      <c r="F942" s="228" t="s">
        <v>1672</v>
      </c>
      <c r="G942" s="42"/>
      <c r="H942" s="42"/>
      <c r="I942" s="229"/>
      <c r="J942" s="42"/>
      <c r="K942" s="42"/>
      <c r="L942" s="46"/>
      <c r="M942" s="230"/>
      <c r="N942" s="231"/>
      <c r="O942" s="86"/>
      <c r="P942" s="86"/>
      <c r="Q942" s="86"/>
      <c r="R942" s="86"/>
      <c r="S942" s="86"/>
      <c r="T942" s="87"/>
      <c r="U942" s="40"/>
      <c r="V942" s="40"/>
      <c r="W942" s="40"/>
      <c r="X942" s="40"/>
      <c r="Y942" s="40"/>
      <c r="Z942" s="40"/>
      <c r="AA942" s="40"/>
      <c r="AB942" s="40"/>
      <c r="AC942" s="40"/>
      <c r="AD942" s="40"/>
      <c r="AE942" s="40"/>
      <c r="AT942" s="19" t="s">
        <v>174</v>
      </c>
      <c r="AU942" s="19" t="s">
        <v>84</v>
      </c>
    </row>
    <row r="943" s="12" customFormat="1" ht="22.8" customHeight="1">
      <c r="A943" s="12"/>
      <c r="B943" s="198"/>
      <c r="C943" s="199"/>
      <c r="D943" s="200" t="s">
        <v>73</v>
      </c>
      <c r="E943" s="212" t="s">
        <v>1673</v>
      </c>
      <c r="F943" s="212" t="s">
        <v>1674</v>
      </c>
      <c r="G943" s="199"/>
      <c r="H943" s="199"/>
      <c r="I943" s="202"/>
      <c r="J943" s="213">
        <f>BK943</f>
        <v>0</v>
      </c>
      <c r="K943" s="199"/>
      <c r="L943" s="204"/>
      <c r="M943" s="205"/>
      <c r="N943" s="206"/>
      <c r="O943" s="206"/>
      <c r="P943" s="207">
        <f>SUM(P944:P955)</f>
        <v>0</v>
      </c>
      <c r="Q943" s="206"/>
      <c r="R943" s="207">
        <f>SUM(R944:R955)</f>
        <v>2.0658950199999997</v>
      </c>
      <c r="S943" s="206"/>
      <c r="T943" s="208">
        <f>SUM(T944:T955)</f>
        <v>0</v>
      </c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R943" s="209" t="s">
        <v>84</v>
      </c>
      <c r="AT943" s="210" t="s">
        <v>73</v>
      </c>
      <c r="AU943" s="210" t="s">
        <v>82</v>
      </c>
      <c r="AY943" s="209" t="s">
        <v>165</v>
      </c>
      <c r="BK943" s="211">
        <f>SUM(BK944:BK955)</f>
        <v>0</v>
      </c>
    </row>
    <row r="944" s="2" customFormat="1" ht="21.75" customHeight="1">
      <c r="A944" s="40"/>
      <c r="B944" s="41"/>
      <c r="C944" s="214" t="s">
        <v>1675</v>
      </c>
      <c r="D944" s="214" t="s">
        <v>167</v>
      </c>
      <c r="E944" s="215" t="s">
        <v>1676</v>
      </c>
      <c r="F944" s="216" t="s">
        <v>1677</v>
      </c>
      <c r="G944" s="217" t="s">
        <v>170</v>
      </c>
      <c r="H944" s="218">
        <v>6.4770000000000003</v>
      </c>
      <c r="I944" s="219"/>
      <c r="J944" s="220">
        <f>ROUND(I944*H944,2)</f>
        <v>0</v>
      </c>
      <c r="K944" s="216" t="s">
        <v>19</v>
      </c>
      <c r="L944" s="46"/>
      <c r="M944" s="221" t="s">
        <v>19</v>
      </c>
      <c r="N944" s="222" t="s">
        <v>45</v>
      </c>
      <c r="O944" s="86"/>
      <c r="P944" s="223">
        <f>O944*H944</f>
        <v>0</v>
      </c>
      <c r="Q944" s="223">
        <v>0.00010000000000000001</v>
      </c>
      <c r="R944" s="223">
        <f>Q944*H944</f>
        <v>0.00064770000000000008</v>
      </c>
      <c r="S944" s="223">
        <v>0</v>
      </c>
      <c r="T944" s="224">
        <f>S944*H944</f>
        <v>0</v>
      </c>
      <c r="U944" s="40"/>
      <c r="V944" s="40"/>
      <c r="W944" s="40"/>
      <c r="X944" s="40"/>
      <c r="Y944" s="40"/>
      <c r="Z944" s="40"/>
      <c r="AA944" s="40"/>
      <c r="AB944" s="40"/>
      <c r="AC944" s="40"/>
      <c r="AD944" s="40"/>
      <c r="AE944" s="40"/>
      <c r="AR944" s="225" t="s">
        <v>261</v>
      </c>
      <c r="AT944" s="225" t="s">
        <v>167</v>
      </c>
      <c r="AU944" s="225" t="s">
        <v>84</v>
      </c>
      <c r="AY944" s="19" t="s">
        <v>165</v>
      </c>
      <c r="BE944" s="226">
        <f>IF(N944="základní",J944,0)</f>
        <v>0</v>
      </c>
      <c r="BF944" s="226">
        <f>IF(N944="snížená",J944,0)</f>
        <v>0</v>
      </c>
      <c r="BG944" s="226">
        <f>IF(N944="zákl. přenesená",J944,0)</f>
        <v>0</v>
      </c>
      <c r="BH944" s="226">
        <f>IF(N944="sníž. přenesená",J944,0)</f>
        <v>0</v>
      </c>
      <c r="BI944" s="226">
        <f>IF(N944="nulová",J944,0)</f>
        <v>0</v>
      </c>
      <c r="BJ944" s="19" t="s">
        <v>82</v>
      </c>
      <c r="BK944" s="226">
        <f>ROUND(I944*H944,2)</f>
        <v>0</v>
      </c>
      <c r="BL944" s="19" t="s">
        <v>261</v>
      </c>
      <c r="BM944" s="225" t="s">
        <v>1678</v>
      </c>
    </row>
    <row r="945" s="13" customFormat="1">
      <c r="A945" s="13"/>
      <c r="B945" s="232"/>
      <c r="C945" s="233"/>
      <c r="D945" s="234" t="s">
        <v>176</v>
      </c>
      <c r="E945" s="235" t="s">
        <v>19</v>
      </c>
      <c r="F945" s="236" t="s">
        <v>231</v>
      </c>
      <c r="G945" s="233"/>
      <c r="H945" s="237">
        <v>6.4770000000000003</v>
      </c>
      <c r="I945" s="238"/>
      <c r="J945" s="233"/>
      <c r="K945" s="233"/>
      <c r="L945" s="239"/>
      <c r="M945" s="240"/>
      <c r="N945" s="241"/>
      <c r="O945" s="241"/>
      <c r="P945" s="241"/>
      <c r="Q945" s="241"/>
      <c r="R945" s="241"/>
      <c r="S945" s="241"/>
      <c r="T945" s="242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T945" s="243" t="s">
        <v>176</v>
      </c>
      <c r="AU945" s="243" t="s">
        <v>84</v>
      </c>
      <c r="AV945" s="13" t="s">
        <v>84</v>
      </c>
      <c r="AW945" s="13" t="s">
        <v>35</v>
      </c>
      <c r="AX945" s="13" t="s">
        <v>82</v>
      </c>
      <c r="AY945" s="243" t="s">
        <v>165</v>
      </c>
    </row>
    <row r="946" s="2" customFormat="1" ht="24.15" customHeight="1">
      <c r="A946" s="40"/>
      <c r="B946" s="41"/>
      <c r="C946" s="214" t="s">
        <v>1679</v>
      </c>
      <c r="D946" s="214" t="s">
        <v>167</v>
      </c>
      <c r="E946" s="215" t="s">
        <v>1680</v>
      </c>
      <c r="F946" s="216" t="s">
        <v>1681</v>
      </c>
      <c r="G946" s="217" t="s">
        <v>170</v>
      </c>
      <c r="H946" s="218">
        <v>991.03899999999999</v>
      </c>
      <c r="I946" s="219"/>
      <c r="J946" s="220">
        <f>ROUND(I946*H946,2)</f>
        <v>0</v>
      </c>
      <c r="K946" s="216" t="s">
        <v>171</v>
      </c>
      <c r="L946" s="46"/>
      <c r="M946" s="221" t="s">
        <v>19</v>
      </c>
      <c r="N946" s="222" t="s">
        <v>45</v>
      </c>
      <c r="O946" s="86"/>
      <c r="P946" s="223">
        <f>O946*H946</f>
        <v>0</v>
      </c>
      <c r="Q946" s="223">
        <v>0.00012</v>
      </c>
      <c r="R946" s="223">
        <f>Q946*H946</f>
        <v>0.11892468000000001</v>
      </c>
      <c r="S946" s="223">
        <v>0</v>
      </c>
      <c r="T946" s="224">
        <f>S946*H946</f>
        <v>0</v>
      </c>
      <c r="U946" s="40"/>
      <c r="V946" s="40"/>
      <c r="W946" s="40"/>
      <c r="X946" s="40"/>
      <c r="Y946" s="40"/>
      <c r="Z946" s="40"/>
      <c r="AA946" s="40"/>
      <c r="AB946" s="40"/>
      <c r="AC946" s="40"/>
      <c r="AD946" s="40"/>
      <c r="AE946" s="40"/>
      <c r="AR946" s="225" t="s">
        <v>261</v>
      </c>
      <c r="AT946" s="225" t="s">
        <v>167</v>
      </c>
      <c r="AU946" s="225" t="s">
        <v>84</v>
      </c>
      <c r="AY946" s="19" t="s">
        <v>165</v>
      </c>
      <c r="BE946" s="226">
        <f>IF(N946="základní",J946,0)</f>
        <v>0</v>
      </c>
      <c r="BF946" s="226">
        <f>IF(N946="snížená",J946,0)</f>
        <v>0</v>
      </c>
      <c r="BG946" s="226">
        <f>IF(N946="zákl. přenesená",J946,0)</f>
        <v>0</v>
      </c>
      <c r="BH946" s="226">
        <f>IF(N946="sníž. přenesená",J946,0)</f>
        <v>0</v>
      </c>
      <c r="BI946" s="226">
        <f>IF(N946="nulová",J946,0)</f>
        <v>0</v>
      </c>
      <c r="BJ946" s="19" t="s">
        <v>82</v>
      </c>
      <c r="BK946" s="226">
        <f>ROUND(I946*H946,2)</f>
        <v>0</v>
      </c>
      <c r="BL946" s="19" t="s">
        <v>261</v>
      </c>
      <c r="BM946" s="225" t="s">
        <v>1682</v>
      </c>
    </row>
    <row r="947" s="2" customFormat="1">
      <c r="A947" s="40"/>
      <c r="B947" s="41"/>
      <c r="C947" s="42"/>
      <c r="D947" s="227" t="s">
        <v>174</v>
      </c>
      <c r="E947" s="42"/>
      <c r="F947" s="228" t="s">
        <v>1683</v>
      </c>
      <c r="G947" s="42"/>
      <c r="H947" s="42"/>
      <c r="I947" s="229"/>
      <c r="J947" s="42"/>
      <c r="K947" s="42"/>
      <c r="L947" s="46"/>
      <c r="M947" s="230"/>
      <c r="N947" s="231"/>
      <c r="O947" s="86"/>
      <c r="P947" s="86"/>
      <c r="Q947" s="86"/>
      <c r="R947" s="86"/>
      <c r="S947" s="86"/>
      <c r="T947" s="87"/>
      <c r="U947" s="40"/>
      <c r="V947" s="40"/>
      <c r="W947" s="40"/>
      <c r="X947" s="40"/>
      <c r="Y947" s="40"/>
      <c r="Z947" s="40"/>
      <c r="AA947" s="40"/>
      <c r="AB947" s="40"/>
      <c r="AC947" s="40"/>
      <c r="AD947" s="40"/>
      <c r="AE947" s="40"/>
      <c r="AT947" s="19" t="s">
        <v>174</v>
      </c>
      <c r="AU947" s="19" t="s">
        <v>84</v>
      </c>
    </row>
    <row r="948" s="15" customFormat="1">
      <c r="A948" s="15"/>
      <c r="B948" s="265"/>
      <c r="C948" s="266"/>
      <c r="D948" s="234" t="s">
        <v>176</v>
      </c>
      <c r="E948" s="267" t="s">
        <v>19</v>
      </c>
      <c r="F948" s="268" t="s">
        <v>322</v>
      </c>
      <c r="G948" s="266"/>
      <c r="H948" s="267" t="s">
        <v>19</v>
      </c>
      <c r="I948" s="269"/>
      <c r="J948" s="266"/>
      <c r="K948" s="266"/>
      <c r="L948" s="270"/>
      <c r="M948" s="271"/>
      <c r="N948" s="272"/>
      <c r="O948" s="272"/>
      <c r="P948" s="272"/>
      <c r="Q948" s="272"/>
      <c r="R948" s="272"/>
      <c r="S948" s="272"/>
      <c r="T948" s="273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T948" s="274" t="s">
        <v>176</v>
      </c>
      <c r="AU948" s="274" t="s">
        <v>84</v>
      </c>
      <c r="AV948" s="15" t="s">
        <v>82</v>
      </c>
      <c r="AW948" s="15" t="s">
        <v>35</v>
      </c>
      <c r="AX948" s="15" t="s">
        <v>74</v>
      </c>
      <c r="AY948" s="274" t="s">
        <v>165</v>
      </c>
    </row>
    <row r="949" s="13" customFormat="1">
      <c r="A949" s="13"/>
      <c r="B949" s="232"/>
      <c r="C949" s="233"/>
      <c r="D949" s="234" t="s">
        <v>176</v>
      </c>
      <c r="E949" s="235" t="s">
        <v>19</v>
      </c>
      <c r="F949" s="236" t="s">
        <v>340</v>
      </c>
      <c r="G949" s="233"/>
      <c r="H949" s="237">
        <v>991.03899999999999</v>
      </c>
      <c r="I949" s="238"/>
      <c r="J949" s="233"/>
      <c r="K949" s="233"/>
      <c r="L949" s="239"/>
      <c r="M949" s="240"/>
      <c r="N949" s="241"/>
      <c r="O949" s="241"/>
      <c r="P949" s="241"/>
      <c r="Q949" s="241"/>
      <c r="R949" s="241"/>
      <c r="S949" s="241"/>
      <c r="T949" s="242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T949" s="243" t="s">
        <v>176</v>
      </c>
      <c r="AU949" s="243" t="s">
        <v>84</v>
      </c>
      <c r="AV949" s="13" t="s">
        <v>84</v>
      </c>
      <c r="AW949" s="13" t="s">
        <v>35</v>
      </c>
      <c r="AX949" s="13" t="s">
        <v>82</v>
      </c>
      <c r="AY949" s="243" t="s">
        <v>165</v>
      </c>
    </row>
    <row r="950" s="2" customFormat="1" ht="16.5" customHeight="1">
      <c r="A950" s="40"/>
      <c r="B950" s="41"/>
      <c r="C950" s="214" t="s">
        <v>1684</v>
      </c>
      <c r="D950" s="214" t="s">
        <v>167</v>
      </c>
      <c r="E950" s="215" t="s">
        <v>1685</v>
      </c>
      <c r="F950" s="216" t="s">
        <v>1686</v>
      </c>
      <c r="G950" s="217" t="s">
        <v>170</v>
      </c>
      <c r="H950" s="218">
        <v>6.4770000000000003</v>
      </c>
      <c r="I950" s="219"/>
      <c r="J950" s="220">
        <f>ROUND(I950*H950,2)</f>
        <v>0</v>
      </c>
      <c r="K950" s="216" t="s">
        <v>19</v>
      </c>
      <c r="L950" s="46"/>
      <c r="M950" s="221" t="s">
        <v>19</v>
      </c>
      <c r="N950" s="222" t="s">
        <v>45</v>
      </c>
      <c r="O950" s="86"/>
      <c r="P950" s="223">
        <f>O950*H950</f>
        <v>0</v>
      </c>
      <c r="Q950" s="223">
        <v>0.00059999999999999995</v>
      </c>
      <c r="R950" s="223">
        <f>Q950*H950</f>
        <v>0.0038861999999999998</v>
      </c>
      <c r="S950" s="223">
        <v>0</v>
      </c>
      <c r="T950" s="224">
        <f>S950*H950</f>
        <v>0</v>
      </c>
      <c r="U950" s="40"/>
      <c r="V950" s="40"/>
      <c r="W950" s="40"/>
      <c r="X950" s="40"/>
      <c r="Y950" s="40"/>
      <c r="Z950" s="40"/>
      <c r="AA950" s="40"/>
      <c r="AB950" s="40"/>
      <c r="AC950" s="40"/>
      <c r="AD950" s="40"/>
      <c r="AE950" s="40"/>
      <c r="AR950" s="225" t="s">
        <v>261</v>
      </c>
      <c r="AT950" s="225" t="s">
        <v>167</v>
      </c>
      <c r="AU950" s="225" t="s">
        <v>84</v>
      </c>
      <c r="AY950" s="19" t="s">
        <v>165</v>
      </c>
      <c r="BE950" s="226">
        <f>IF(N950="základní",J950,0)</f>
        <v>0</v>
      </c>
      <c r="BF950" s="226">
        <f>IF(N950="snížená",J950,0)</f>
        <v>0</v>
      </c>
      <c r="BG950" s="226">
        <f>IF(N950="zákl. přenesená",J950,0)</f>
        <v>0</v>
      </c>
      <c r="BH950" s="226">
        <f>IF(N950="sníž. přenesená",J950,0)</f>
        <v>0</v>
      </c>
      <c r="BI950" s="226">
        <f>IF(N950="nulová",J950,0)</f>
        <v>0</v>
      </c>
      <c r="BJ950" s="19" t="s">
        <v>82</v>
      </c>
      <c r="BK950" s="226">
        <f>ROUND(I950*H950,2)</f>
        <v>0</v>
      </c>
      <c r="BL950" s="19" t="s">
        <v>261</v>
      </c>
      <c r="BM950" s="225" t="s">
        <v>1687</v>
      </c>
    </row>
    <row r="951" s="13" customFormat="1">
      <c r="A951" s="13"/>
      <c r="B951" s="232"/>
      <c r="C951" s="233"/>
      <c r="D951" s="234" t="s">
        <v>176</v>
      </c>
      <c r="E951" s="235" t="s">
        <v>19</v>
      </c>
      <c r="F951" s="236" t="s">
        <v>231</v>
      </c>
      <c r="G951" s="233"/>
      <c r="H951" s="237">
        <v>6.4770000000000003</v>
      </c>
      <c r="I951" s="238"/>
      <c r="J951" s="233"/>
      <c r="K951" s="233"/>
      <c r="L951" s="239"/>
      <c r="M951" s="240"/>
      <c r="N951" s="241"/>
      <c r="O951" s="241"/>
      <c r="P951" s="241"/>
      <c r="Q951" s="241"/>
      <c r="R951" s="241"/>
      <c r="S951" s="241"/>
      <c r="T951" s="242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T951" s="243" t="s">
        <v>176</v>
      </c>
      <c r="AU951" s="243" t="s">
        <v>84</v>
      </c>
      <c r="AV951" s="13" t="s">
        <v>84</v>
      </c>
      <c r="AW951" s="13" t="s">
        <v>35</v>
      </c>
      <c r="AX951" s="13" t="s">
        <v>82</v>
      </c>
      <c r="AY951" s="243" t="s">
        <v>165</v>
      </c>
    </row>
    <row r="952" s="2" customFormat="1" ht="16.5" customHeight="1">
      <c r="A952" s="40"/>
      <c r="B952" s="41"/>
      <c r="C952" s="214" t="s">
        <v>1688</v>
      </c>
      <c r="D952" s="214" t="s">
        <v>167</v>
      </c>
      <c r="E952" s="215" t="s">
        <v>1689</v>
      </c>
      <c r="F952" s="216" t="s">
        <v>1690</v>
      </c>
      <c r="G952" s="217" t="s">
        <v>170</v>
      </c>
      <c r="H952" s="218">
        <v>1982.078</v>
      </c>
      <c r="I952" s="219"/>
      <c r="J952" s="220">
        <f>ROUND(I952*H952,2)</f>
        <v>0</v>
      </c>
      <c r="K952" s="216" t="s">
        <v>171</v>
      </c>
      <c r="L952" s="46"/>
      <c r="M952" s="221" t="s">
        <v>19</v>
      </c>
      <c r="N952" s="222" t="s">
        <v>45</v>
      </c>
      <c r="O952" s="86"/>
      <c r="P952" s="223">
        <f>O952*H952</f>
        <v>0</v>
      </c>
      <c r="Q952" s="223">
        <v>0.00097999999999999997</v>
      </c>
      <c r="R952" s="223">
        <f>Q952*H952</f>
        <v>1.9424364399999998</v>
      </c>
      <c r="S952" s="223">
        <v>0</v>
      </c>
      <c r="T952" s="224">
        <f>S952*H952</f>
        <v>0</v>
      </c>
      <c r="U952" s="40"/>
      <c r="V952" s="40"/>
      <c r="W952" s="40"/>
      <c r="X952" s="40"/>
      <c r="Y952" s="40"/>
      <c r="Z952" s="40"/>
      <c r="AA952" s="40"/>
      <c r="AB952" s="40"/>
      <c r="AC952" s="40"/>
      <c r="AD952" s="40"/>
      <c r="AE952" s="40"/>
      <c r="AR952" s="225" t="s">
        <v>261</v>
      </c>
      <c r="AT952" s="225" t="s">
        <v>167</v>
      </c>
      <c r="AU952" s="225" t="s">
        <v>84</v>
      </c>
      <c r="AY952" s="19" t="s">
        <v>165</v>
      </c>
      <c r="BE952" s="226">
        <f>IF(N952="základní",J952,0)</f>
        <v>0</v>
      </c>
      <c r="BF952" s="226">
        <f>IF(N952="snížená",J952,0)</f>
        <v>0</v>
      </c>
      <c r="BG952" s="226">
        <f>IF(N952="zákl. přenesená",J952,0)</f>
        <v>0</v>
      </c>
      <c r="BH952" s="226">
        <f>IF(N952="sníž. přenesená",J952,0)</f>
        <v>0</v>
      </c>
      <c r="BI952" s="226">
        <f>IF(N952="nulová",J952,0)</f>
        <v>0</v>
      </c>
      <c r="BJ952" s="19" t="s">
        <v>82</v>
      </c>
      <c r="BK952" s="226">
        <f>ROUND(I952*H952,2)</f>
        <v>0</v>
      </c>
      <c r="BL952" s="19" t="s">
        <v>261</v>
      </c>
      <c r="BM952" s="225" t="s">
        <v>1691</v>
      </c>
    </row>
    <row r="953" s="2" customFormat="1">
      <c r="A953" s="40"/>
      <c r="B953" s="41"/>
      <c r="C953" s="42"/>
      <c r="D953" s="227" t="s">
        <v>174</v>
      </c>
      <c r="E953" s="42"/>
      <c r="F953" s="228" t="s">
        <v>1692</v>
      </c>
      <c r="G953" s="42"/>
      <c r="H953" s="42"/>
      <c r="I953" s="229"/>
      <c r="J953" s="42"/>
      <c r="K953" s="42"/>
      <c r="L953" s="46"/>
      <c r="M953" s="230"/>
      <c r="N953" s="231"/>
      <c r="O953" s="86"/>
      <c r="P953" s="86"/>
      <c r="Q953" s="86"/>
      <c r="R953" s="86"/>
      <c r="S953" s="86"/>
      <c r="T953" s="87"/>
      <c r="U953" s="40"/>
      <c r="V953" s="40"/>
      <c r="W953" s="40"/>
      <c r="X953" s="40"/>
      <c r="Y953" s="40"/>
      <c r="Z953" s="40"/>
      <c r="AA953" s="40"/>
      <c r="AB953" s="40"/>
      <c r="AC953" s="40"/>
      <c r="AD953" s="40"/>
      <c r="AE953" s="40"/>
      <c r="AT953" s="19" t="s">
        <v>174</v>
      </c>
      <c r="AU953" s="19" t="s">
        <v>84</v>
      </c>
    </row>
    <row r="954" s="15" customFormat="1">
      <c r="A954" s="15"/>
      <c r="B954" s="265"/>
      <c r="C954" s="266"/>
      <c r="D954" s="234" t="s">
        <v>176</v>
      </c>
      <c r="E954" s="267" t="s">
        <v>19</v>
      </c>
      <c r="F954" s="268" t="s">
        <v>322</v>
      </c>
      <c r="G954" s="266"/>
      <c r="H954" s="267" t="s">
        <v>19</v>
      </c>
      <c r="I954" s="269"/>
      <c r="J954" s="266"/>
      <c r="K954" s="266"/>
      <c r="L954" s="270"/>
      <c r="M954" s="271"/>
      <c r="N954" s="272"/>
      <c r="O954" s="272"/>
      <c r="P954" s="272"/>
      <c r="Q954" s="272"/>
      <c r="R954" s="272"/>
      <c r="S954" s="272"/>
      <c r="T954" s="273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T954" s="274" t="s">
        <v>176</v>
      </c>
      <c r="AU954" s="274" t="s">
        <v>84</v>
      </c>
      <c r="AV954" s="15" t="s">
        <v>82</v>
      </c>
      <c r="AW954" s="15" t="s">
        <v>35</v>
      </c>
      <c r="AX954" s="15" t="s">
        <v>74</v>
      </c>
      <c r="AY954" s="274" t="s">
        <v>165</v>
      </c>
    </row>
    <row r="955" s="13" customFormat="1">
      <c r="A955" s="13"/>
      <c r="B955" s="232"/>
      <c r="C955" s="233"/>
      <c r="D955" s="234" t="s">
        <v>176</v>
      </c>
      <c r="E955" s="235" t="s">
        <v>19</v>
      </c>
      <c r="F955" s="236" t="s">
        <v>1693</v>
      </c>
      <c r="G955" s="233"/>
      <c r="H955" s="237">
        <v>1982.078</v>
      </c>
      <c r="I955" s="238"/>
      <c r="J955" s="233"/>
      <c r="K955" s="233"/>
      <c r="L955" s="239"/>
      <c r="M955" s="240"/>
      <c r="N955" s="241"/>
      <c r="O955" s="241"/>
      <c r="P955" s="241"/>
      <c r="Q955" s="241"/>
      <c r="R955" s="241"/>
      <c r="S955" s="241"/>
      <c r="T955" s="242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T955" s="243" t="s">
        <v>176</v>
      </c>
      <c r="AU955" s="243" t="s">
        <v>84</v>
      </c>
      <c r="AV955" s="13" t="s">
        <v>84</v>
      </c>
      <c r="AW955" s="13" t="s">
        <v>35</v>
      </c>
      <c r="AX955" s="13" t="s">
        <v>82</v>
      </c>
      <c r="AY955" s="243" t="s">
        <v>165</v>
      </c>
    </row>
    <row r="956" s="12" customFormat="1" ht="22.8" customHeight="1">
      <c r="A956" s="12"/>
      <c r="B956" s="198"/>
      <c r="C956" s="199"/>
      <c r="D956" s="200" t="s">
        <v>73</v>
      </c>
      <c r="E956" s="212" t="s">
        <v>1694</v>
      </c>
      <c r="F956" s="212" t="s">
        <v>1695</v>
      </c>
      <c r="G956" s="199"/>
      <c r="H956" s="199"/>
      <c r="I956" s="202"/>
      <c r="J956" s="213">
        <f>BK956</f>
        <v>0</v>
      </c>
      <c r="K956" s="199"/>
      <c r="L956" s="204"/>
      <c r="M956" s="205"/>
      <c r="N956" s="206"/>
      <c r="O956" s="206"/>
      <c r="P956" s="207">
        <f>SUM(P957:P995)</f>
        <v>0</v>
      </c>
      <c r="Q956" s="206"/>
      <c r="R956" s="207">
        <f>SUM(R957:R995)</f>
        <v>0.30405666000000003</v>
      </c>
      <c r="S956" s="206"/>
      <c r="T956" s="208">
        <f>SUM(T957:T995)</f>
        <v>0.0081708000000000006</v>
      </c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R956" s="209" t="s">
        <v>84</v>
      </c>
      <c r="AT956" s="210" t="s">
        <v>73</v>
      </c>
      <c r="AU956" s="210" t="s">
        <v>82</v>
      </c>
      <c r="AY956" s="209" t="s">
        <v>165</v>
      </c>
      <c r="BK956" s="211">
        <f>SUM(BK957:BK995)</f>
        <v>0</v>
      </c>
    </row>
    <row r="957" s="2" customFormat="1" ht="16.5" customHeight="1">
      <c r="A957" s="40"/>
      <c r="B957" s="41"/>
      <c r="C957" s="214" t="s">
        <v>1696</v>
      </c>
      <c r="D957" s="214" t="s">
        <v>167</v>
      </c>
      <c r="E957" s="215" t="s">
        <v>1697</v>
      </c>
      <c r="F957" s="216" t="s">
        <v>1698</v>
      </c>
      <c r="G957" s="217" t="s">
        <v>170</v>
      </c>
      <c r="H957" s="218">
        <v>1009.026</v>
      </c>
      <c r="I957" s="219"/>
      <c r="J957" s="220">
        <f>ROUND(I957*H957,2)</f>
        <v>0</v>
      </c>
      <c r="K957" s="216" t="s">
        <v>171</v>
      </c>
      <c r="L957" s="46"/>
      <c r="M957" s="221" t="s">
        <v>19</v>
      </c>
      <c r="N957" s="222" t="s">
        <v>45</v>
      </c>
      <c r="O957" s="86"/>
      <c r="P957" s="223">
        <f>O957*H957</f>
        <v>0</v>
      </c>
      <c r="Q957" s="223">
        <v>0</v>
      </c>
      <c r="R957" s="223">
        <f>Q957*H957</f>
        <v>0</v>
      </c>
      <c r="S957" s="223">
        <v>0</v>
      </c>
      <c r="T957" s="224">
        <f>S957*H957</f>
        <v>0</v>
      </c>
      <c r="U957" s="40"/>
      <c r="V957" s="40"/>
      <c r="W957" s="40"/>
      <c r="X957" s="40"/>
      <c r="Y957" s="40"/>
      <c r="Z957" s="40"/>
      <c r="AA957" s="40"/>
      <c r="AB957" s="40"/>
      <c r="AC957" s="40"/>
      <c r="AD957" s="40"/>
      <c r="AE957" s="40"/>
      <c r="AR957" s="225" t="s">
        <v>261</v>
      </c>
      <c r="AT957" s="225" t="s">
        <v>167</v>
      </c>
      <c r="AU957" s="225" t="s">
        <v>84</v>
      </c>
      <c r="AY957" s="19" t="s">
        <v>165</v>
      </c>
      <c r="BE957" s="226">
        <f>IF(N957="základní",J957,0)</f>
        <v>0</v>
      </c>
      <c r="BF957" s="226">
        <f>IF(N957="snížená",J957,0)</f>
        <v>0</v>
      </c>
      <c r="BG957" s="226">
        <f>IF(N957="zákl. přenesená",J957,0)</f>
        <v>0</v>
      </c>
      <c r="BH957" s="226">
        <f>IF(N957="sníž. přenesená",J957,0)</f>
        <v>0</v>
      </c>
      <c r="BI957" s="226">
        <f>IF(N957="nulová",J957,0)</f>
        <v>0</v>
      </c>
      <c r="BJ957" s="19" t="s">
        <v>82</v>
      </c>
      <c r="BK957" s="226">
        <f>ROUND(I957*H957,2)</f>
        <v>0</v>
      </c>
      <c r="BL957" s="19" t="s">
        <v>261</v>
      </c>
      <c r="BM957" s="225" t="s">
        <v>1699</v>
      </c>
    </row>
    <row r="958" s="2" customFormat="1">
      <c r="A958" s="40"/>
      <c r="B958" s="41"/>
      <c r="C958" s="42"/>
      <c r="D958" s="227" t="s">
        <v>174</v>
      </c>
      <c r="E958" s="42"/>
      <c r="F958" s="228" t="s">
        <v>1700</v>
      </c>
      <c r="G958" s="42"/>
      <c r="H958" s="42"/>
      <c r="I958" s="229"/>
      <c r="J958" s="42"/>
      <c r="K958" s="42"/>
      <c r="L958" s="46"/>
      <c r="M958" s="230"/>
      <c r="N958" s="231"/>
      <c r="O958" s="86"/>
      <c r="P958" s="86"/>
      <c r="Q958" s="86"/>
      <c r="R958" s="86"/>
      <c r="S958" s="86"/>
      <c r="T958" s="87"/>
      <c r="U958" s="40"/>
      <c r="V958" s="40"/>
      <c r="W958" s="40"/>
      <c r="X958" s="40"/>
      <c r="Y958" s="40"/>
      <c r="Z958" s="40"/>
      <c r="AA958" s="40"/>
      <c r="AB958" s="40"/>
      <c r="AC958" s="40"/>
      <c r="AD958" s="40"/>
      <c r="AE958" s="40"/>
      <c r="AT958" s="19" t="s">
        <v>174</v>
      </c>
      <c r="AU958" s="19" t="s">
        <v>84</v>
      </c>
    </row>
    <row r="959" s="15" customFormat="1">
      <c r="A959" s="15"/>
      <c r="B959" s="265"/>
      <c r="C959" s="266"/>
      <c r="D959" s="234" t="s">
        <v>176</v>
      </c>
      <c r="E959" s="267" t="s">
        <v>19</v>
      </c>
      <c r="F959" s="268" t="s">
        <v>1701</v>
      </c>
      <c r="G959" s="266"/>
      <c r="H959" s="267" t="s">
        <v>19</v>
      </c>
      <c r="I959" s="269"/>
      <c r="J959" s="266"/>
      <c r="K959" s="266"/>
      <c r="L959" s="270"/>
      <c r="M959" s="271"/>
      <c r="N959" s="272"/>
      <c r="O959" s="272"/>
      <c r="P959" s="272"/>
      <c r="Q959" s="272"/>
      <c r="R959" s="272"/>
      <c r="S959" s="272"/>
      <c r="T959" s="273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T959" s="274" t="s">
        <v>176</v>
      </c>
      <c r="AU959" s="274" t="s">
        <v>84</v>
      </c>
      <c r="AV959" s="15" t="s">
        <v>82</v>
      </c>
      <c r="AW959" s="15" t="s">
        <v>35</v>
      </c>
      <c r="AX959" s="15" t="s">
        <v>74</v>
      </c>
      <c r="AY959" s="274" t="s">
        <v>165</v>
      </c>
    </row>
    <row r="960" s="13" customFormat="1">
      <c r="A960" s="13"/>
      <c r="B960" s="232"/>
      <c r="C960" s="233"/>
      <c r="D960" s="234" t="s">
        <v>176</v>
      </c>
      <c r="E960" s="235" t="s">
        <v>19</v>
      </c>
      <c r="F960" s="236" t="s">
        <v>662</v>
      </c>
      <c r="G960" s="233"/>
      <c r="H960" s="237">
        <v>129.74600000000001</v>
      </c>
      <c r="I960" s="238"/>
      <c r="J960" s="233"/>
      <c r="K960" s="233"/>
      <c r="L960" s="239"/>
      <c r="M960" s="240"/>
      <c r="N960" s="241"/>
      <c r="O960" s="241"/>
      <c r="P960" s="241"/>
      <c r="Q960" s="241"/>
      <c r="R960" s="241"/>
      <c r="S960" s="241"/>
      <c r="T960" s="242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T960" s="243" t="s">
        <v>176</v>
      </c>
      <c r="AU960" s="243" t="s">
        <v>84</v>
      </c>
      <c r="AV960" s="13" t="s">
        <v>84</v>
      </c>
      <c r="AW960" s="13" t="s">
        <v>35</v>
      </c>
      <c r="AX960" s="13" t="s">
        <v>74</v>
      </c>
      <c r="AY960" s="243" t="s">
        <v>165</v>
      </c>
    </row>
    <row r="961" s="13" customFormat="1">
      <c r="A961" s="13"/>
      <c r="B961" s="232"/>
      <c r="C961" s="233"/>
      <c r="D961" s="234" t="s">
        <v>176</v>
      </c>
      <c r="E961" s="235" t="s">
        <v>19</v>
      </c>
      <c r="F961" s="236" t="s">
        <v>1108</v>
      </c>
      <c r="G961" s="233"/>
      <c r="H961" s="237">
        <v>13.771000000000001</v>
      </c>
      <c r="I961" s="238"/>
      <c r="J961" s="233"/>
      <c r="K961" s="233"/>
      <c r="L961" s="239"/>
      <c r="M961" s="240"/>
      <c r="N961" s="241"/>
      <c r="O961" s="241"/>
      <c r="P961" s="241"/>
      <c r="Q961" s="241"/>
      <c r="R961" s="241"/>
      <c r="S961" s="241"/>
      <c r="T961" s="242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T961" s="243" t="s">
        <v>176</v>
      </c>
      <c r="AU961" s="243" t="s">
        <v>84</v>
      </c>
      <c r="AV961" s="13" t="s">
        <v>84</v>
      </c>
      <c r="AW961" s="13" t="s">
        <v>35</v>
      </c>
      <c r="AX961" s="13" t="s">
        <v>74</v>
      </c>
      <c r="AY961" s="243" t="s">
        <v>165</v>
      </c>
    </row>
    <row r="962" s="13" customFormat="1">
      <c r="A962" s="13"/>
      <c r="B962" s="232"/>
      <c r="C962" s="233"/>
      <c r="D962" s="234" t="s">
        <v>176</v>
      </c>
      <c r="E962" s="235" t="s">
        <v>19</v>
      </c>
      <c r="F962" s="236" t="s">
        <v>1114</v>
      </c>
      <c r="G962" s="233"/>
      <c r="H962" s="237">
        <v>1.375</v>
      </c>
      <c r="I962" s="238"/>
      <c r="J962" s="233"/>
      <c r="K962" s="233"/>
      <c r="L962" s="239"/>
      <c r="M962" s="240"/>
      <c r="N962" s="241"/>
      <c r="O962" s="241"/>
      <c r="P962" s="241"/>
      <c r="Q962" s="241"/>
      <c r="R962" s="241"/>
      <c r="S962" s="241"/>
      <c r="T962" s="242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T962" s="243" t="s">
        <v>176</v>
      </c>
      <c r="AU962" s="243" t="s">
        <v>84</v>
      </c>
      <c r="AV962" s="13" t="s">
        <v>84</v>
      </c>
      <c r="AW962" s="13" t="s">
        <v>35</v>
      </c>
      <c r="AX962" s="13" t="s">
        <v>74</v>
      </c>
      <c r="AY962" s="243" t="s">
        <v>165</v>
      </c>
    </row>
    <row r="963" s="13" customFormat="1">
      <c r="A963" s="13"/>
      <c r="B963" s="232"/>
      <c r="C963" s="233"/>
      <c r="D963" s="234" t="s">
        <v>176</v>
      </c>
      <c r="E963" s="235" t="s">
        <v>19</v>
      </c>
      <c r="F963" s="236" t="s">
        <v>1119</v>
      </c>
      <c r="G963" s="233"/>
      <c r="H963" s="237">
        <v>16.849</v>
      </c>
      <c r="I963" s="238"/>
      <c r="J963" s="233"/>
      <c r="K963" s="233"/>
      <c r="L963" s="239"/>
      <c r="M963" s="240"/>
      <c r="N963" s="241"/>
      <c r="O963" s="241"/>
      <c r="P963" s="241"/>
      <c r="Q963" s="241"/>
      <c r="R963" s="241"/>
      <c r="S963" s="241"/>
      <c r="T963" s="242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T963" s="243" t="s">
        <v>176</v>
      </c>
      <c r="AU963" s="243" t="s">
        <v>84</v>
      </c>
      <c r="AV963" s="13" t="s">
        <v>84</v>
      </c>
      <c r="AW963" s="13" t="s">
        <v>35</v>
      </c>
      <c r="AX963" s="13" t="s">
        <v>74</v>
      </c>
      <c r="AY963" s="243" t="s">
        <v>165</v>
      </c>
    </row>
    <row r="964" s="15" customFormat="1">
      <c r="A964" s="15"/>
      <c r="B964" s="265"/>
      <c r="C964" s="266"/>
      <c r="D964" s="234" t="s">
        <v>176</v>
      </c>
      <c r="E964" s="267" t="s">
        <v>19</v>
      </c>
      <c r="F964" s="268" t="s">
        <v>1702</v>
      </c>
      <c r="G964" s="266"/>
      <c r="H964" s="267" t="s">
        <v>19</v>
      </c>
      <c r="I964" s="269"/>
      <c r="J964" s="266"/>
      <c r="K964" s="266"/>
      <c r="L964" s="270"/>
      <c r="M964" s="271"/>
      <c r="N964" s="272"/>
      <c r="O964" s="272"/>
      <c r="P964" s="272"/>
      <c r="Q964" s="272"/>
      <c r="R964" s="272"/>
      <c r="S964" s="272"/>
      <c r="T964" s="273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T964" s="274" t="s">
        <v>176</v>
      </c>
      <c r="AU964" s="274" t="s">
        <v>84</v>
      </c>
      <c r="AV964" s="15" t="s">
        <v>82</v>
      </c>
      <c r="AW964" s="15" t="s">
        <v>35</v>
      </c>
      <c r="AX964" s="15" t="s">
        <v>74</v>
      </c>
      <c r="AY964" s="274" t="s">
        <v>165</v>
      </c>
    </row>
    <row r="965" s="13" customFormat="1">
      <c r="A965" s="13"/>
      <c r="B965" s="232"/>
      <c r="C965" s="233"/>
      <c r="D965" s="234" t="s">
        <v>176</v>
      </c>
      <c r="E965" s="235" t="s">
        <v>19</v>
      </c>
      <c r="F965" s="236" t="s">
        <v>1135</v>
      </c>
      <c r="G965" s="233"/>
      <c r="H965" s="237">
        <v>16.699999999999999</v>
      </c>
      <c r="I965" s="238"/>
      <c r="J965" s="233"/>
      <c r="K965" s="233"/>
      <c r="L965" s="239"/>
      <c r="M965" s="240"/>
      <c r="N965" s="241"/>
      <c r="O965" s="241"/>
      <c r="P965" s="241"/>
      <c r="Q965" s="241"/>
      <c r="R965" s="241"/>
      <c r="S965" s="241"/>
      <c r="T965" s="242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T965" s="243" t="s">
        <v>176</v>
      </c>
      <c r="AU965" s="243" t="s">
        <v>84</v>
      </c>
      <c r="AV965" s="13" t="s">
        <v>84</v>
      </c>
      <c r="AW965" s="13" t="s">
        <v>35</v>
      </c>
      <c r="AX965" s="13" t="s">
        <v>74</v>
      </c>
      <c r="AY965" s="243" t="s">
        <v>165</v>
      </c>
    </row>
    <row r="966" s="13" customFormat="1">
      <c r="A966" s="13"/>
      <c r="B966" s="232"/>
      <c r="C966" s="233"/>
      <c r="D966" s="234" t="s">
        <v>176</v>
      </c>
      <c r="E966" s="235" t="s">
        <v>19</v>
      </c>
      <c r="F966" s="236" t="s">
        <v>1141</v>
      </c>
      <c r="G966" s="233"/>
      <c r="H966" s="237">
        <v>408.64699999999999</v>
      </c>
      <c r="I966" s="238"/>
      <c r="J966" s="233"/>
      <c r="K966" s="233"/>
      <c r="L966" s="239"/>
      <c r="M966" s="240"/>
      <c r="N966" s="241"/>
      <c r="O966" s="241"/>
      <c r="P966" s="241"/>
      <c r="Q966" s="241"/>
      <c r="R966" s="241"/>
      <c r="S966" s="241"/>
      <c r="T966" s="242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T966" s="243" t="s">
        <v>176</v>
      </c>
      <c r="AU966" s="243" t="s">
        <v>84</v>
      </c>
      <c r="AV966" s="13" t="s">
        <v>84</v>
      </c>
      <c r="AW966" s="13" t="s">
        <v>35</v>
      </c>
      <c r="AX966" s="13" t="s">
        <v>74</v>
      </c>
      <c r="AY966" s="243" t="s">
        <v>165</v>
      </c>
    </row>
    <row r="967" s="13" customFormat="1">
      <c r="A967" s="13"/>
      <c r="B967" s="232"/>
      <c r="C967" s="233"/>
      <c r="D967" s="234" t="s">
        <v>176</v>
      </c>
      <c r="E967" s="235" t="s">
        <v>19</v>
      </c>
      <c r="F967" s="236" t="s">
        <v>724</v>
      </c>
      <c r="G967" s="233"/>
      <c r="H967" s="237">
        <v>9.5199999999999996</v>
      </c>
      <c r="I967" s="238"/>
      <c r="J967" s="233"/>
      <c r="K967" s="233"/>
      <c r="L967" s="239"/>
      <c r="M967" s="240"/>
      <c r="N967" s="241"/>
      <c r="O967" s="241"/>
      <c r="P967" s="241"/>
      <c r="Q967" s="241"/>
      <c r="R967" s="241"/>
      <c r="S967" s="241"/>
      <c r="T967" s="242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T967" s="243" t="s">
        <v>176</v>
      </c>
      <c r="AU967" s="243" t="s">
        <v>84</v>
      </c>
      <c r="AV967" s="13" t="s">
        <v>84</v>
      </c>
      <c r="AW967" s="13" t="s">
        <v>35</v>
      </c>
      <c r="AX967" s="13" t="s">
        <v>74</v>
      </c>
      <c r="AY967" s="243" t="s">
        <v>165</v>
      </c>
    </row>
    <row r="968" s="15" customFormat="1">
      <c r="A968" s="15"/>
      <c r="B968" s="265"/>
      <c r="C968" s="266"/>
      <c r="D968" s="234" t="s">
        <v>176</v>
      </c>
      <c r="E968" s="267" t="s">
        <v>19</v>
      </c>
      <c r="F968" s="268" t="s">
        <v>1703</v>
      </c>
      <c r="G968" s="266"/>
      <c r="H968" s="267" t="s">
        <v>19</v>
      </c>
      <c r="I968" s="269"/>
      <c r="J968" s="266"/>
      <c r="K968" s="266"/>
      <c r="L968" s="270"/>
      <c r="M968" s="271"/>
      <c r="N968" s="272"/>
      <c r="O968" s="272"/>
      <c r="P968" s="272"/>
      <c r="Q968" s="272"/>
      <c r="R968" s="272"/>
      <c r="S968" s="272"/>
      <c r="T968" s="273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T968" s="274" t="s">
        <v>176</v>
      </c>
      <c r="AU968" s="274" t="s">
        <v>84</v>
      </c>
      <c r="AV968" s="15" t="s">
        <v>82</v>
      </c>
      <c r="AW968" s="15" t="s">
        <v>35</v>
      </c>
      <c r="AX968" s="15" t="s">
        <v>74</v>
      </c>
      <c r="AY968" s="274" t="s">
        <v>165</v>
      </c>
    </row>
    <row r="969" s="13" customFormat="1">
      <c r="A969" s="13"/>
      <c r="B969" s="232"/>
      <c r="C969" s="233"/>
      <c r="D969" s="234" t="s">
        <v>176</v>
      </c>
      <c r="E969" s="235" t="s">
        <v>19</v>
      </c>
      <c r="F969" s="236" t="s">
        <v>1704</v>
      </c>
      <c r="G969" s="233"/>
      <c r="H969" s="237">
        <v>78.75</v>
      </c>
      <c r="I969" s="238"/>
      <c r="J969" s="233"/>
      <c r="K969" s="233"/>
      <c r="L969" s="239"/>
      <c r="M969" s="240"/>
      <c r="N969" s="241"/>
      <c r="O969" s="241"/>
      <c r="P969" s="241"/>
      <c r="Q969" s="241"/>
      <c r="R969" s="241"/>
      <c r="S969" s="241"/>
      <c r="T969" s="242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T969" s="243" t="s">
        <v>176</v>
      </c>
      <c r="AU969" s="243" t="s">
        <v>84</v>
      </c>
      <c r="AV969" s="13" t="s">
        <v>84</v>
      </c>
      <c r="AW969" s="13" t="s">
        <v>35</v>
      </c>
      <c r="AX969" s="13" t="s">
        <v>74</v>
      </c>
      <c r="AY969" s="243" t="s">
        <v>165</v>
      </c>
    </row>
    <row r="970" s="13" customFormat="1">
      <c r="A970" s="13"/>
      <c r="B970" s="232"/>
      <c r="C970" s="233"/>
      <c r="D970" s="234" t="s">
        <v>176</v>
      </c>
      <c r="E970" s="235" t="s">
        <v>19</v>
      </c>
      <c r="F970" s="236" t="s">
        <v>1705</v>
      </c>
      <c r="G970" s="233"/>
      <c r="H970" s="237">
        <v>122.818</v>
      </c>
      <c r="I970" s="238"/>
      <c r="J970" s="233"/>
      <c r="K970" s="233"/>
      <c r="L970" s="239"/>
      <c r="M970" s="240"/>
      <c r="N970" s="241"/>
      <c r="O970" s="241"/>
      <c r="P970" s="241"/>
      <c r="Q970" s="241"/>
      <c r="R970" s="241"/>
      <c r="S970" s="241"/>
      <c r="T970" s="242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T970" s="243" t="s">
        <v>176</v>
      </c>
      <c r="AU970" s="243" t="s">
        <v>84</v>
      </c>
      <c r="AV970" s="13" t="s">
        <v>84</v>
      </c>
      <c r="AW970" s="13" t="s">
        <v>35</v>
      </c>
      <c r="AX970" s="13" t="s">
        <v>74</v>
      </c>
      <c r="AY970" s="243" t="s">
        <v>165</v>
      </c>
    </row>
    <row r="971" s="13" customFormat="1">
      <c r="A971" s="13"/>
      <c r="B971" s="232"/>
      <c r="C971" s="233"/>
      <c r="D971" s="234" t="s">
        <v>176</v>
      </c>
      <c r="E971" s="235" t="s">
        <v>19</v>
      </c>
      <c r="F971" s="236" t="s">
        <v>1706</v>
      </c>
      <c r="G971" s="233"/>
      <c r="H971" s="237">
        <v>302.83499999999998</v>
      </c>
      <c r="I971" s="238"/>
      <c r="J971" s="233"/>
      <c r="K971" s="233"/>
      <c r="L971" s="239"/>
      <c r="M971" s="240"/>
      <c r="N971" s="241"/>
      <c r="O971" s="241"/>
      <c r="P971" s="241"/>
      <c r="Q971" s="241"/>
      <c r="R971" s="241"/>
      <c r="S971" s="241"/>
      <c r="T971" s="242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T971" s="243" t="s">
        <v>176</v>
      </c>
      <c r="AU971" s="243" t="s">
        <v>84</v>
      </c>
      <c r="AV971" s="13" t="s">
        <v>84</v>
      </c>
      <c r="AW971" s="13" t="s">
        <v>35</v>
      </c>
      <c r="AX971" s="13" t="s">
        <v>74</v>
      </c>
      <c r="AY971" s="243" t="s">
        <v>165</v>
      </c>
    </row>
    <row r="972" s="13" customFormat="1">
      <c r="A972" s="13"/>
      <c r="B972" s="232"/>
      <c r="C972" s="233"/>
      <c r="D972" s="234" t="s">
        <v>176</v>
      </c>
      <c r="E972" s="235" t="s">
        <v>19</v>
      </c>
      <c r="F972" s="236" t="s">
        <v>1707</v>
      </c>
      <c r="G972" s="233"/>
      <c r="H972" s="237">
        <v>-91.984999999999999</v>
      </c>
      <c r="I972" s="238"/>
      <c r="J972" s="233"/>
      <c r="K972" s="233"/>
      <c r="L972" s="239"/>
      <c r="M972" s="240"/>
      <c r="N972" s="241"/>
      <c r="O972" s="241"/>
      <c r="P972" s="241"/>
      <c r="Q972" s="241"/>
      <c r="R972" s="241"/>
      <c r="S972" s="241"/>
      <c r="T972" s="242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T972" s="243" t="s">
        <v>176</v>
      </c>
      <c r="AU972" s="243" t="s">
        <v>84</v>
      </c>
      <c r="AV972" s="13" t="s">
        <v>84</v>
      </c>
      <c r="AW972" s="13" t="s">
        <v>35</v>
      </c>
      <c r="AX972" s="13" t="s">
        <v>74</v>
      </c>
      <c r="AY972" s="243" t="s">
        <v>165</v>
      </c>
    </row>
    <row r="973" s="14" customFormat="1">
      <c r="A973" s="14"/>
      <c r="B973" s="244"/>
      <c r="C973" s="245"/>
      <c r="D973" s="234" t="s">
        <v>176</v>
      </c>
      <c r="E973" s="246" t="s">
        <v>19</v>
      </c>
      <c r="F973" s="247" t="s">
        <v>218</v>
      </c>
      <c r="G973" s="245"/>
      <c r="H973" s="248">
        <v>1009.026</v>
      </c>
      <c r="I973" s="249"/>
      <c r="J973" s="245"/>
      <c r="K973" s="245"/>
      <c r="L973" s="250"/>
      <c r="M973" s="251"/>
      <c r="N973" s="252"/>
      <c r="O973" s="252"/>
      <c r="P973" s="252"/>
      <c r="Q973" s="252"/>
      <c r="R973" s="252"/>
      <c r="S973" s="252"/>
      <c r="T973" s="253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T973" s="254" t="s">
        <v>176</v>
      </c>
      <c r="AU973" s="254" t="s">
        <v>84</v>
      </c>
      <c r="AV973" s="14" t="s">
        <v>172</v>
      </c>
      <c r="AW973" s="14" t="s">
        <v>35</v>
      </c>
      <c r="AX973" s="14" t="s">
        <v>82</v>
      </c>
      <c r="AY973" s="254" t="s">
        <v>165</v>
      </c>
    </row>
    <row r="974" s="2" customFormat="1" ht="16.5" customHeight="1">
      <c r="A974" s="40"/>
      <c r="B974" s="41"/>
      <c r="C974" s="214" t="s">
        <v>1708</v>
      </c>
      <c r="D974" s="214" t="s">
        <v>167</v>
      </c>
      <c r="E974" s="215" t="s">
        <v>1709</v>
      </c>
      <c r="F974" s="216" t="s">
        <v>1710</v>
      </c>
      <c r="G974" s="217" t="s">
        <v>170</v>
      </c>
      <c r="H974" s="218">
        <v>272.36000000000001</v>
      </c>
      <c r="I974" s="219"/>
      <c r="J974" s="220">
        <f>ROUND(I974*H974,2)</f>
        <v>0</v>
      </c>
      <c r="K974" s="216" t="s">
        <v>171</v>
      </c>
      <c r="L974" s="46"/>
      <c r="M974" s="221" t="s">
        <v>19</v>
      </c>
      <c r="N974" s="222" t="s">
        <v>45</v>
      </c>
      <c r="O974" s="86"/>
      <c r="P974" s="223">
        <f>O974*H974</f>
        <v>0</v>
      </c>
      <c r="Q974" s="223">
        <v>0</v>
      </c>
      <c r="R974" s="223">
        <f>Q974*H974</f>
        <v>0</v>
      </c>
      <c r="S974" s="223">
        <v>3.0000000000000001E-05</v>
      </c>
      <c r="T974" s="224">
        <f>S974*H974</f>
        <v>0.0081708000000000006</v>
      </c>
      <c r="U974" s="40"/>
      <c r="V974" s="40"/>
      <c r="W974" s="40"/>
      <c r="X974" s="40"/>
      <c r="Y974" s="40"/>
      <c r="Z974" s="40"/>
      <c r="AA974" s="40"/>
      <c r="AB974" s="40"/>
      <c r="AC974" s="40"/>
      <c r="AD974" s="40"/>
      <c r="AE974" s="40"/>
      <c r="AR974" s="225" t="s">
        <v>261</v>
      </c>
      <c r="AT974" s="225" t="s">
        <v>167</v>
      </c>
      <c r="AU974" s="225" t="s">
        <v>84</v>
      </c>
      <c r="AY974" s="19" t="s">
        <v>165</v>
      </c>
      <c r="BE974" s="226">
        <f>IF(N974="základní",J974,0)</f>
        <v>0</v>
      </c>
      <c r="BF974" s="226">
        <f>IF(N974="snížená",J974,0)</f>
        <v>0</v>
      </c>
      <c r="BG974" s="226">
        <f>IF(N974="zákl. přenesená",J974,0)</f>
        <v>0</v>
      </c>
      <c r="BH974" s="226">
        <f>IF(N974="sníž. přenesená",J974,0)</f>
        <v>0</v>
      </c>
      <c r="BI974" s="226">
        <f>IF(N974="nulová",J974,0)</f>
        <v>0</v>
      </c>
      <c r="BJ974" s="19" t="s">
        <v>82</v>
      </c>
      <c r="BK974" s="226">
        <f>ROUND(I974*H974,2)</f>
        <v>0</v>
      </c>
      <c r="BL974" s="19" t="s">
        <v>261</v>
      </c>
      <c r="BM974" s="225" t="s">
        <v>1711</v>
      </c>
    </row>
    <row r="975" s="2" customFormat="1">
      <c r="A975" s="40"/>
      <c r="B975" s="41"/>
      <c r="C975" s="42"/>
      <c r="D975" s="227" t="s">
        <v>174</v>
      </c>
      <c r="E975" s="42"/>
      <c r="F975" s="228" t="s">
        <v>1712</v>
      </c>
      <c r="G975" s="42"/>
      <c r="H975" s="42"/>
      <c r="I975" s="229"/>
      <c r="J975" s="42"/>
      <c r="K975" s="42"/>
      <c r="L975" s="46"/>
      <c r="M975" s="230"/>
      <c r="N975" s="231"/>
      <c r="O975" s="86"/>
      <c r="P975" s="86"/>
      <c r="Q975" s="86"/>
      <c r="R975" s="86"/>
      <c r="S975" s="86"/>
      <c r="T975" s="87"/>
      <c r="U975" s="40"/>
      <c r="V975" s="40"/>
      <c r="W975" s="40"/>
      <c r="X975" s="40"/>
      <c r="Y975" s="40"/>
      <c r="Z975" s="40"/>
      <c r="AA975" s="40"/>
      <c r="AB975" s="40"/>
      <c r="AC975" s="40"/>
      <c r="AD975" s="40"/>
      <c r="AE975" s="40"/>
      <c r="AT975" s="19" t="s">
        <v>174</v>
      </c>
      <c r="AU975" s="19" t="s">
        <v>84</v>
      </c>
    </row>
    <row r="976" s="13" customFormat="1">
      <c r="A976" s="13"/>
      <c r="B976" s="232"/>
      <c r="C976" s="233"/>
      <c r="D976" s="234" t="s">
        <v>176</v>
      </c>
      <c r="E976" s="235" t="s">
        <v>19</v>
      </c>
      <c r="F976" s="236" t="s">
        <v>1713</v>
      </c>
      <c r="G976" s="233"/>
      <c r="H976" s="237">
        <v>272.36000000000001</v>
      </c>
      <c r="I976" s="238"/>
      <c r="J976" s="233"/>
      <c r="K976" s="233"/>
      <c r="L976" s="239"/>
      <c r="M976" s="240"/>
      <c r="N976" s="241"/>
      <c r="O976" s="241"/>
      <c r="P976" s="241"/>
      <c r="Q976" s="241"/>
      <c r="R976" s="241"/>
      <c r="S976" s="241"/>
      <c r="T976" s="242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T976" s="243" t="s">
        <v>176</v>
      </c>
      <c r="AU976" s="243" t="s">
        <v>84</v>
      </c>
      <c r="AV976" s="13" t="s">
        <v>84</v>
      </c>
      <c r="AW976" s="13" t="s">
        <v>35</v>
      </c>
      <c r="AX976" s="13" t="s">
        <v>82</v>
      </c>
      <c r="AY976" s="243" t="s">
        <v>165</v>
      </c>
    </row>
    <row r="977" s="2" customFormat="1" ht="16.5" customHeight="1">
      <c r="A977" s="40"/>
      <c r="B977" s="41"/>
      <c r="C977" s="255" t="s">
        <v>1714</v>
      </c>
      <c r="D977" s="255" t="s">
        <v>255</v>
      </c>
      <c r="E977" s="256" t="s">
        <v>1715</v>
      </c>
      <c r="F977" s="257" t="s">
        <v>1716</v>
      </c>
      <c r="G977" s="258" t="s">
        <v>170</v>
      </c>
      <c r="H977" s="259">
        <v>285.97800000000001</v>
      </c>
      <c r="I977" s="260"/>
      <c r="J977" s="261">
        <f>ROUND(I977*H977,2)</f>
        <v>0</v>
      </c>
      <c r="K977" s="257" t="s">
        <v>171</v>
      </c>
      <c r="L977" s="262"/>
      <c r="M977" s="263" t="s">
        <v>19</v>
      </c>
      <c r="N977" s="264" t="s">
        <v>45</v>
      </c>
      <c r="O977" s="86"/>
      <c r="P977" s="223">
        <f>O977*H977</f>
        <v>0</v>
      </c>
      <c r="Q977" s="223">
        <v>4.0000000000000003E-05</v>
      </c>
      <c r="R977" s="223">
        <f>Q977*H977</f>
        <v>0.011439120000000001</v>
      </c>
      <c r="S977" s="223">
        <v>0</v>
      </c>
      <c r="T977" s="224">
        <f>S977*H977</f>
        <v>0</v>
      </c>
      <c r="U977" s="40"/>
      <c r="V977" s="40"/>
      <c r="W977" s="40"/>
      <c r="X977" s="40"/>
      <c r="Y977" s="40"/>
      <c r="Z977" s="40"/>
      <c r="AA977" s="40"/>
      <c r="AB977" s="40"/>
      <c r="AC977" s="40"/>
      <c r="AD977" s="40"/>
      <c r="AE977" s="40"/>
      <c r="AR977" s="225" t="s">
        <v>355</v>
      </c>
      <c r="AT977" s="225" t="s">
        <v>255</v>
      </c>
      <c r="AU977" s="225" t="s">
        <v>84</v>
      </c>
      <c r="AY977" s="19" t="s">
        <v>165</v>
      </c>
      <c r="BE977" s="226">
        <f>IF(N977="základní",J977,0)</f>
        <v>0</v>
      </c>
      <c r="BF977" s="226">
        <f>IF(N977="snížená",J977,0)</f>
        <v>0</v>
      </c>
      <c r="BG977" s="226">
        <f>IF(N977="zákl. přenesená",J977,0)</f>
        <v>0</v>
      </c>
      <c r="BH977" s="226">
        <f>IF(N977="sníž. přenesená",J977,0)</f>
        <v>0</v>
      </c>
      <c r="BI977" s="226">
        <f>IF(N977="nulová",J977,0)</f>
        <v>0</v>
      </c>
      <c r="BJ977" s="19" t="s">
        <v>82</v>
      </c>
      <c r="BK977" s="226">
        <f>ROUND(I977*H977,2)</f>
        <v>0</v>
      </c>
      <c r="BL977" s="19" t="s">
        <v>261</v>
      </c>
      <c r="BM977" s="225" t="s">
        <v>1717</v>
      </c>
    </row>
    <row r="978" s="13" customFormat="1">
      <c r="A978" s="13"/>
      <c r="B978" s="232"/>
      <c r="C978" s="233"/>
      <c r="D978" s="234" t="s">
        <v>176</v>
      </c>
      <c r="E978" s="233"/>
      <c r="F978" s="236" t="s">
        <v>1718</v>
      </c>
      <c r="G978" s="233"/>
      <c r="H978" s="237">
        <v>285.97800000000001</v>
      </c>
      <c r="I978" s="238"/>
      <c r="J978" s="233"/>
      <c r="K978" s="233"/>
      <c r="L978" s="239"/>
      <c r="M978" s="240"/>
      <c r="N978" s="241"/>
      <c r="O978" s="241"/>
      <c r="P978" s="241"/>
      <c r="Q978" s="241"/>
      <c r="R978" s="241"/>
      <c r="S978" s="241"/>
      <c r="T978" s="242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T978" s="243" t="s">
        <v>176</v>
      </c>
      <c r="AU978" s="243" t="s">
        <v>84</v>
      </c>
      <c r="AV978" s="13" t="s">
        <v>84</v>
      </c>
      <c r="AW978" s="13" t="s">
        <v>4</v>
      </c>
      <c r="AX978" s="13" t="s">
        <v>82</v>
      </c>
      <c r="AY978" s="243" t="s">
        <v>165</v>
      </c>
    </row>
    <row r="979" s="2" customFormat="1" ht="24.15" customHeight="1">
      <c r="A979" s="40"/>
      <c r="B979" s="41"/>
      <c r="C979" s="214" t="s">
        <v>1719</v>
      </c>
      <c r="D979" s="214" t="s">
        <v>167</v>
      </c>
      <c r="E979" s="215" t="s">
        <v>1720</v>
      </c>
      <c r="F979" s="216" t="s">
        <v>1721</v>
      </c>
      <c r="G979" s="217" t="s">
        <v>170</v>
      </c>
      <c r="H979" s="218">
        <v>1009.026</v>
      </c>
      <c r="I979" s="219"/>
      <c r="J979" s="220">
        <f>ROUND(I979*H979,2)</f>
        <v>0</v>
      </c>
      <c r="K979" s="216" t="s">
        <v>171</v>
      </c>
      <c r="L979" s="46"/>
      <c r="M979" s="221" t="s">
        <v>19</v>
      </c>
      <c r="N979" s="222" t="s">
        <v>45</v>
      </c>
      <c r="O979" s="86"/>
      <c r="P979" s="223">
        <f>O979*H979</f>
        <v>0</v>
      </c>
      <c r="Q979" s="223">
        <v>0.00029</v>
      </c>
      <c r="R979" s="223">
        <f>Q979*H979</f>
        <v>0.29261754000000001</v>
      </c>
      <c r="S979" s="223">
        <v>0</v>
      </c>
      <c r="T979" s="224">
        <f>S979*H979</f>
        <v>0</v>
      </c>
      <c r="U979" s="40"/>
      <c r="V979" s="40"/>
      <c r="W979" s="40"/>
      <c r="X979" s="40"/>
      <c r="Y979" s="40"/>
      <c r="Z979" s="40"/>
      <c r="AA979" s="40"/>
      <c r="AB979" s="40"/>
      <c r="AC979" s="40"/>
      <c r="AD979" s="40"/>
      <c r="AE979" s="40"/>
      <c r="AR979" s="225" t="s">
        <v>261</v>
      </c>
      <c r="AT979" s="225" t="s">
        <v>167</v>
      </c>
      <c r="AU979" s="225" t="s">
        <v>84</v>
      </c>
      <c r="AY979" s="19" t="s">
        <v>165</v>
      </c>
      <c r="BE979" s="226">
        <f>IF(N979="základní",J979,0)</f>
        <v>0</v>
      </c>
      <c r="BF979" s="226">
        <f>IF(N979="snížená",J979,0)</f>
        <v>0</v>
      </c>
      <c r="BG979" s="226">
        <f>IF(N979="zákl. přenesená",J979,0)</f>
        <v>0</v>
      </c>
      <c r="BH979" s="226">
        <f>IF(N979="sníž. přenesená",J979,0)</f>
        <v>0</v>
      </c>
      <c r="BI979" s="226">
        <f>IF(N979="nulová",J979,0)</f>
        <v>0</v>
      </c>
      <c r="BJ979" s="19" t="s">
        <v>82</v>
      </c>
      <c r="BK979" s="226">
        <f>ROUND(I979*H979,2)</f>
        <v>0</v>
      </c>
      <c r="BL979" s="19" t="s">
        <v>261</v>
      </c>
      <c r="BM979" s="225" t="s">
        <v>1722</v>
      </c>
    </row>
    <row r="980" s="2" customFormat="1">
      <c r="A980" s="40"/>
      <c r="B980" s="41"/>
      <c r="C980" s="42"/>
      <c r="D980" s="227" t="s">
        <v>174</v>
      </c>
      <c r="E980" s="42"/>
      <c r="F980" s="228" t="s">
        <v>1723</v>
      </c>
      <c r="G980" s="42"/>
      <c r="H980" s="42"/>
      <c r="I980" s="229"/>
      <c r="J980" s="42"/>
      <c r="K980" s="42"/>
      <c r="L980" s="46"/>
      <c r="M980" s="230"/>
      <c r="N980" s="231"/>
      <c r="O980" s="86"/>
      <c r="P980" s="86"/>
      <c r="Q980" s="86"/>
      <c r="R980" s="86"/>
      <c r="S980" s="86"/>
      <c r="T980" s="87"/>
      <c r="U980" s="40"/>
      <c r="V980" s="40"/>
      <c r="W980" s="40"/>
      <c r="X980" s="40"/>
      <c r="Y980" s="40"/>
      <c r="Z980" s="40"/>
      <c r="AA980" s="40"/>
      <c r="AB980" s="40"/>
      <c r="AC980" s="40"/>
      <c r="AD980" s="40"/>
      <c r="AE980" s="40"/>
      <c r="AT980" s="19" t="s">
        <v>174</v>
      </c>
      <c r="AU980" s="19" t="s">
        <v>84</v>
      </c>
    </row>
    <row r="981" s="15" customFormat="1">
      <c r="A981" s="15"/>
      <c r="B981" s="265"/>
      <c r="C981" s="266"/>
      <c r="D981" s="234" t="s">
        <v>176</v>
      </c>
      <c r="E981" s="267" t="s">
        <v>19</v>
      </c>
      <c r="F981" s="268" t="s">
        <v>1701</v>
      </c>
      <c r="G981" s="266"/>
      <c r="H981" s="267" t="s">
        <v>19</v>
      </c>
      <c r="I981" s="269"/>
      <c r="J981" s="266"/>
      <c r="K981" s="266"/>
      <c r="L981" s="270"/>
      <c r="M981" s="271"/>
      <c r="N981" s="272"/>
      <c r="O981" s="272"/>
      <c r="P981" s="272"/>
      <c r="Q981" s="272"/>
      <c r="R981" s="272"/>
      <c r="S981" s="272"/>
      <c r="T981" s="273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T981" s="274" t="s">
        <v>176</v>
      </c>
      <c r="AU981" s="274" t="s">
        <v>84</v>
      </c>
      <c r="AV981" s="15" t="s">
        <v>82</v>
      </c>
      <c r="AW981" s="15" t="s">
        <v>35</v>
      </c>
      <c r="AX981" s="15" t="s">
        <v>74</v>
      </c>
      <c r="AY981" s="274" t="s">
        <v>165</v>
      </c>
    </row>
    <row r="982" s="13" customFormat="1">
      <c r="A982" s="13"/>
      <c r="B982" s="232"/>
      <c r="C982" s="233"/>
      <c r="D982" s="234" t="s">
        <v>176</v>
      </c>
      <c r="E982" s="235" t="s">
        <v>19</v>
      </c>
      <c r="F982" s="236" t="s">
        <v>662</v>
      </c>
      <c r="G982" s="233"/>
      <c r="H982" s="237">
        <v>129.74600000000001</v>
      </c>
      <c r="I982" s="238"/>
      <c r="J982" s="233"/>
      <c r="K982" s="233"/>
      <c r="L982" s="239"/>
      <c r="M982" s="240"/>
      <c r="N982" s="241"/>
      <c r="O982" s="241"/>
      <c r="P982" s="241"/>
      <c r="Q982" s="241"/>
      <c r="R982" s="241"/>
      <c r="S982" s="241"/>
      <c r="T982" s="242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T982" s="243" t="s">
        <v>176</v>
      </c>
      <c r="AU982" s="243" t="s">
        <v>84</v>
      </c>
      <c r="AV982" s="13" t="s">
        <v>84</v>
      </c>
      <c r="AW982" s="13" t="s">
        <v>35</v>
      </c>
      <c r="AX982" s="13" t="s">
        <v>74</v>
      </c>
      <c r="AY982" s="243" t="s">
        <v>165</v>
      </c>
    </row>
    <row r="983" s="13" customFormat="1">
      <c r="A983" s="13"/>
      <c r="B983" s="232"/>
      <c r="C983" s="233"/>
      <c r="D983" s="234" t="s">
        <v>176</v>
      </c>
      <c r="E983" s="235" t="s">
        <v>19</v>
      </c>
      <c r="F983" s="236" t="s">
        <v>1108</v>
      </c>
      <c r="G983" s="233"/>
      <c r="H983" s="237">
        <v>13.771000000000001</v>
      </c>
      <c r="I983" s="238"/>
      <c r="J983" s="233"/>
      <c r="K983" s="233"/>
      <c r="L983" s="239"/>
      <c r="M983" s="240"/>
      <c r="N983" s="241"/>
      <c r="O983" s="241"/>
      <c r="P983" s="241"/>
      <c r="Q983" s="241"/>
      <c r="R983" s="241"/>
      <c r="S983" s="241"/>
      <c r="T983" s="242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T983" s="243" t="s">
        <v>176</v>
      </c>
      <c r="AU983" s="243" t="s">
        <v>84</v>
      </c>
      <c r="AV983" s="13" t="s">
        <v>84</v>
      </c>
      <c r="AW983" s="13" t="s">
        <v>35</v>
      </c>
      <c r="AX983" s="13" t="s">
        <v>74</v>
      </c>
      <c r="AY983" s="243" t="s">
        <v>165</v>
      </c>
    </row>
    <row r="984" s="13" customFormat="1">
      <c r="A984" s="13"/>
      <c r="B984" s="232"/>
      <c r="C984" s="233"/>
      <c r="D984" s="234" t="s">
        <v>176</v>
      </c>
      <c r="E984" s="235" t="s">
        <v>19</v>
      </c>
      <c r="F984" s="236" t="s">
        <v>1114</v>
      </c>
      <c r="G984" s="233"/>
      <c r="H984" s="237">
        <v>1.375</v>
      </c>
      <c r="I984" s="238"/>
      <c r="J984" s="233"/>
      <c r="K984" s="233"/>
      <c r="L984" s="239"/>
      <c r="M984" s="240"/>
      <c r="N984" s="241"/>
      <c r="O984" s="241"/>
      <c r="P984" s="241"/>
      <c r="Q984" s="241"/>
      <c r="R984" s="241"/>
      <c r="S984" s="241"/>
      <c r="T984" s="242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T984" s="243" t="s">
        <v>176</v>
      </c>
      <c r="AU984" s="243" t="s">
        <v>84</v>
      </c>
      <c r="AV984" s="13" t="s">
        <v>84</v>
      </c>
      <c r="AW984" s="13" t="s">
        <v>35</v>
      </c>
      <c r="AX984" s="13" t="s">
        <v>74</v>
      </c>
      <c r="AY984" s="243" t="s">
        <v>165</v>
      </c>
    </row>
    <row r="985" s="13" customFormat="1">
      <c r="A985" s="13"/>
      <c r="B985" s="232"/>
      <c r="C985" s="233"/>
      <c r="D985" s="234" t="s">
        <v>176</v>
      </c>
      <c r="E985" s="235" t="s">
        <v>19</v>
      </c>
      <c r="F985" s="236" t="s">
        <v>1119</v>
      </c>
      <c r="G985" s="233"/>
      <c r="H985" s="237">
        <v>16.849</v>
      </c>
      <c r="I985" s="238"/>
      <c r="J985" s="233"/>
      <c r="K985" s="233"/>
      <c r="L985" s="239"/>
      <c r="M985" s="240"/>
      <c r="N985" s="241"/>
      <c r="O985" s="241"/>
      <c r="P985" s="241"/>
      <c r="Q985" s="241"/>
      <c r="R985" s="241"/>
      <c r="S985" s="241"/>
      <c r="T985" s="242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T985" s="243" t="s">
        <v>176</v>
      </c>
      <c r="AU985" s="243" t="s">
        <v>84</v>
      </c>
      <c r="AV985" s="13" t="s">
        <v>84</v>
      </c>
      <c r="AW985" s="13" t="s">
        <v>35</v>
      </c>
      <c r="AX985" s="13" t="s">
        <v>74</v>
      </c>
      <c r="AY985" s="243" t="s">
        <v>165</v>
      </c>
    </row>
    <row r="986" s="15" customFormat="1">
      <c r="A986" s="15"/>
      <c r="B986" s="265"/>
      <c r="C986" s="266"/>
      <c r="D986" s="234" t="s">
        <v>176</v>
      </c>
      <c r="E986" s="267" t="s">
        <v>19</v>
      </c>
      <c r="F986" s="268" t="s">
        <v>1702</v>
      </c>
      <c r="G986" s="266"/>
      <c r="H986" s="267" t="s">
        <v>19</v>
      </c>
      <c r="I986" s="269"/>
      <c r="J986" s="266"/>
      <c r="K986" s="266"/>
      <c r="L986" s="270"/>
      <c r="M986" s="271"/>
      <c r="N986" s="272"/>
      <c r="O986" s="272"/>
      <c r="P986" s="272"/>
      <c r="Q986" s="272"/>
      <c r="R986" s="272"/>
      <c r="S986" s="272"/>
      <c r="T986" s="273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T986" s="274" t="s">
        <v>176</v>
      </c>
      <c r="AU986" s="274" t="s">
        <v>84</v>
      </c>
      <c r="AV986" s="15" t="s">
        <v>82</v>
      </c>
      <c r="AW986" s="15" t="s">
        <v>35</v>
      </c>
      <c r="AX986" s="15" t="s">
        <v>74</v>
      </c>
      <c r="AY986" s="274" t="s">
        <v>165</v>
      </c>
    </row>
    <row r="987" s="13" customFormat="1">
      <c r="A987" s="13"/>
      <c r="B987" s="232"/>
      <c r="C987" s="233"/>
      <c r="D987" s="234" t="s">
        <v>176</v>
      </c>
      <c r="E987" s="235" t="s">
        <v>19</v>
      </c>
      <c r="F987" s="236" t="s">
        <v>1135</v>
      </c>
      <c r="G987" s="233"/>
      <c r="H987" s="237">
        <v>16.699999999999999</v>
      </c>
      <c r="I987" s="238"/>
      <c r="J987" s="233"/>
      <c r="K987" s="233"/>
      <c r="L987" s="239"/>
      <c r="M987" s="240"/>
      <c r="N987" s="241"/>
      <c r="O987" s="241"/>
      <c r="P987" s="241"/>
      <c r="Q987" s="241"/>
      <c r="R987" s="241"/>
      <c r="S987" s="241"/>
      <c r="T987" s="242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T987" s="243" t="s">
        <v>176</v>
      </c>
      <c r="AU987" s="243" t="s">
        <v>84</v>
      </c>
      <c r="AV987" s="13" t="s">
        <v>84</v>
      </c>
      <c r="AW987" s="13" t="s">
        <v>35</v>
      </c>
      <c r="AX987" s="13" t="s">
        <v>74</v>
      </c>
      <c r="AY987" s="243" t="s">
        <v>165</v>
      </c>
    </row>
    <row r="988" s="13" customFormat="1">
      <c r="A988" s="13"/>
      <c r="B988" s="232"/>
      <c r="C988" s="233"/>
      <c r="D988" s="234" t="s">
        <v>176</v>
      </c>
      <c r="E988" s="235" t="s">
        <v>19</v>
      </c>
      <c r="F988" s="236" t="s">
        <v>1141</v>
      </c>
      <c r="G988" s="233"/>
      <c r="H988" s="237">
        <v>408.64699999999999</v>
      </c>
      <c r="I988" s="238"/>
      <c r="J988" s="233"/>
      <c r="K988" s="233"/>
      <c r="L988" s="239"/>
      <c r="M988" s="240"/>
      <c r="N988" s="241"/>
      <c r="O988" s="241"/>
      <c r="P988" s="241"/>
      <c r="Q988" s="241"/>
      <c r="R988" s="241"/>
      <c r="S988" s="241"/>
      <c r="T988" s="242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T988" s="243" t="s">
        <v>176</v>
      </c>
      <c r="AU988" s="243" t="s">
        <v>84</v>
      </c>
      <c r="AV988" s="13" t="s">
        <v>84</v>
      </c>
      <c r="AW988" s="13" t="s">
        <v>35</v>
      </c>
      <c r="AX988" s="13" t="s">
        <v>74</v>
      </c>
      <c r="AY988" s="243" t="s">
        <v>165</v>
      </c>
    </row>
    <row r="989" s="13" customFormat="1">
      <c r="A989" s="13"/>
      <c r="B989" s="232"/>
      <c r="C989" s="233"/>
      <c r="D989" s="234" t="s">
        <v>176</v>
      </c>
      <c r="E989" s="235" t="s">
        <v>19</v>
      </c>
      <c r="F989" s="236" t="s">
        <v>724</v>
      </c>
      <c r="G989" s="233"/>
      <c r="H989" s="237">
        <v>9.5199999999999996</v>
      </c>
      <c r="I989" s="238"/>
      <c r="J989" s="233"/>
      <c r="K989" s="233"/>
      <c r="L989" s="239"/>
      <c r="M989" s="240"/>
      <c r="N989" s="241"/>
      <c r="O989" s="241"/>
      <c r="P989" s="241"/>
      <c r="Q989" s="241"/>
      <c r="R989" s="241"/>
      <c r="S989" s="241"/>
      <c r="T989" s="242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T989" s="243" t="s">
        <v>176</v>
      </c>
      <c r="AU989" s="243" t="s">
        <v>84</v>
      </c>
      <c r="AV989" s="13" t="s">
        <v>84</v>
      </c>
      <c r="AW989" s="13" t="s">
        <v>35</v>
      </c>
      <c r="AX989" s="13" t="s">
        <v>74</v>
      </c>
      <c r="AY989" s="243" t="s">
        <v>165</v>
      </c>
    </row>
    <row r="990" s="15" customFormat="1">
      <c r="A990" s="15"/>
      <c r="B990" s="265"/>
      <c r="C990" s="266"/>
      <c r="D990" s="234" t="s">
        <v>176</v>
      </c>
      <c r="E990" s="267" t="s">
        <v>19</v>
      </c>
      <c r="F990" s="268" t="s">
        <v>1703</v>
      </c>
      <c r="G990" s="266"/>
      <c r="H990" s="267" t="s">
        <v>19</v>
      </c>
      <c r="I990" s="269"/>
      <c r="J990" s="266"/>
      <c r="K990" s="266"/>
      <c r="L990" s="270"/>
      <c r="M990" s="271"/>
      <c r="N990" s="272"/>
      <c r="O990" s="272"/>
      <c r="P990" s="272"/>
      <c r="Q990" s="272"/>
      <c r="R990" s="272"/>
      <c r="S990" s="272"/>
      <c r="T990" s="273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T990" s="274" t="s">
        <v>176</v>
      </c>
      <c r="AU990" s="274" t="s">
        <v>84</v>
      </c>
      <c r="AV990" s="15" t="s">
        <v>82</v>
      </c>
      <c r="AW990" s="15" t="s">
        <v>35</v>
      </c>
      <c r="AX990" s="15" t="s">
        <v>74</v>
      </c>
      <c r="AY990" s="274" t="s">
        <v>165</v>
      </c>
    </row>
    <row r="991" s="13" customFormat="1">
      <c r="A991" s="13"/>
      <c r="B991" s="232"/>
      <c r="C991" s="233"/>
      <c r="D991" s="234" t="s">
        <v>176</v>
      </c>
      <c r="E991" s="235" t="s">
        <v>19</v>
      </c>
      <c r="F991" s="236" t="s">
        <v>1704</v>
      </c>
      <c r="G991" s="233"/>
      <c r="H991" s="237">
        <v>78.75</v>
      </c>
      <c r="I991" s="238"/>
      <c r="J991" s="233"/>
      <c r="K991" s="233"/>
      <c r="L991" s="239"/>
      <c r="M991" s="240"/>
      <c r="N991" s="241"/>
      <c r="O991" s="241"/>
      <c r="P991" s="241"/>
      <c r="Q991" s="241"/>
      <c r="R991" s="241"/>
      <c r="S991" s="241"/>
      <c r="T991" s="242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T991" s="243" t="s">
        <v>176</v>
      </c>
      <c r="AU991" s="243" t="s">
        <v>84</v>
      </c>
      <c r="AV991" s="13" t="s">
        <v>84</v>
      </c>
      <c r="AW991" s="13" t="s">
        <v>35</v>
      </c>
      <c r="AX991" s="13" t="s">
        <v>74</v>
      </c>
      <c r="AY991" s="243" t="s">
        <v>165</v>
      </c>
    </row>
    <row r="992" s="13" customFormat="1">
      <c r="A992" s="13"/>
      <c r="B992" s="232"/>
      <c r="C992" s="233"/>
      <c r="D992" s="234" t="s">
        <v>176</v>
      </c>
      <c r="E992" s="235" t="s">
        <v>19</v>
      </c>
      <c r="F992" s="236" t="s">
        <v>1705</v>
      </c>
      <c r="G992" s="233"/>
      <c r="H992" s="237">
        <v>122.818</v>
      </c>
      <c r="I992" s="238"/>
      <c r="J992" s="233"/>
      <c r="K992" s="233"/>
      <c r="L992" s="239"/>
      <c r="M992" s="240"/>
      <c r="N992" s="241"/>
      <c r="O992" s="241"/>
      <c r="P992" s="241"/>
      <c r="Q992" s="241"/>
      <c r="R992" s="241"/>
      <c r="S992" s="241"/>
      <c r="T992" s="242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T992" s="243" t="s">
        <v>176</v>
      </c>
      <c r="AU992" s="243" t="s">
        <v>84</v>
      </c>
      <c r="AV992" s="13" t="s">
        <v>84</v>
      </c>
      <c r="AW992" s="13" t="s">
        <v>35</v>
      </c>
      <c r="AX992" s="13" t="s">
        <v>74</v>
      </c>
      <c r="AY992" s="243" t="s">
        <v>165</v>
      </c>
    </row>
    <row r="993" s="13" customFormat="1">
      <c r="A993" s="13"/>
      <c r="B993" s="232"/>
      <c r="C993" s="233"/>
      <c r="D993" s="234" t="s">
        <v>176</v>
      </c>
      <c r="E993" s="235" t="s">
        <v>19</v>
      </c>
      <c r="F993" s="236" t="s">
        <v>1706</v>
      </c>
      <c r="G993" s="233"/>
      <c r="H993" s="237">
        <v>302.83499999999998</v>
      </c>
      <c r="I993" s="238"/>
      <c r="J993" s="233"/>
      <c r="K993" s="233"/>
      <c r="L993" s="239"/>
      <c r="M993" s="240"/>
      <c r="N993" s="241"/>
      <c r="O993" s="241"/>
      <c r="P993" s="241"/>
      <c r="Q993" s="241"/>
      <c r="R993" s="241"/>
      <c r="S993" s="241"/>
      <c r="T993" s="242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T993" s="243" t="s">
        <v>176</v>
      </c>
      <c r="AU993" s="243" t="s">
        <v>84</v>
      </c>
      <c r="AV993" s="13" t="s">
        <v>84</v>
      </c>
      <c r="AW993" s="13" t="s">
        <v>35</v>
      </c>
      <c r="AX993" s="13" t="s">
        <v>74</v>
      </c>
      <c r="AY993" s="243" t="s">
        <v>165</v>
      </c>
    </row>
    <row r="994" s="13" customFormat="1">
      <c r="A994" s="13"/>
      <c r="B994" s="232"/>
      <c r="C994" s="233"/>
      <c r="D994" s="234" t="s">
        <v>176</v>
      </c>
      <c r="E994" s="235" t="s">
        <v>19</v>
      </c>
      <c r="F994" s="236" t="s">
        <v>1707</v>
      </c>
      <c r="G994" s="233"/>
      <c r="H994" s="237">
        <v>-91.984999999999999</v>
      </c>
      <c r="I994" s="238"/>
      <c r="J994" s="233"/>
      <c r="K994" s="233"/>
      <c r="L994" s="239"/>
      <c r="M994" s="240"/>
      <c r="N994" s="241"/>
      <c r="O994" s="241"/>
      <c r="P994" s="241"/>
      <c r="Q994" s="241"/>
      <c r="R994" s="241"/>
      <c r="S994" s="241"/>
      <c r="T994" s="242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T994" s="243" t="s">
        <v>176</v>
      </c>
      <c r="AU994" s="243" t="s">
        <v>84</v>
      </c>
      <c r="AV994" s="13" t="s">
        <v>84</v>
      </c>
      <c r="AW994" s="13" t="s">
        <v>35</v>
      </c>
      <c r="AX994" s="13" t="s">
        <v>74</v>
      </c>
      <c r="AY994" s="243" t="s">
        <v>165</v>
      </c>
    </row>
    <row r="995" s="14" customFormat="1">
      <c r="A995" s="14"/>
      <c r="B995" s="244"/>
      <c r="C995" s="245"/>
      <c r="D995" s="234" t="s">
        <v>176</v>
      </c>
      <c r="E995" s="246" t="s">
        <v>19</v>
      </c>
      <c r="F995" s="247" t="s">
        <v>218</v>
      </c>
      <c r="G995" s="245"/>
      <c r="H995" s="248">
        <v>1009.026</v>
      </c>
      <c r="I995" s="249"/>
      <c r="J995" s="245"/>
      <c r="K995" s="245"/>
      <c r="L995" s="250"/>
      <c r="M995" s="251"/>
      <c r="N995" s="252"/>
      <c r="O995" s="252"/>
      <c r="P995" s="252"/>
      <c r="Q995" s="252"/>
      <c r="R995" s="252"/>
      <c r="S995" s="252"/>
      <c r="T995" s="253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T995" s="254" t="s">
        <v>176</v>
      </c>
      <c r="AU995" s="254" t="s">
        <v>84</v>
      </c>
      <c r="AV995" s="14" t="s">
        <v>172</v>
      </c>
      <c r="AW995" s="14" t="s">
        <v>35</v>
      </c>
      <c r="AX995" s="14" t="s">
        <v>82</v>
      </c>
      <c r="AY995" s="254" t="s">
        <v>165</v>
      </c>
    </row>
    <row r="996" s="12" customFormat="1" ht="25.92" customHeight="1">
      <c r="A996" s="12"/>
      <c r="B996" s="198"/>
      <c r="C996" s="199"/>
      <c r="D996" s="200" t="s">
        <v>73</v>
      </c>
      <c r="E996" s="201" t="s">
        <v>255</v>
      </c>
      <c r="F996" s="201" t="s">
        <v>1724</v>
      </c>
      <c r="G996" s="199"/>
      <c r="H996" s="199"/>
      <c r="I996" s="202"/>
      <c r="J996" s="203">
        <f>BK996</f>
        <v>0</v>
      </c>
      <c r="K996" s="199"/>
      <c r="L996" s="204"/>
      <c r="M996" s="205"/>
      <c r="N996" s="206"/>
      <c r="O996" s="206"/>
      <c r="P996" s="207">
        <f>P997</f>
        <v>0</v>
      </c>
      <c r="Q996" s="206"/>
      <c r="R996" s="207">
        <f>R997</f>
        <v>0</v>
      </c>
      <c r="S996" s="206"/>
      <c r="T996" s="208">
        <f>T997</f>
        <v>0</v>
      </c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R996" s="209" t="s">
        <v>184</v>
      </c>
      <c r="AT996" s="210" t="s">
        <v>73</v>
      </c>
      <c r="AU996" s="210" t="s">
        <v>74</v>
      </c>
      <c r="AY996" s="209" t="s">
        <v>165</v>
      </c>
      <c r="BK996" s="211">
        <f>BK997</f>
        <v>0</v>
      </c>
    </row>
    <row r="997" s="12" customFormat="1" ht="22.8" customHeight="1">
      <c r="A997" s="12"/>
      <c r="B997" s="198"/>
      <c r="C997" s="199"/>
      <c r="D997" s="200" t="s">
        <v>73</v>
      </c>
      <c r="E997" s="212" t="s">
        <v>1725</v>
      </c>
      <c r="F997" s="212" t="s">
        <v>1726</v>
      </c>
      <c r="G997" s="199"/>
      <c r="H997" s="199"/>
      <c r="I997" s="202"/>
      <c r="J997" s="213">
        <f>BK997</f>
        <v>0</v>
      </c>
      <c r="K997" s="199"/>
      <c r="L997" s="204"/>
      <c r="M997" s="205"/>
      <c r="N997" s="206"/>
      <c r="O997" s="206"/>
      <c r="P997" s="207">
        <f>SUM(P998:P1000)</f>
        <v>0</v>
      </c>
      <c r="Q997" s="206"/>
      <c r="R997" s="207">
        <f>SUM(R998:R1000)</f>
        <v>0</v>
      </c>
      <c r="S997" s="206"/>
      <c r="T997" s="208">
        <f>SUM(T998:T1000)</f>
        <v>0</v>
      </c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R997" s="209" t="s">
        <v>184</v>
      </c>
      <c r="AT997" s="210" t="s">
        <v>73</v>
      </c>
      <c r="AU997" s="210" t="s">
        <v>82</v>
      </c>
      <c r="AY997" s="209" t="s">
        <v>165</v>
      </c>
      <c r="BK997" s="211">
        <f>SUM(BK998:BK1000)</f>
        <v>0</v>
      </c>
    </row>
    <row r="998" s="2" customFormat="1" ht="16.5" customHeight="1">
      <c r="A998" s="40"/>
      <c r="B998" s="41"/>
      <c r="C998" s="214" t="s">
        <v>1727</v>
      </c>
      <c r="D998" s="214" t="s">
        <v>167</v>
      </c>
      <c r="E998" s="215" t="s">
        <v>1728</v>
      </c>
      <c r="F998" s="216" t="s">
        <v>1729</v>
      </c>
      <c r="G998" s="217" t="s">
        <v>264</v>
      </c>
      <c r="H998" s="218">
        <v>1</v>
      </c>
      <c r="I998" s="219"/>
      <c r="J998" s="220">
        <f>ROUND(I998*H998,2)</f>
        <v>0</v>
      </c>
      <c r="K998" s="216" t="s">
        <v>19</v>
      </c>
      <c r="L998" s="46"/>
      <c r="M998" s="221" t="s">
        <v>19</v>
      </c>
      <c r="N998" s="222" t="s">
        <v>45</v>
      </c>
      <c r="O998" s="86"/>
      <c r="P998" s="223">
        <f>O998*H998</f>
        <v>0</v>
      </c>
      <c r="Q998" s="223">
        <v>0</v>
      </c>
      <c r="R998" s="223">
        <f>Q998*H998</f>
        <v>0</v>
      </c>
      <c r="S998" s="223">
        <v>0</v>
      </c>
      <c r="T998" s="224">
        <f>S998*H998</f>
        <v>0</v>
      </c>
      <c r="U998" s="40"/>
      <c r="V998" s="40"/>
      <c r="W998" s="40"/>
      <c r="X998" s="40"/>
      <c r="Y998" s="40"/>
      <c r="Z998" s="40"/>
      <c r="AA998" s="40"/>
      <c r="AB998" s="40"/>
      <c r="AC998" s="40"/>
      <c r="AD998" s="40"/>
      <c r="AE998" s="40"/>
      <c r="AR998" s="225" t="s">
        <v>172</v>
      </c>
      <c r="AT998" s="225" t="s">
        <v>167</v>
      </c>
      <c r="AU998" s="225" t="s">
        <v>84</v>
      </c>
      <c r="AY998" s="19" t="s">
        <v>165</v>
      </c>
      <c r="BE998" s="226">
        <f>IF(N998="základní",J998,0)</f>
        <v>0</v>
      </c>
      <c r="BF998" s="226">
        <f>IF(N998="snížená",J998,0)</f>
        <v>0</v>
      </c>
      <c r="BG998" s="226">
        <f>IF(N998="zákl. přenesená",J998,0)</f>
        <v>0</v>
      </c>
      <c r="BH998" s="226">
        <f>IF(N998="sníž. přenesená",J998,0)</f>
        <v>0</v>
      </c>
      <c r="BI998" s="226">
        <f>IF(N998="nulová",J998,0)</f>
        <v>0</v>
      </c>
      <c r="BJ998" s="19" t="s">
        <v>82</v>
      </c>
      <c r="BK998" s="226">
        <f>ROUND(I998*H998,2)</f>
        <v>0</v>
      </c>
      <c r="BL998" s="19" t="s">
        <v>172</v>
      </c>
      <c r="BM998" s="225" t="s">
        <v>1730</v>
      </c>
    </row>
    <row r="999" s="2" customFormat="1" ht="16.5" customHeight="1">
      <c r="A999" s="40"/>
      <c r="B999" s="41"/>
      <c r="C999" s="214" t="s">
        <v>1731</v>
      </c>
      <c r="D999" s="214" t="s">
        <v>167</v>
      </c>
      <c r="E999" s="215" t="s">
        <v>1732</v>
      </c>
      <c r="F999" s="216" t="s">
        <v>1733</v>
      </c>
      <c r="G999" s="217" t="s">
        <v>264</v>
      </c>
      <c r="H999" s="218">
        <v>1</v>
      </c>
      <c r="I999" s="219"/>
      <c r="J999" s="220">
        <f>ROUND(I999*H999,2)</f>
        <v>0</v>
      </c>
      <c r="K999" s="216" t="s">
        <v>19</v>
      </c>
      <c r="L999" s="46"/>
      <c r="M999" s="221" t="s">
        <v>19</v>
      </c>
      <c r="N999" s="222" t="s">
        <v>45</v>
      </c>
      <c r="O999" s="86"/>
      <c r="P999" s="223">
        <f>O999*H999</f>
        <v>0</v>
      </c>
      <c r="Q999" s="223">
        <v>0</v>
      </c>
      <c r="R999" s="223">
        <f>Q999*H999</f>
        <v>0</v>
      </c>
      <c r="S999" s="223">
        <v>0</v>
      </c>
      <c r="T999" s="224">
        <f>S999*H999</f>
        <v>0</v>
      </c>
      <c r="U999" s="40"/>
      <c r="V999" s="40"/>
      <c r="W999" s="40"/>
      <c r="X999" s="40"/>
      <c r="Y999" s="40"/>
      <c r="Z999" s="40"/>
      <c r="AA999" s="40"/>
      <c r="AB999" s="40"/>
      <c r="AC999" s="40"/>
      <c r="AD999" s="40"/>
      <c r="AE999" s="40"/>
      <c r="AR999" s="225" t="s">
        <v>549</v>
      </c>
      <c r="AT999" s="225" t="s">
        <v>167</v>
      </c>
      <c r="AU999" s="225" t="s">
        <v>84</v>
      </c>
      <c r="AY999" s="19" t="s">
        <v>165</v>
      </c>
      <c r="BE999" s="226">
        <f>IF(N999="základní",J999,0)</f>
        <v>0</v>
      </c>
      <c r="BF999" s="226">
        <f>IF(N999="snížená",J999,0)</f>
        <v>0</v>
      </c>
      <c r="BG999" s="226">
        <f>IF(N999="zákl. přenesená",J999,0)</f>
        <v>0</v>
      </c>
      <c r="BH999" s="226">
        <f>IF(N999="sníž. přenesená",J999,0)</f>
        <v>0</v>
      </c>
      <c r="BI999" s="226">
        <f>IF(N999="nulová",J999,0)</f>
        <v>0</v>
      </c>
      <c r="BJ999" s="19" t="s">
        <v>82</v>
      </c>
      <c r="BK999" s="226">
        <f>ROUND(I999*H999,2)</f>
        <v>0</v>
      </c>
      <c r="BL999" s="19" t="s">
        <v>549</v>
      </c>
      <c r="BM999" s="225" t="s">
        <v>1734</v>
      </c>
    </row>
    <row r="1000" s="2" customFormat="1" ht="16.5" customHeight="1">
      <c r="A1000" s="40"/>
      <c r="B1000" s="41"/>
      <c r="C1000" s="214" t="s">
        <v>1735</v>
      </c>
      <c r="D1000" s="214" t="s">
        <v>167</v>
      </c>
      <c r="E1000" s="215" t="s">
        <v>1736</v>
      </c>
      <c r="F1000" s="216" t="s">
        <v>1737</v>
      </c>
      <c r="G1000" s="217" t="s">
        <v>264</v>
      </c>
      <c r="H1000" s="218">
        <v>1</v>
      </c>
      <c r="I1000" s="219"/>
      <c r="J1000" s="220">
        <f>ROUND(I1000*H1000,2)</f>
        <v>0</v>
      </c>
      <c r="K1000" s="216" t="s">
        <v>19</v>
      </c>
      <c r="L1000" s="46"/>
      <c r="M1000" s="276" t="s">
        <v>19</v>
      </c>
      <c r="N1000" s="277" t="s">
        <v>45</v>
      </c>
      <c r="O1000" s="278"/>
      <c r="P1000" s="279">
        <f>O1000*H1000</f>
        <v>0</v>
      </c>
      <c r="Q1000" s="279">
        <v>0</v>
      </c>
      <c r="R1000" s="279">
        <f>Q1000*H1000</f>
        <v>0</v>
      </c>
      <c r="S1000" s="279">
        <v>0</v>
      </c>
      <c r="T1000" s="280">
        <f>S1000*H1000</f>
        <v>0</v>
      </c>
      <c r="U1000" s="40"/>
      <c r="V1000" s="40"/>
      <c r="W1000" s="40"/>
      <c r="X1000" s="40"/>
      <c r="Y1000" s="40"/>
      <c r="Z1000" s="40"/>
      <c r="AA1000" s="40"/>
      <c r="AB1000" s="40"/>
      <c r="AC1000" s="40"/>
      <c r="AD1000" s="40"/>
      <c r="AE1000" s="40"/>
      <c r="AR1000" s="225" t="s">
        <v>549</v>
      </c>
      <c r="AT1000" s="225" t="s">
        <v>167</v>
      </c>
      <c r="AU1000" s="225" t="s">
        <v>84</v>
      </c>
      <c r="AY1000" s="19" t="s">
        <v>165</v>
      </c>
      <c r="BE1000" s="226">
        <f>IF(N1000="základní",J1000,0)</f>
        <v>0</v>
      </c>
      <c r="BF1000" s="226">
        <f>IF(N1000="snížená",J1000,0)</f>
        <v>0</v>
      </c>
      <c r="BG1000" s="226">
        <f>IF(N1000="zákl. přenesená",J1000,0)</f>
        <v>0</v>
      </c>
      <c r="BH1000" s="226">
        <f>IF(N1000="sníž. přenesená",J1000,0)</f>
        <v>0</v>
      </c>
      <c r="BI1000" s="226">
        <f>IF(N1000="nulová",J1000,0)</f>
        <v>0</v>
      </c>
      <c r="BJ1000" s="19" t="s">
        <v>82</v>
      </c>
      <c r="BK1000" s="226">
        <f>ROUND(I1000*H1000,2)</f>
        <v>0</v>
      </c>
      <c r="BL1000" s="19" t="s">
        <v>549</v>
      </c>
      <c r="BM1000" s="225" t="s">
        <v>1738</v>
      </c>
    </row>
    <row r="1001" s="2" customFormat="1" ht="6.96" customHeight="1">
      <c r="A1001" s="40"/>
      <c r="B1001" s="61"/>
      <c r="C1001" s="62"/>
      <c r="D1001" s="62"/>
      <c r="E1001" s="62"/>
      <c r="F1001" s="62"/>
      <c r="G1001" s="62"/>
      <c r="H1001" s="62"/>
      <c r="I1001" s="62"/>
      <c r="J1001" s="62"/>
      <c r="K1001" s="62"/>
      <c r="L1001" s="46"/>
      <c r="M1001" s="40"/>
      <c r="O1001" s="40"/>
      <c r="P1001" s="40"/>
      <c r="Q1001" s="40"/>
      <c r="R1001" s="40"/>
      <c r="S1001" s="40"/>
      <c r="T1001" s="40"/>
      <c r="U1001" s="40"/>
      <c r="V1001" s="40"/>
      <c r="W1001" s="40"/>
      <c r="X1001" s="40"/>
      <c r="Y1001" s="40"/>
      <c r="Z1001" s="40"/>
      <c r="AA1001" s="40"/>
      <c r="AB1001" s="40"/>
      <c r="AC1001" s="40"/>
      <c r="AD1001" s="40"/>
      <c r="AE1001" s="40"/>
    </row>
  </sheetData>
  <sheetProtection sheet="1" autoFilter="0" formatColumns="0" formatRows="0" objects="1" scenarios="1" spinCount="100000" saltValue="oan2Ijhe42lajHOIz6hShoTfUOXcKEwa5EWJZQVJHQxhN+ubyju4rMuik0G64MVl1b9sx3S9FEShjOm5iXjGGw==" hashValue="Jtov+zZqJxaYLSrAV0ntjMs/GaScGeOukdGf65ptjvpu0nhgts7mUGfw+4J73ApOPHHrZtnG9v9ScT1GTR6sdw==" algorithmName="SHA-512" password="CC35"/>
  <autoFilter ref="C108:K1000"/>
  <mergeCells count="9">
    <mergeCell ref="E7:H7"/>
    <mergeCell ref="E9:H9"/>
    <mergeCell ref="E18:H18"/>
    <mergeCell ref="E27:H27"/>
    <mergeCell ref="E48:H48"/>
    <mergeCell ref="E50:H50"/>
    <mergeCell ref="E99:H99"/>
    <mergeCell ref="E101:H101"/>
    <mergeCell ref="L2:V2"/>
  </mergeCells>
  <hyperlinks>
    <hyperlink ref="F113" r:id="rId1" display="https://podminky.urs.cz/item/CS_URS_2025_01/113106161"/>
    <hyperlink ref="F116" r:id="rId2" display="https://podminky.urs.cz/item/CS_URS_2025_01/131251100"/>
    <hyperlink ref="F119" r:id="rId3" display="https://podminky.urs.cz/item/CS_URS_2025_01/132212131"/>
    <hyperlink ref="F122" r:id="rId4" display="https://podminky.urs.cz/item/CS_URS_2025_01/162751117"/>
    <hyperlink ref="F125" r:id="rId5" display="https://podminky.urs.cz/item/CS_URS_2025_01/167151101"/>
    <hyperlink ref="F128" r:id="rId6" display="https://podminky.urs.cz/item/CS_URS_2025_01/171201231"/>
    <hyperlink ref="F131" r:id="rId7" display="https://podminky.urs.cz/item/CS_URS_2025_01/174111101"/>
    <hyperlink ref="F134" r:id="rId8" display="https://podminky.urs.cz/item/CS_URS_2025_01/181951112"/>
    <hyperlink ref="F140" r:id="rId9" display="https://podminky.urs.cz/item/CS_URS_2025_01/310231055"/>
    <hyperlink ref="F143" r:id="rId10" display="https://podminky.urs.cz/item/CS_URS_2025_01/310232085"/>
    <hyperlink ref="F146" r:id="rId11" display="https://podminky.urs.cz/item/CS_URS_2025_01/317944321"/>
    <hyperlink ref="F152" r:id="rId12" display="https://podminky.urs.cz/item/CS_URS_2025_01/564750101"/>
    <hyperlink ref="F157" r:id="rId13" display="https://podminky.urs.cz/item/CS_URS_2025_01/564861011"/>
    <hyperlink ref="F162" r:id="rId14" display="https://podminky.urs.cz/item/CS_URS_2025_01/591211111"/>
    <hyperlink ref="F170" r:id="rId15" display="https://podminky.urs.cz/item/CS_URS_2025_01/611325222"/>
    <hyperlink ref="F173" r:id="rId16" display="https://podminky.urs.cz/item/CS_URS_2025_01/611325225"/>
    <hyperlink ref="F176" r:id="rId17" display="https://podminky.urs.cz/item/CS_URS_2025_01/612131101"/>
    <hyperlink ref="F179" r:id="rId18" display="https://podminky.urs.cz/item/CS_URS_2025_01/612321141"/>
    <hyperlink ref="F182" r:id="rId19" display="https://podminky.urs.cz/item/CS_URS_2025_01/612321191"/>
    <hyperlink ref="F185" r:id="rId20" display="https://podminky.urs.cz/item/CS_URS_2025_01/612325222"/>
    <hyperlink ref="F188" r:id="rId21" display="https://podminky.urs.cz/item/CS_URS_2025_01/612325225"/>
    <hyperlink ref="F195" r:id="rId22" display="https://podminky.urs.cz/item/CS_URS_2025_01/621525102"/>
    <hyperlink ref="F198" r:id="rId23" display="https://podminky.urs.cz/item/CS_URS_2025_01/622131101"/>
    <hyperlink ref="F203" r:id="rId24" display="https://podminky.urs.cz/item/CS_URS_2025_01/622321141"/>
    <hyperlink ref="F206" r:id="rId25" display="https://podminky.urs.cz/item/CS_URS_2025_01/622326451"/>
    <hyperlink ref="F210" r:id="rId26" display="https://podminky.urs.cz/item/CS_URS_2025_01/622331111"/>
    <hyperlink ref="F213" r:id="rId27" display="https://podminky.urs.cz/item/CS_URS_2025_01/622525102"/>
    <hyperlink ref="F216" r:id="rId28" display="https://podminky.urs.cz/item/CS_URS_2025_01/629995101"/>
    <hyperlink ref="F220" r:id="rId29" display="https://podminky.urs.cz/item/CS_URS_2025_01/632451252"/>
    <hyperlink ref="F224" r:id="rId30" display="https://podminky.urs.cz/item/CS_URS_2025_01/916231213"/>
    <hyperlink ref="F229" r:id="rId31" display="https://podminky.urs.cz/item/CS_URS_2025_01/952901111"/>
    <hyperlink ref="F235" r:id="rId32" display="https://podminky.urs.cz/item/CS_URS_2025_01/962032641"/>
    <hyperlink ref="F238" r:id="rId33" display="https://podminky.urs.cz/item/CS_URS_2025_01/965043331"/>
    <hyperlink ref="F241" r:id="rId34" display="https://podminky.urs.cz/item/CS_URS_2025_01/965043341"/>
    <hyperlink ref="F244" r:id="rId35" display="https://podminky.urs.cz/item/CS_URS_2025_01/968062374"/>
    <hyperlink ref="F247" r:id="rId36" display="https://podminky.urs.cz/item/CS_URS_2025_01/968072357"/>
    <hyperlink ref="F250" r:id="rId37" display="https://podminky.urs.cz/item/CS_URS_2025_01/968072455"/>
    <hyperlink ref="F255" r:id="rId38" display="https://podminky.urs.cz/item/CS_URS_2025_01/971033651"/>
    <hyperlink ref="F261" r:id="rId39" display="https://podminky.urs.cz/item/CS_URS_2025_01/974029664"/>
    <hyperlink ref="F266" r:id="rId40" display="https://podminky.urs.cz/item/CS_URS_2025_01/977151128"/>
    <hyperlink ref="F268" r:id="rId41" display="https://podminky.urs.cz/item/CS_URS_2025_01/978013191"/>
    <hyperlink ref="F271" r:id="rId42" display="https://podminky.urs.cz/item/CS_URS_2025_01/978059541"/>
    <hyperlink ref="F274" r:id="rId43" display="https://podminky.urs.cz/item/CS_URS_2025_01/979071021"/>
    <hyperlink ref="F277" r:id="rId44" display="https://podminky.urs.cz/item/CS_URS_2025_01/981011413"/>
    <hyperlink ref="F280" r:id="rId45" display="https://podminky.urs.cz/item/CS_URS_2025_01/985141211"/>
    <hyperlink ref="F282" r:id="rId46" display="https://podminky.urs.cz/item/CS_URS_2025_01/985411111"/>
    <hyperlink ref="F284" r:id="rId47" display="https://podminky.urs.cz/item/CS_URS_2025_01/985421152"/>
    <hyperlink ref="F289" r:id="rId48" display="https://podminky.urs.cz/item/CS_URS_2025_01/941211112"/>
    <hyperlink ref="F292" r:id="rId49" display="https://podminky.urs.cz/item/CS_URS_2025_01/941211212"/>
    <hyperlink ref="F295" r:id="rId50" display="https://podminky.urs.cz/item/CS_URS_2025_01/941211812"/>
    <hyperlink ref="F297" r:id="rId51" display="https://podminky.urs.cz/item/CS_URS_2025_01/949101111"/>
    <hyperlink ref="F306" r:id="rId52" display="https://podminky.urs.cz/item/CS_URS_2025_01/997006002"/>
    <hyperlink ref="F308" r:id="rId53" display="https://podminky.urs.cz/item/CS_URS_2025_01/997013153"/>
    <hyperlink ref="F310" r:id="rId54" display="https://podminky.urs.cz/item/CS_URS_2025_01/997013509"/>
    <hyperlink ref="F313" r:id="rId55" display="https://podminky.urs.cz/item/CS_URS_2025_01/997013511"/>
    <hyperlink ref="F315" r:id="rId56" display="https://podminky.urs.cz/item/CS_URS_2025_01/997013869"/>
    <hyperlink ref="F318" r:id="rId57" display="https://podminky.urs.cz/item/CS_URS_2025_01/997013871"/>
    <hyperlink ref="F321" r:id="rId58" display="https://podminky.urs.cz/item/CS_URS_2025_01/998011009"/>
    <hyperlink ref="F325" r:id="rId59" display="https://podminky.urs.cz/item/CS_URS_2025_01/711112001"/>
    <hyperlink ref="F330" r:id="rId60" display="https://podminky.urs.cz/item/CS_URS_2025_01/711142559"/>
    <hyperlink ref="F335" r:id="rId61" display="https://podminky.urs.cz/item/CS_URS_2025_01/711191011"/>
    <hyperlink ref="F348" r:id="rId62" display="https://podminky.urs.cz/item/CS_URS_2025_01/998711102"/>
    <hyperlink ref="F351" r:id="rId63" display="https://podminky.urs.cz/item/CS_URS_2025_01/712331111"/>
    <hyperlink ref="F364" r:id="rId64" display="https://podminky.urs.cz/item/CS_URS_2025_01/712341559"/>
    <hyperlink ref="F373" r:id="rId65" display="https://podminky.urs.cz/item/CS_URS_2025_01/998712112"/>
    <hyperlink ref="F376" r:id="rId66" display="https://podminky.urs.cz/item/CS_URS_2025_01/713111111"/>
    <hyperlink ref="F381" r:id="rId67" display="https://podminky.urs.cz/item/CS_URS_2025_01/713121122"/>
    <hyperlink ref="F386" r:id="rId68" display="https://podminky.urs.cz/item/CS_URS_2025_01/713121131"/>
    <hyperlink ref="F391" r:id="rId69" display="https://podminky.urs.cz/item/CS_URS_2025_01/713121131"/>
    <hyperlink ref="F396" r:id="rId70" display="https://podminky.urs.cz/item/CS_URS_2025_01/713131145"/>
    <hyperlink ref="F401" r:id="rId71" display="https://podminky.urs.cz/item/CS_URS_2025_01/713131161"/>
    <hyperlink ref="F406" r:id="rId72" display="https://podminky.urs.cz/item/CS_URS_2025_01/713132311"/>
    <hyperlink ref="F411" r:id="rId73" display="https://podminky.urs.cz/item/CS_URS_2025_01/713132321"/>
    <hyperlink ref="F416" r:id="rId74" display="https://podminky.urs.cz/item/CS_URS_2025_01/713141151"/>
    <hyperlink ref="F421" r:id="rId75" display="https://podminky.urs.cz/item/CS_URS_2025_01/713151111"/>
    <hyperlink ref="F428" r:id="rId76" display="https://podminky.urs.cz/item/CS_URS_2025_01/713151111"/>
    <hyperlink ref="F436" r:id="rId77" display="https://podminky.urs.cz/item/CS_URS_2025_01/713151121"/>
    <hyperlink ref="F444" r:id="rId78" display="https://podminky.urs.cz/item/CS_URS_2025_01/713151141"/>
    <hyperlink ref="F453" r:id="rId79" display="https://podminky.urs.cz/item/CS_URS_2025_01/713151211"/>
    <hyperlink ref="F463" r:id="rId80" display="https://podminky.urs.cz/item/CS_URS_2025_01/713191133"/>
    <hyperlink ref="F468" r:id="rId81" display="https://podminky.urs.cz/item/CS_URS_2025_01/998713112"/>
    <hyperlink ref="F471" r:id="rId82" display="https://podminky.urs.cz/item/CS_URS_2025_01/714122001"/>
    <hyperlink ref="F477" r:id="rId83" display="https://podminky.urs.cz/item/CS_URS_2025_01/998714112"/>
    <hyperlink ref="F480" r:id="rId84" display="https://podminky.urs.cz/item/CS_URS_2025_01/762083111"/>
    <hyperlink ref="F485" r:id="rId85" display="https://podminky.urs.cz/item/CS_URS_2025_01/762111811"/>
    <hyperlink ref="F488" r:id="rId86" display="https://podminky.urs.cz/item/CS_URS_2025_01/762123210"/>
    <hyperlink ref="F493" r:id="rId87" display="https://podminky.urs.cz/item/CS_URS_2025_01/762131187"/>
    <hyperlink ref="F498" r:id="rId88" display="https://podminky.urs.cz/item/CS_URS_2025_01/762132811"/>
    <hyperlink ref="F501" r:id="rId89" display="https://podminky.urs.cz/item/CS_URS_2025_01/762135114"/>
    <hyperlink ref="F506" r:id="rId90" display="https://podminky.urs.cz/item/CS_URS_2025_01/762195000"/>
    <hyperlink ref="F510" r:id="rId91" display="https://podminky.urs.cz/item/CS_URS_2025_01/762332121"/>
    <hyperlink ref="F519" r:id="rId92" display="https://podminky.urs.cz/item/CS_URS_2025_01/762332121"/>
    <hyperlink ref="F525" r:id="rId93" display="https://podminky.urs.cz/item/CS_URS_2025_01/762332122"/>
    <hyperlink ref="F531" r:id="rId94" display="https://podminky.urs.cz/item/CS_URS_2025_01/762332123"/>
    <hyperlink ref="F536" r:id="rId95" display="https://podminky.urs.cz/item/CS_URS_2025_01/762332124"/>
    <hyperlink ref="F547" r:id="rId96" display="https://podminky.urs.cz/item/CS_URS_2025_01/762341044"/>
    <hyperlink ref="F550" r:id="rId97" display="https://podminky.urs.cz/item/CS_URS_2025_01/762341047"/>
    <hyperlink ref="F553" r:id="rId98" display="https://podminky.urs.cz/item/CS_URS_2025_01/762341210"/>
    <hyperlink ref="F558" r:id="rId99" display="https://podminky.urs.cz/item/CS_URS_2025_01/762341811"/>
    <hyperlink ref="F561" r:id="rId100" display="https://podminky.urs.cz/item/CS_URS_2025_01/762341931"/>
    <hyperlink ref="F566" r:id="rId101" display="https://podminky.urs.cz/item/CS_URS_2025_01/762341932"/>
    <hyperlink ref="F569" r:id="rId102" display="https://podminky.urs.cz/item/CS_URS_2025_01/762342214"/>
    <hyperlink ref="F574" r:id="rId103" display="https://podminky.urs.cz/item/CS_URS_2025_01/762342216"/>
    <hyperlink ref="F579" r:id="rId104" display="https://podminky.urs.cz/item/CS_URS_2025_01/762342511"/>
    <hyperlink ref="F587" r:id="rId105" display="https://podminky.urs.cz/item/CS_URS_2025_01/762395000"/>
    <hyperlink ref="F592" r:id="rId106" display="https://podminky.urs.cz/item/CS_URS_2025_01/762420015"/>
    <hyperlink ref="F603" r:id="rId107" display="https://podminky.urs.cz/item/CS_URS_2025_01/762511224"/>
    <hyperlink ref="F608" r:id="rId108" display="https://podminky.urs.cz/item/CS_URS_2025_01/762512261"/>
    <hyperlink ref="F615" r:id="rId109" display="https://podminky.urs.cz/item/CS_URS_2025_01/762512261"/>
    <hyperlink ref="F620" r:id="rId110" display="https://podminky.urs.cz/item/CS_URS_2025_01/762521811"/>
    <hyperlink ref="F625" r:id="rId111" display="https://podminky.urs.cz/item/CS_URS_2025_01/762595001"/>
    <hyperlink ref="F628" r:id="rId112" display="https://podminky.urs.cz/item/CS_URS_2025_01/762822810"/>
    <hyperlink ref="F631" r:id="rId113" display="https://podminky.urs.cz/item/CS_URS_2025_01/762841811"/>
    <hyperlink ref="F634" r:id="rId114" display="https://podminky.urs.cz/item/CS_URS_2025_01/998762112"/>
    <hyperlink ref="F637" r:id="rId115" display="https://podminky.urs.cz/item/CS_URS_2025_01/763111417"/>
    <hyperlink ref="F640" r:id="rId116" display="https://podminky.urs.cz/item/CS_URS_2025_01/763111437"/>
    <hyperlink ref="F645" r:id="rId117" display="https://podminky.urs.cz/item/CS_URS_2025_01/763111717"/>
    <hyperlink ref="F652" r:id="rId118" display="https://podminky.urs.cz/item/CS_URS_2025_01/763111772"/>
    <hyperlink ref="F659" r:id="rId119" display="https://podminky.urs.cz/item/CS_URS_2025_01/763121451"/>
    <hyperlink ref="F662" r:id="rId120" display="https://podminky.urs.cz/item/CS_URS_2025_01/763121465"/>
    <hyperlink ref="F665" r:id="rId121" display="https://podminky.urs.cz/item/CS_URS_2025_01/763121466"/>
    <hyperlink ref="F670" r:id="rId122" display="https://podminky.urs.cz/item/CS_URS_2025_01/763121714"/>
    <hyperlink ref="F677" r:id="rId123" display="https://podminky.urs.cz/item/CS_URS_2025_01/763121762"/>
    <hyperlink ref="F684" r:id="rId124" display="https://podminky.urs.cz/item/CS_URS_2025_01/763131451"/>
    <hyperlink ref="F687" r:id="rId125" display="https://podminky.urs.cz/item/CS_URS_2025_01/763131714"/>
    <hyperlink ref="F693" r:id="rId126" display="https://podminky.urs.cz/item/CS_URS_2025_01/763131772"/>
    <hyperlink ref="F699" r:id="rId127" display="https://podminky.urs.cz/item/CS_URS_2025_01/763131821"/>
    <hyperlink ref="F706" r:id="rId128" display="https://podminky.urs.cz/item/CS_URS_2025_01/763172355"/>
    <hyperlink ref="F709" r:id="rId129" display="https://podminky.urs.cz/item/CS_URS_2025_01/763172478"/>
    <hyperlink ref="F712" r:id="rId130" display="https://podminky.urs.cz/item/CS_URS_2025_01/763181311"/>
    <hyperlink ref="F719" r:id="rId131" display="https://podminky.urs.cz/item/CS_URS_2025_01/763181411"/>
    <hyperlink ref="F737" r:id="rId132" display="https://podminky.urs.cz/item/CS_URS_2025_01/998763322"/>
    <hyperlink ref="F740" r:id="rId133" display="https://podminky.urs.cz/item/CS_URS_2025_01/764001821"/>
    <hyperlink ref="F743" r:id="rId134" display="https://podminky.urs.cz/item/CS_URS_2025_01/764004801"/>
    <hyperlink ref="F746" r:id="rId135" display="https://podminky.urs.cz/item/CS_URS_2025_01/764004861"/>
    <hyperlink ref="F756" r:id="rId136" display="https://podminky.urs.cz/item/CS_URS_2025_01/76404100.K19"/>
    <hyperlink ref="F769" r:id="rId137" display="https://podminky.urs.cz/item/CS_URS_2025_01/76424157.K33"/>
    <hyperlink ref="F774" r:id="rId138" display="https://podminky.urs.cz/item/CS_URS_2025_01/76424250.K29"/>
    <hyperlink ref="F779" r:id="rId139" display="https://podminky.urs.cz/item/CS_URS_2025_01/76424253.K13"/>
    <hyperlink ref="F788" r:id="rId140" display="https://podminky.urs.cz/item/CS_URS_2025_01/764521463"/>
    <hyperlink ref="F794" r:id="rId141" display="https://podminky.urs.cz/item/CS_URS_2025_01/998764112"/>
    <hyperlink ref="F799" r:id="rId142" display="https://podminky.urs.cz/item/CS_URS_2025_01/765131061"/>
    <hyperlink ref="F807" r:id="rId143" display="https://podminky.urs.cz/item/CS_URS_2025_01/998765112"/>
    <hyperlink ref="F810" r:id="rId144" display="https://podminky.urs.cz/item/CS_URS_2025_01/766660001"/>
    <hyperlink ref="F832" r:id="rId145" display="https://podminky.urs.cz/item/CS_URS_2025_01/998766112"/>
    <hyperlink ref="F850" r:id="rId146" display="https://podminky.urs.cz/item/CS_URS_2025_01/771121011"/>
    <hyperlink ref="F855" r:id="rId147" display="https://podminky.urs.cz/item/CS_URS_2025_01/771151021"/>
    <hyperlink ref="F858" r:id="rId148" display="https://podminky.urs.cz/item/CS_URS_2025_01/771574439"/>
    <hyperlink ref="F865" r:id="rId149" display="https://podminky.urs.cz/item/CS_URS_2025_01/771591112"/>
    <hyperlink ref="F868" r:id="rId150" display="https://podminky.urs.cz/item/CS_URS_2025_01/998771112"/>
    <hyperlink ref="F871" r:id="rId151" display="https://podminky.urs.cz/item/CS_URS_2025_01/775591191"/>
    <hyperlink ref="F878" r:id="rId152" display="https://podminky.urs.cz/item/CS_URS_2025_01/998775112"/>
    <hyperlink ref="F881" r:id="rId153" display="https://podminky.urs.cz/item/CS_URS_2025_01/776121112"/>
    <hyperlink ref="F884" r:id="rId154" display="https://podminky.urs.cz/item/CS_URS_2025_01/776141121"/>
    <hyperlink ref="F887" r:id="rId155" display="https://podminky.urs.cz/item/CS_URS_2025_01/776251211"/>
    <hyperlink ref="F892" r:id="rId156" display="https://podminky.urs.cz/item/CS_URS_2025_01/776411211"/>
    <hyperlink ref="F902" r:id="rId157" display="https://podminky.urs.cz/item/CS_URS_2025_01/998776112"/>
    <hyperlink ref="F905" r:id="rId158" display="https://podminky.urs.cz/item/CS_URS_2025_01/781472221"/>
    <hyperlink ref="F918" r:id="rId159" display="https://podminky.urs.cz/item/CS_URS_2025_01/781492251"/>
    <hyperlink ref="F931" r:id="rId160" display="https://podminky.urs.cz/item/CS_URS_2025_01/781495115"/>
    <hyperlink ref="F942" r:id="rId161" display="https://podminky.urs.cz/item/CS_URS_2025_01/998781112"/>
    <hyperlink ref="F947" r:id="rId162" display="https://podminky.urs.cz/item/CS_URS_2025_01/783823163"/>
    <hyperlink ref="F953" r:id="rId163" display="https://podminky.urs.cz/item/CS_URS_2025_01/783826313"/>
    <hyperlink ref="F958" r:id="rId164" display="https://podminky.urs.cz/item/CS_URS_2025_01/784111001"/>
    <hyperlink ref="F975" r:id="rId165" display="https://podminky.urs.cz/item/CS_URS_2025_01/784171101"/>
    <hyperlink ref="F980" r:id="rId166" display="https://podminky.urs.cz/item/CS_URS_2025_01/7842111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67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87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84</v>
      </c>
    </row>
    <row r="4" s="1" customFormat="1" ht="24.96" customHeight="1">
      <c r="B4" s="22"/>
      <c r="D4" s="142" t="s">
        <v>113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Rekonstrukce podkroví Centra volnočasových aktivit v Chrastavě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114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1739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stavby'!AN8</f>
        <v>4. 6. 2025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">
        <v>27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">
        <v>28</v>
      </c>
      <c r="F15" s="40"/>
      <c r="G15" s="40"/>
      <c r="H15" s="40"/>
      <c r="I15" s="144" t="s">
        <v>29</v>
      </c>
      <c r="J15" s="135" t="s">
        <v>19</v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30</v>
      </c>
      <c r="E17" s="40"/>
      <c r="F17" s="40"/>
      <c r="G17" s="40"/>
      <c r="H17" s="40"/>
      <c r="I17" s="144" t="s">
        <v>26</v>
      </c>
      <c r="J17" s="35" t="str">
        <f>'Rekapitulace stavby'!AN13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5"/>
      <c r="G18" s="135"/>
      <c r="H18" s="135"/>
      <c r="I18" s="144" t="s">
        <v>29</v>
      </c>
      <c r="J18" s="35" t="str">
        <f>'Rekapitulace stavby'!AN14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32</v>
      </c>
      <c r="E20" s="40"/>
      <c r="F20" s="40"/>
      <c r="G20" s="40"/>
      <c r="H20" s="40"/>
      <c r="I20" s="144" t="s">
        <v>26</v>
      </c>
      <c r="J20" s="135" t="s">
        <v>33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">
        <v>34</v>
      </c>
      <c r="F21" s="40"/>
      <c r="G21" s="40"/>
      <c r="H21" s="40"/>
      <c r="I21" s="144" t="s">
        <v>29</v>
      </c>
      <c r="J21" s="135" t="s">
        <v>19</v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36</v>
      </c>
      <c r="E23" s="40"/>
      <c r="F23" s="40"/>
      <c r="G23" s="40"/>
      <c r="H23" s="40"/>
      <c r="I23" s="144" t="s">
        <v>26</v>
      </c>
      <c r="J23" s="135" t="str">
        <f>IF('Rekapitulace stavby'!AN19="","",'Rekapitulace stavby'!AN19)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tr">
        <f>IF('Rekapitulace stavby'!E20="","",'Rekapitulace stavby'!E20)</f>
        <v xml:space="preserve"> </v>
      </c>
      <c r="F24" s="40"/>
      <c r="G24" s="40"/>
      <c r="H24" s="40"/>
      <c r="I24" s="144" t="s">
        <v>29</v>
      </c>
      <c r="J24" s="135" t="str">
        <f>IF('Rekapitulace stavby'!AN20="","",'Rekapitulace stavby'!AN20)</f>
        <v/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38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40</v>
      </c>
      <c r="E30" s="40"/>
      <c r="F30" s="40"/>
      <c r="G30" s="40"/>
      <c r="H30" s="40"/>
      <c r="I30" s="40"/>
      <c r="J30" s="155">
        <f>ROUND(J88,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42</v>
      </c>
      <c r="G32" s="40"/>
      <c r="H32" s="40"/>
      <c r="I32" s="156" t="s">
        <v>41</v>
      </c>
      <c r="J32" s="156" t="s">
        <v>43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44</v>
      </c>
      <c r="E33" s="144" t="s">
        <v>45</v>
      </c>
      <c r="F33" s="158">
        <f>ROUND((SUM(BE88:BE163)),  2)</f>
        <v>0</v>
      </c>
      <c r="G33" s="40"/>
      <c r="H33" s="40"/>
      <c r="I33" s="159">
        <v>0.20999999999999999</v>
      </c>
      <c r="J33" s="158">
        <f>ROUND(((SUM(BE88:BE163))*I33),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46</v>
      </c>
      <c r="F34" s="158">
        <f>ROUND((SUM(BF88:BF163)),  2)</f>
        <v>0</v>
      </c>
      <c r="G34" s="40"/>
      <c r="H34" s="40"/>
      <c r="I34" s="159">
        <v>0.12</v>
      </c>
      <c r="J34" s="158">
        <f>ROUND(((SUM(BF88:BF163))*I34),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47</v>
      </c>
      <c r="F35" s="158">
        <f>ROUND((SUM(BG88:BG163)),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48</v>
      </c>
      <c r="F36" s="158">
        <f>ROUND((SUM(BH88:BH163)),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49</v>
      </c>
      <c r="F37" s="158">
        <f>ROUND((SUM(BI88:BI163)),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50</v>
      </c>
      <c r="E39" s="162"/>
      <c r="F39" s="162"/>
      <c r="G39" s="163" t="s">
        <v>51</v>
      </c>
      <c r="H39" s="164" t="s">
        <v>52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116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Rekonstrukce podkroví Centra volnočasových aktivit v Chrastavě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114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D.1.2 - Stavebně konstrukční řešení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p.č.st. 466, Turpišova 407, Chrastava</v>
      </c>
      <c r="G52" s="42"/>
      <c r="H52" s="42"/>
      <c r="I52" s="34" t="s">
        <v>23</v>
      </c>
      <c r="J52" s="74" t="str">
        <f>IF(J12="","",J12)</f>
        <v>4. 6. 2025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Město Chrastava, nám.1. máje 1, 463 31 Chrastava</v>
      </c>
      <c r="G54" s="42"/>
      <c r="H54" s="42"/>
      <c r="I54" s="34" t="s">
        <v>32</v>
      </c>
      <c r="J54" s="38" t="str">
        <f>E21</f>
        <v>V&amp;M spol. s r.o.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30</v>
      </c>
      <c r="D55" s="42"/>
      <c r="E55" s="42"/>
      <c r="F55" s="29" t="str">
        <f>IF(E18="","",E18)</f>
        <v>Vyplň údaj</v>
      </c>
      <c r="G55" s="42"/>
      <c r="H55" s="42"/>
      <c r="I55" s="34" t="s">
        <v>36</v>
      </c>
      <c r="J55" s="38" t="str">
        <f>E24</f>
        <v xml:space="preserve"> 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117</v>
      </c>
      <c r="D57" s="173"/>
      <c r="E57" s="173"/>
      <c r="F57" s="173"/>
      <c r="G57" s="173"/>
      <c r="H57" s="173"/>
      <c r="I57" s="173"/>
      <c r="J57" s="174" t="s">
        <v>118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72</v>
      </c>
      <c r="D59" s="42"/>
      <c r="E59" s="42"/>
      <c r="F59" s="42"/>
      <c r="G59" s="42"/>
      <c r="H59" s="42"/>
      <c r="I59" s="42"/>
      <c r="J59" s="104">
        <f>J88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119</v>
      </c>
    </row>
    <row r="60" s="9" customFormat="1" ht="24.96" customHeight="1">
      <c r="A60" s="9"/>
      <c r="B60" s="176"/>
      <c r="C60" s="177"/>
      <c r="D60" s="178" t="s">
        <v>120</v>
      </c>
      <c r="E60" s="179"/>
      <c r="F60" s="179"/>
      <c r="G60" s="179"/>
      <c r="H60" s="179"/>
      <c r="I60" s="179"/>
      <c r="J60" s="180">
        <f>J89</f>
        <v>0</v>
      </c>
      <c r="K60" s="177"/>
      <c r="L60" s="18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2"/>
      <c r="C61" s="127"/>
      <c r="D61" s="183" t="s">
        <v>1740</v>
      </c>
      <c r="E61" s="184"/>
      <c r="F61" s="184"/>
      <c r="G61" s="184"/>
      <c r="H61" s="184"/>
      <c r="I61" s="184"/>
      <c r="J61" s="185">
        <f>J90</f>
        <v>0</v>
      </c>
      <c r="K61" s="127"/>
      <c r="L61" s="186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2"/>
      <c r="C62" s="127"/>
      <c r="D62" s="183" t="s">
        <v>1741</v>
      </c>
      <c r="E62" s="184"/>
      <c r="F62" s="184"/>
      <c r="G62" s="184"/>
      <c r="H62" s="184"/>
      <c r="I62" s="184"/>
      <c r="J62" s="185">
        <f>J121</f>
        <v>0</v>
      </c>
      <c r="K62" s="127"/>
      <c r="L62" s="186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2"/>
      <c r="C63" s="127"/>
      <c r="D63" s="183" t="s">
        <v>124</v>
      </c>
      <c r="E63" s="184"/>
      <c r="F63" s="184"/>
      <c r="G63" s="184"/>
      <c r="H63" s="184"/>
      <c r="I63" s="184"/>
      <c r="J63" s="185">
        <f>J134</f>
        <v>0</v>
      </c>
      <c r="K63" s="127"/>
      <c r="L63" s="186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2"/>
      <c r="C64" s="127"/>
      <c r="D64" s="183" t="s">
        <v>125</v>
      </c>
      <c r="E64" s="184"/>
      <c r="F64" s="184"/>
      <c r="G64" s="184"/>
      <c r="H64" s="184"/>
      <c r="I64" s="184"/>
      <c r="J64" s="185">
        <f>J138</f>
        <v>0</v>
      </c>
      <c r="K64" s="127"/>
      <c r="L64" s="186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2"/>
      <c r="C65" s="127"/>
      <c r="D65" s="183" t="s">
        <v>129</v>
      </c>
      <c r="E65" s="184"/>
      <c r="F65" s="184"/>
      <c r="G65" s="184"/>
      <c r="H65" s="184"/>
      <c r="I65" s="184"/>
      <c r="J65" s="185">
        <f>J149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76"/>
      <c r="C66" s="177"/>
      <c r="D66" s="178" t="s">
        <v>130</v>
      </c>
      <c r="E66" s="179"/>
      <c r="F66" s="179"/>
      <c r="G66" s="179"/>
      <c r="H66" s="179"/>
      <c r="I66" s="179"/>
      <c r="J66" s="180">
        <f>J152</f>
        <v>0</v>
      </c>
      <c r="K66" s="177"/>
      <c r="L66" s="181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10" customFormat="1" ht="19.92" customHeight="1">
      <c r="A67" s="10"/>
      <c r="B67" s="182"/>
      <c r="C67" s="127"/>
      <c r="D67" s="183" t="s">
        <v>131</v>
      </c>
      <c r="E67" s="184"/>
      <c r="F67" s="184"/>
      <c r="G67" s="184"/>
      <c r="H67" s="184"/>
      <c r="I67" s="184"/>
      <c r="J67" s="185">
        <f>J153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1742</v>
      </c>
      <c r="E68" s="184"/>
      <c r="F68" s="184"/>
      <c r="G68" s="184"/>
      <c r="H68" s="184"/>
      <c r="I68" s="184"/>
      <c r="J68" s="185">
        <f>J159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2" customFormat="1" ht="21.84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61"/>
      <c r="C70" s="62"/>
      <c r="D70" s="62"/>
      <c r="E70" s="62"/>
      <c r="F70" s="62"/>
      <c r="G70" s="62"/>
      <c r="H70" s="62"/>
      <c r="I70" s="62"/>
      <c r="J70" s="62"/>
      <c r="K70" s="6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4" s="2" customFormat="1" ht="6.96" customHeight="1">
      <c r="A74" s="40"/>
      <c r="B74" s="63"/>
      <c r="C74" s="64"/>
      <c r="D74" s="64"/>
      <c r="E74" s="64"/>
      <c r="F74" s="64"/>
      <c r="G74" s="64"/>
      <c r="H74" s="64"/>
      <c r="I74" s="64"/>
      <c r="J74" s="64"/>
      <c r="K74" s="64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24.96" customHeight="1">
      <c r="A75" s="40"/>
      <c r="B75" s="41"/>
      <c r="C75" s="25" t="s">
        <v>150</v>
      </c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16</v>
      </c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6.5" customHeight="1">
      <c r="A78" s="40"/>
      <c r="B78" s="41"/>
      <c r="C78" s="42"/>
      <c r="D78" s="42"/>
      <c r="E78" s="171" t="str">
        <f>E7</f>
        <v>Rekonstrukce podkroví Centra volnočasových aktivit v Chrastavě</v>
      </c>
      <c r="F78" s="34"/>
      <c r="G78" s="34"/>
      <c r="H78" s="34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114</v>
      </c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6.5" customHeight="1">
      <c r="A80" s="40"/>
      <c r="B80" s="41"/>
      <c r="C80" s="42"/>
      <c r="D80" s="42"/>
      <c r="E80" s="71" t="str">
        <f>E9</f>
        <v>D.1.2 - Stavebně konstrukční řešení</v>
      </c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21</v>
      </c>
      <c r="D82" s="42"/>
      <c r="E82" s="42"/>
      <c r="F82" s="29" t="str">
        <f>F12</f>
        <v>p.č.st. 466, Turpišova 407, Chrastava</v>
      </c>
      <c r="G82" s="42"/>
      <c r="H82" s="42"/>
      <c r="I82" s="34" t="s">
        <v>23</v>
      </c>
      <c r="J82" s="74" t="str">
        <f>IF(J12="","",J12)</f>
        <v>4. 6. 2025</v>
      </c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5.15" customHeight="1">
      <c r="A84" s="40"/>
      <c r="B84" s="41"/>
      <c r="C84" s="34" t="s">
        <v>25</v>
      </c>
      <c r="D84" s="42"/>
      <c r="E84" s="42"/>
      <c r="F84" s="29" t="str">
        <f>E15</f>
        <v>Město Chrastava, nám.1. máje 1, 463 31 Chrastava</v>
      </c>
      <c r="G84" s="42"/>
      <c r="H84" s="42"/>
      <c r="I84" s="34" t="s">
        <v>32</v>
      </c>
      <c r="J84" s="38" t="str">
        <f>E21</f>
        <v>V&amp;M spol. s r.o.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5.15" customHeight="1">
      <c r="A85" s="40"/>
      <c r="B85" s="41"/>
      <c r="C85" s="34" t="s">
        <v>30</v>
      </c>
      <c r="D85" s="42"/>
      <c r="E85" s="42"/>
      <c r="F85" s="29" t="str">
        <f>IF(E18="","",E18)</f>
        <v>Vyplň údaj</v>
      </c>
      <c r="G85" s="42"/>
      <c r="H85" s="42"/>
      <c r="I85" s="34" t="s">
        <v>36</v>
      </c>
      <c r="J85" s="38" t="str">
        <f>E24</f>
        <v xml:space="preserve"> </v>
      </c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0.32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11" customFormat="1" ht="29.28" customHeight="1">
      <c r="A87" s="187"/>
      <c r="B87" s="188"/>
      <c r="C87" s="189" t="s">
        <v>151</v>
      </c>
      <c r="D87" s="190" t="s">
        <v>59</v>
      </c>
      <c r="E87" s="190" t="s">
        <v>55</v>
      </c>
      <c r="F87" s="190" t="s">
        <v>56</v>
      </c>
      <c r="G87" s="190" t="s">
        <v>152</v>
      </c>
      <c r="H87" s="190" t="s">
        <v>153</v>
      </c>
      <c r="I87" s="190" t="s">
        <v>154</v>
      </c>
      <c r="J87" s="190" t="s">
        <v>118</v>
      </c>
      <c r="K87" s="191" t="s">
        <v>155</v>
      </c>
      <c r="L87" s="192"/>
      <c r="M87" s="94" t="s">
        <v>19</v>
      </c>
      <c r="N87" s="95" t="s">
        <v>44</v>
      </c>
      <c r="O87" s="95" t="s">
        <v>156</v>
      </c>
      <c r="P87" s="95" t="s">
        <v>157</v>
      </c>
      <c r="Q87" s="95" t="s">
        <v>158</v>
      </c>
      <c r="R87" s="95" t="s">
        <v>159</v>
      </c>
      <c r="S87" s="95" t="s">
        <v>160</v>
      </c>
      <c r="T87" s="96" t="s">
        <v>161</v>
      </c>
      <c r="U87" s="187"/>
      <c r="V87" s="187"/>
      <c r="W87" s="187"/>
      <c r="X87" s="187"/>
      <c r="Y87" s="187"/>
      <c r="Z87" s="187"/>
      <c r="AA87" s="187"/>
      <c r="AB87" s="187"/>
      <c r="AC87" s="187"/>
      <c r="AD87" s="187"/>
      <c r="AE87" s="187"/>
    </row>
    <row r="88" s="2" customFormat="1" ht="22.8" customHeight="1">
      <c r="A88" s="40"/>
      <c r="B88" s="41"/>
      <c r="C88" s="101" t="s">
        <v>162</v>
      </c>
      <c r="D88" s="42"/>
      <c r="E88" s="42"/>
      <c r="F88" s="42"/>
      <c r="G88" s="42"/>
      <c r="H88" s="42"/>
      <c r="I88" s="42"/>
      <c r="J88" s="193">
        <f>BK88</f>
        <v>0</v>
      </c>
      <c r="K88" s="42"/>
      <c r="L88" s="46"/>
      <c r="M88" s="97"/>
      <c r="N88" s="194"/>
      <c r="O88" s="98"/>
      <c r="P88" s="195">
        <f>P89+P152</f>
        <v>0</v>
      </c>
      <c r="Q88" s="98"/>
      <c r="R88" s="195">
        <f>R89+R152</f>
        <v>46.718402830000002</v>
      </c>
      <c r="S88" s="98"/>
      <c r="T88" s="196">
        <f>T89+T152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9" t="s">
        <v>73</v>
      </c>
      <c r="AU88" s="19" t="s">
        <v>119</v>
      </c>
      <c r="BK88" s="197">
        <f>BK89+BK152</f>
        <v>0</v>
      </c>
    </row>
    <row r="89" s="12" customFormat="1" ht="25.92" customHeight="1">
      <c r="A89" s="12"/>
      <c r="B89" s="198"/>
      <c r="C89" s="199"/>
      <c r="D89" s="200" t="s">
        <v>73</v>
      </c>
      <c r="E89" s="201" t="s">
        <v>163</v>
      </c>
      <c r="F89" s="201" t="s">
        <v>164</v>
      </c>
      <c r="G89" s="199"/>
      <c r="H89" s="199"/>
      <c r="I89" s="202"/>
      <c r="J89" s="203">
        <f>BK89</f>
        <v>0</v>
      </c>
      <c r="K89" s="199"/>
      <c r="L89" s="204"/>
      <c r="M89" s="205"/>
      <c r="N89" s="206"/>
      <c r="O89" s="206"/>
      <c r="P89" s="207">
        <f>P90+P121+P134+P138+P149</f>
        <v>0</v>
      </c>
      <c r="Q89" s="206"/>
      <c r="R89" s="207">
        <f>R90+R121+R134+R138+R149</f>
        <v>33.950226430000001</v>
      </c>
      <c r="S89" s="206"/>
      <c r="T89" s="208">
        <f>T90+T121+T134+T138+T149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9" t="s">
        <v>82</v>
      </c>
      <c r="AT89" s="210" t="s">
        <v>73</v>
      </c>
      <c r="AU89" s="210" t="s">
        <v>74</v>
      </c>
      <c r="AY89" s="209" t="s">
        <v>165</v>
      </c>
      <c r="BK89" s="211">
        <f>BK90+BK121+BK134+BK138+BK149</f>
        <v>0</v>
      </c>
    </row>
    <row r="90" s="12" customFormat="1" ht="22.8" customHeight="1">
      <c r="A90" s="12"/>
      <c r="B90" s="198"/>
      <c r="C90" s="199"/>
      <c r="D90" s="200" t="s">
        <v>73</v>
      </c>
      <c r="E90" s="212" t="s">
        <v>84</v>
      </c>
      <c r="F90" s="212" t="s">
        <v>1743</v>
      </c>
      <c r="G90" s="199"/>
      <c r="H90" s="199"/>
      <c r="I90" s="202"/>
      <c r="J90" s="213">
        <f>BK90</f>
        <v>0</v>
      </c>
      <c r="K90" s="199"/>
      <c r="L90" s="204"/>
      <c r="M90" s="205"/>
      <c r="N90" s="206"/>
      <c r="O90" s="206"/>
      <c r="P90" s="207">
        <f>SUM(P91:P120)</f>
        <v>0</v>
      </c>
      <c r="Q90" s="206"/>
      <c r="R90" s="207">
        <f>SUM(R91:R120)</f>
        <v>19.74899868</v>
      </c>
      <c r="S90" s="206"/>
      <c r="T90" s="208">
        <f>SUM(T91:T120)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9" t="s">
        <v>82</v>
      </c>
      <c r="AT90" s="210" t="s">
        <v>73</v>
      </c>
      <c r="AU90" s="210" t="s">
        <v>82</v>
      </c>
      <c r="AY90" s="209" t="s">
        <v>165</v>
      </c>
      <c r="BK90" s="211">
        <f>SUM(BK91:BK120)</f>
        <v>0</v>
      </c>
    </row>
    <row r="91" s="2" customFormat="1" ht="16.5" customHeight="1">
      <c r="A91" s="40"/>
      <c r="B91" s="41"/>
      <c r="C91" s="214" t="s">
        <v>82</v>
      </c>
      <c r="D91" s="214" t="s">
        <v>167</v>
      </c>
      <c r="E91" s="215" t="s">
        <v>1744</v>
      </c>
      <c r="F91" s="216" t="s">
        <v>1745</v>
      </c>
      <c r="G91" s="217" t="s">
        <v>180</v>
      </c>
      <c r="H91" s="218">
        <v>0.91400000000000003</v>
      </c>
      <c r="I91" s="219"/>
      <c r="J91" s="220">
        <f>ROUND(I91*H91,2)</f>
        <v>0</v>
      </c>
      <c r="K91" s="216" t="s">
        <v>171</v>
      </c>
      <c r="L91" s="46"/>
      <c r="M91" s="221" t="s">
        <v>19</v>
      </c>
      <c r="N91" s="222" t="s">
        <v>45</v>
      </c>
      <c r="O91" s="86"/>
      <c r="P91" s="223">
        <f>O91*H91</f>
        <v>0</v>
      </c>
      <c r="Q91" s="223">
        <v>2.3010199999999998</v>
      </c>
      <c r="R91" s="223">
        <f>Q91*H91</f>
        <v>2.1031322800000001</v>
      </c>
      <c r="S91" s="223">
        <v>0</v>
      </c>
      <c r="T91" s="224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25" t="s">
        <v>172</v>
      </c>
      <c r="AT91" s="225" t="s">
        <v>167</v>
      </c>
      <c r="AU91" s="225" t="s">
        <v>84</v>
      </c>
      <c r="AY91" s="19" t="s">
        <v>165</v>
      </c>
      <c r="BE91" s="226">
        <f>IF(N91="základní",J91,0)</f>
        <v>0</v>
      </c>
      <c r="BF91" s="226">
        <f>IF(N91="snížená",J91,0)</f>
        <v>0</v>
      </c>
      <c r="BG91" s="226">
        <f>IF(N91="zákl. přenesená",J91,0)</f>
        <v>0</v>
      </c>
      <c r="BH91" s="226">
        <f>IF(N91="sníž. přenesená",J91,0)</f>
        <v>0</v>
      </c>
      <c r="BI91" s="226">
        <f>IF(N91="nulová",J91,0)</f>
        <v>0</v>
      </c>
      <c r="BJ91" s="19" t="s">
        <v>82</v>
      </c>
      <c r="BK91" s="226">
        <f>ROUND(I91*H91,2)</f>
        <v>0</v>
      </c>
      <c r="BL91" s="19" t="s">
        <v>172</v>
      </c>
      <c r="BM91" s="225" t="s">
        <v>1746</v>
      </c>
    </row>
    <row r="92" s="2" customFormat="1">
      <c r="A92" s="40"/>
      <c r="B92" s="41"/>
      <c r="C92" s="42"/>
      <c r="D92" s="227" t="s">
        <v>174</v>
      </c>
      <c r="E92" s="42"/>
      <c r="F92" s="228" t="s">
        <v>1747</v>
      </c>
      <c r="G92" s="42"/>
      <c r="H92" s="42"/>
      <c r="I92" s="229"/>
      <c r="J92" s="42"/>
      <c r="K92" s="42"/>
      <c r="L92" s="46"/>
      <c r="M92" s="230"/>
      <c r="N92" s="231"/>
      <c r="O92" s="86"/>
      <c r="P92" s="86"/>
      <c r="Q92" s="86"/>
      <c r="R92" s="86"/>
      <c r="S92" s="86"/>
      <c r="T92" s="87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9" t="s">
        <v>174</v>
      </c>
      <c r="AU92" s="19" t="s">
        <v>84</v>
      </c>
    </row>
    <row r="93" s="13" customFormat="1">
      <c r="A93" s="13"/>
      <c r="B93" s="232"/>
      <c r="C93" s="233"/>
      <c r="D93" s="234" t="s">
        <v>176</v>
      </c>
      <c r="E93" s="235" t="s">
        <v>19</v>
      </c>
      <c r="F93" s="236" t="s">
        <v>1748</v>
      </c>
      <c r="G93" s="233"/>
      <c r="H93" s="237">
        <v>0.91400000000000003</v>
      </c>
      <c r="I93" s="238"/>
      <c r="J93" s="233"/>
      <c r="K93" s="233"/>
      <c r="L93" s="239"/>
      <c r="M93" s="240"/>
      <c r="N93" s="241"/>
      <c r="O93" s="241"/>
      <c r="P93" s="241"/>
      <c r="Q93" s="241"/>
      <c r="R93" s="241"/>
      <c r="S93" s="241"/>
      <c r="T93" s="242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43" t="s">
        <v>176</v>
      </c>
      <c r="AU93" s="243" t="s">
        <v>84</v>
      </c>
      <c r="AV93" s="13" t="s">
        <v>84</v>
      </c>
      <c r="AW93" s="13" t="s">
        <v>35</v>
      </c>
      <c r="AX93" s="13" t="s">
        <v>82</v>
      </c>
      <c r="AY93" s="243" t="s">
        <v>165</v>
      </c>
    </row>
    <row r="94" s="2" customFormat="1" ht="21.75" customHeight="1">
      <c r="A94" s="40"/>
      <c r="B94" s="41"/>
      <c r="C94" s="214" t="s">
        <v>84</v>
      </c>
      <c r="D94" s="214" t="s">
        <v>167</v>
      </c>
      <c r="E94" s="215" t="s">
        <v>1749</v>
      </c>
      <c r="F94" s="216" t="s">
        <v>1750</v>
      </c>
      <c r="G94" s="217" t="s">
        <v>180</v>
      </c>
      <c r="H94" s="218">
        <v>2.4460000000000002</v>
      </c>
      <c r="I94" s="219"/>
      <c r="J94" s="220">
        <f>ROUND(I94*H94,2)</f>
        <v>0</v>
      </c>
      <c r="K94" s="216" t="s">
        <v>171</v>
      </c>
      <c r="L94" s="46"/>
      <c r="M94" s="221" t="s">
        <v>19</v>
      </c>
      <c r="N94" s="222" t="s">
        <v>45</v>
      </c>
      <c r="O94" s="86"/>
      <c r="P94" s="223">
        <f>O94*H94</f>
        <v>0</v>
      </c>
      <c r="Q94" s="223">
        <v>2.5018699999999998</v>
      </c>
      <c r="R94" s="223">
        <f>Q94*H94</f>
        <v>6.1195740199999999</v>
      </c>
      <c r="S94" s="223">
        <v>0</v>
      </c>
      <c r="T94" s="224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5" t="s">
        <v>172</v>
      </c>
      <c r="AT94" s="225" t="s">
        <v>167</v>
      </c>
      <c r="AU94" s="225" t="s">
        <v>84</v>
      </c>
      <c r="AY94" s="19" t="s">
        <v>165</v>
      </c>
      <c r="BE94" s="226">
        <f>IF(N94="základní",J94,0)</f>
        <v>0</v>
      </c>
      <c r="BF94" s="226">
        <f>IF(N94="snížená",J94,0)</f>
        <v>0</v>
      </c>
      <c r="BG94" s="226">
        <f>IF(N94="zákl. přenesená",J94,0)</f>
        <v>0</v>
      </c>
      <c r="BH94" s="226">
        <f>IF(N94="sníž. přenesená",J94,0)</f>
        <v>0</v>
      </c>
      <c r="BI94" s="226">
        <f>IF(N94="nulová",J94,0)</f>
        <v>0</v>
      </c>
      <c r="BJ94" s="19" t="s">
        <v>82</v>
      </c>
      <c r="BK94" s="226">
        <f>ROUND(I94*H94,2)</f>
        <v>0</v>
      </c>
      <c r="BL94" s="19" t="s">
        <v>172</v>
      </c>
      <c r="BM94" s="225" t="s">
        <v>1751</v>
      </c>
    </row>
    <row r="95" s="2" customFormat="1">
      <c r="A95" s="40"/>
      <c r="B95" s="41"/>
      <c r="C95" s="42"/>
      <c r="D95" s="227" t="s">
        <v>174</v>
      </c>
      <c r="E95" s="42"/>
      <c r="F95" s="228" t="s">
        <v>1752</v>
      </c>
      <c r="G95" s="42"/>
      <c r="H95" s="42"/>
      <c r="I95" s="229"/>
      <c r="J95" s="42"/>
      <c r="K95" s="42"/>
      <c r="L95" s="46"/>
      <c r="M95" s="230"/>
      <c r="N95" s="231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174</v>
      </c>
      <c r="AU95" s="19" t="s">
        <v>84</v>
      </c>
    </row>
    <row r="96" s="13" customFormat="1">
      <c r="A96" s="13"/>
      <c r="B96" s="232"/>
      <c r="C96" s="233"/>
      <c r="D96" s="234" t="s">
        <v>176</v>
      </c>
      <c r="E96" s="235" t="s">
        <v>19</v>
      </c>
      <c r="F96" s="236" t="s">
        <v>1753</v>
      </c>
      <c r="G96" s="233"/>
      <c r="H96" s="237">
        <v>2.4460000000000002</v>
      </c>
      <c r="I96" s="238"/>
      <c r="J96" s="233"/>
      <c r="K96" s="233"/>
      <c r="L96" s="239"/>
      <c r="M96" s="240"/>
      <c r="N96" s="241"/>
      <c r="O96" s="241"/>
      <c r="P96" s="241"/>
      <c r="Q96" s="241"/>
      <c r="R96" s="241"/>
      <c r="S96" s="241"/>
      <c r="T96" s="242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43" t="s">
        <v>176</v>
      </c>
      <c r="AU96" s="243" t="s">
        <v>84</v>
      </c>
      <c r="AV96" s="13" t="s">
        <v>84</v>
      </c>
      <c r="AW96" s="13" t="s">
        <v>35</v>
      </c>
      <c r="AX96" s="13" t="s">
        <v>82</v>
      </c>
      <c r="AY96" s="243" t="s">
        <v>165</v>
      </c>
    </row>
    <row r="97" s="2" customFormat="1" ht="16.5" customHeight="1">
      <c r="A97" s="40"/>
      <c r="B97" s="41"/>
      <c r="C97" s="214" t="s">
        <v>184</v>
      </c>
      <c r="D97" s="214" t="s">
        <v>167</v>
      </c>
      <c r="E97" s="215" t="s">
        <v>1754</v>
      </c>
      <c r="F97" s="216" t="s">
        <v>1755</v>
      </c>
      <c r="G97" s="217" t="s">
        <v>170</v>
      </c>
      <c r="H97" s="218">
        <v>4.4180000000000001</v>
      </c>
      <c r="I97" s="219"/>
      <c r="J97" s="220">
        <f>ROUND(I97*H97,2)</f>
        <v>0</v>
      </c>
      <c r="K97" s="216" t="s">
        <v>171</v>
      </c>
      <c r="L97" s="46"/>
      <c r="M97" s="221" t="s">
        <v>19</v>
      </c>
      <c r="N97" s="222" t="s">
        <v>45</v>
      </c>
      <c r="O97" s="86"/>
      <c r="P97" s="223">
        <f>O97*H97</f>
        <v>0</v>
      </c>
      <c r="Q97" s="223">
        <v>0.0029399999999999999</v>
      </c>
      <c r="R97" s="223">
        <f>Q97*H97</f>
        <v>0.012988919999999999</v>
      </c>
      <c r="S97" s="223">
        <v>0</v>
      </c>
      <c r="T97" s="224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25" t="s">
        <v>172</v>
      </c>
      <c r="AT97" s="225" t="s">
        <v>167</v>
      </c>
      <c r="AU97" s="225" t="s">
        <v>84</v>
      </c>
      <c r="AY97" s="19" t="s">
        <v>165</v>
      </c>
      <c r="BE97" s="226">
        <f>IF(N97="základní",J97,0)</f>
        <v>0</v>
      </c>
      <c r="BF97" s="226">
        <f>IF(N97="snížená",J97,0)</f>
        <v>0</v>
      </c>
      <c r="BG97" s="226">
        <f>IF(N97="zákl. přenesená",J97,0)</f>
        <v>0</v>
      </c>
      <c r="BH97" s="226">
        <f>IF(N97="sníž. přenesená",J97,0)</f>
        <v>0</v>
      </c>
      <c r="BI97" s="226">
        <f>IF(N97="nulová",J97,0)</f>
        <v>0</v>
      </c>
      <c r="BJ97" s="19" t="s">
        <v>82</v>
      </c>
      <c r="BK97" s="226">
        <f>ROUND(I97*H97,2)</f>
        <v>0</v>
      </c>
      <c r="BL97" s="19" t="s">
        <v>172</v>
      </c>
      <c r="BM97" s="225" t="s">
        <v>1756</v>
      </c>
    </row>
    <row r="98" s="2" customFormat="1">
      <c r="A98" s="40"/>
      <c r="B98" s="41"/>
      <c r="C98" s="42"/>
      <c r="D98" s="227" t="s">
        <v>174</v>
      </c>
      <c r="E98" s="42"/>
      <c r="F98" s="228" t="s">
        <v>1757</v>
      </c>
      <c r="G98" s="42"/>
      <c r="H98" s="42"/>
      <c r="I98" s="229"/>
      <c r="J98" s="42"/>
      <c r="K98" s="42"/>
      <c r="L98" s="46"/>
      <c r="M98" s="230"/>
      <c r="N98" s="231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174</v>
      </c>
      <c r="AU98" s="19" t="s">
        <v>84</v>
      </c>
    </row>
    <row r="99" s="13" customFormat="1">
      <c r="A99" s="13"/>
      <c r="B99" s="232"/>
      <c r="C99" s="233"/>
      <c r="D99" s="234" t="s">
        <v>176</v>
      </c>
      <c r="E99" s="235" t="s">
        <v>19</v>
      </c>
      <c r="F99" s="236" t="s">
        <v>1758</v>
      </c>
      <c r="G99" s="233"/>
      <c r="H99" s="237">
        <v>4.4180000000000001</v>
      </c>
      <c r="I99" s="238"/>
      <c r="J99" s="233"/>
      <c r="K99" s="233"/>
      <c r="L99" s="239"/>
      <c r="M99" s="240"/>
      <c r="N99" s="241"/>
      <c r="O99" s="241"/>
      <c r="P99" s="241"/>
      <c r="Q99" s="241"/>
      <c r="R99" s="241"/>
      <c r="S99" s="241"/>
      <c r="T99" s="242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43" t="s">
        <v>176</v>
      </c>
      <c r="AU99" s="243" t="s">
        <v>84</v>
      </c>
      <c r="AV99" s="13" t="s">
        <v>84</v>
      </c>
      <c r="AW99" s="13" t="s">
        <v>35</v>
      </c>
      <c r="AX99" s="13" t="s">
        <v>82</v>
      </c>
      <c r="AY99" s="243" t="s">
        <v>165</v>
      </c>
    </row>
    <row r="100" s="2" customFormat="1" ht="16.5" customHeight="1">
      <c r="A100" s="40"/>
      <c r="B100" s="41"/>
      <c r="C100" s="214" t="s">
        <v>172</v>
      </c>
      <c r="D100" s="214" t="s">
        <v>167</v>
      </c>
      <c r="E100" s="215" t="s">
        <v>1759</v>
      </c>
      <c r="F100" s="216" t="s">
        <v>1760</v>
      </c>
      <c r="G100" s="217" t="s">
        <v>170</v>
      </c>
      <c r="H100" s="218">
        <v>4.4180000000000001</v>
      </c>
      <c r="I100" s="219"/>
      <c r="J100" s="220">
        <f>ROUND(I100*H100,2)</f>
        <v>0</v>
      </c>
      <c r="K100" s="216" t="s">
        <v>171</v>
      </c>
      <c r="L100" s="46"/>
      <c r="M100" s="221" t="s">
        <v>19</v>
      </c>
      <c r="N100" s="222" t="s">
        <v>45</v>
      </c>
      <c r="O100" s="86"/>
      <c r="P100" s="223">
        <f>O100*H100</f>
        <v>0</v>
      </c>
      <c r="Q100" s="223">
        <v>0</v>
      </c>
      <c r="R100" s="223">
        <f>Q100*H100</f>
        <v>0</v>
      </c>
      <c r="S100" s="223">
        <v>0</v>
      </c>
      <c r="T100" s="224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5" t="s">
        <v>172</v>
      </c>
      <c r="AT100" s="225" t="s">
        <v>167</v>
      </c>
      <c r="AU100" s="225" t="s">
        <v>84</v>
      </c>
      <c r="AY100" s="19" t="s">
        <v>165</v>
      </c>
      <c r="BE100" s="226">
        <f>IF(N100="základní",J100,0)</f>
        <v>0</v>
      </c>
      <c r="BF100" s="226">
        <f>IF(N100="snížená",J100,0)</f>
        <v>0</v>
      </c>
      <c r="BG100" s="226">
        <f>IF(N100="zákl. přenesená",J100,0)</f>
        <v>0</v>
      </c>
      <c r="BH100" s="226">
        <f>IF(N100="sníž. přenesená",J100,0)</f>
        <v>0</v>
      </c>
      <c r="BI100" s="226">
        <f>IF(N100="nulová",J100,0)</f>
        <v>0</v>
      </c>
      <c r="BJ100" s="19" t="s">
        <v>82</v>
      </c>
      <c r="BK100" s="226">
        <f>ROUND(I100*H100,2)</f>
        <v>0</v>
      </c>
      <c r="BL100" s="19" t="s">
        <v>172</v>
      </c>
      <c r="BM100" s="225" t="s">
        <v>1761</v>
      </c>
    </row>
    <row r="101" s="2" customFormat="1">
      <c r="A101" s="40"/>
      <c r="B101" s="41"/>
      <c r="C101" s="42"/>
      <c r="D101" s="227" t="s">
        <v>174</v>
      </c>
      <c r="E101" s="42"/>
      <c r="F101" s="228" t="s">
        <v>1762</v>
      </c>
      <c r="G101" s="42"/>
      <c r="H101" s="42"/>
      <c r="I101" s="229"/>
      <c r="J101" s="42"/>
      <c r="K101" s="42"/>
      <c r="L101" s="46"/>
      <c r="M101" s="230"/>
      <c r="N101" s="231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174</v>
      </c>
      <c r="AU101" s="19" t="s">
        <v>84</v>
      </c>
    </row>
    <row r="102" s="2" customFormat="1" ht="21.75" customHeight="1">
      <c r="A102" s="40"/>
      <c r="B102" s="41"/>
      <c r="C102" s="214" t="s">
        <v>194</v>
      </c>
      <c r="D102" s="214" t="s">
        <v>167</v>
      </c>
      <c r="E102" s="215" t="s">
        <v>1763</v>
      </c>
      <c r="F102" s="216" t="s">
        <v>1764</v>
      </c>
      <c r="G102" s="217" t="s">
        <v>180</v>
      </c>
      <c r="H102" s="218">
        <v>0.82799999999999996</v>
      </c>
      <c r="I102" s="219"/>
      <c r="J102" s="220">
        <f>ROUND(I102*H102,2)</f>
        <v>0</v>
      </c>
      <c r="K102" s="216" t="s">
        <v>171</v>
      </c>
      <c r="L102" s="46"/>
      <c r="M102" s="221" t="s">
        <v>19</v>
      </c>
      <c r="N102" s="222" t="s">
        <v>45</v>
      </c>
      <c r="O102" s="86"/>
      <c r="P102" s="223">
        <f>O102*H102</f>
        <v>0</v>
      </c>
      <c r="Q102" s="223">
        <v>2.5018699999999998</v>
      </c>
      <c r="R102" s="223">
        <f>Q102*H102</f>
        <v>2.0715483599999995</v>
      </c>
      <c r="S102" s="223">
        <v>0</v>
      </c>
      <c r="T102" s="224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5" t="s">
        <v>172</v>
      </c>
      <c r="AT102" s="225" t="s">
        <v>167</v>
      </c>
      <c r="AU102" s="225" t="s">
        <v>84</v>
      </c>
      <c r="AY102" s="19" t="s">
        <v>165</v>
      </c>
      <c r="BE102" s="226">
        <f>IF(N102="základní",J102,0)</f>
        <v>0</v>
      </c>
      <c r="BF102" s="226">
        <f>IF(N102="snížená",J102,0)</f>
        <v>0</v>
      </c>
      <c r="BG102" s="226">
        <f>IF(N102="zákl. přenesená",J102,0)</f>
        <v>0</v>
      </c>
      <c r="BH102" s="226">
        <f>IF(N102="sníž. přenesená",J102,0)</f>
        <v>0</v>
      </c>
      <c r="BI102" s="226">
        <f>IF(N102="nulová",J102,0)</f>
        <v>0</v>
      </c>
      <c r="BJ102" s="19" t="s">
        <v>82</v>
      </c>
      <c r="BK102" s="226">
        <f>ROUND(I102*H102,2)</f>
        <v>0</v>
      </c>
      <c r="BL102" s="19" t="s">
        <v>172</v>
      </c>
      <c r="BM102" s="225" t="s">
        <v>1765</v>
      </c>
    </row>
    <row r="103" s="2" customFormat="1">
      <c r="A103" s="40"/>
      <c r="B103" s="41"/>
      <c r="C103" s="42"/>
      <c r="D103" s="227" t="s">
        <v>174</v>
      </c>
      <c r="E103" s="42"/>
      <c r="F103" s="228" t="s">
        <v>1766</v>
      </c>
      <c r="G103" s="42"/>
      <c r="H103" s="42"/>
      <c r="I103" s="229"/>
      <c r="J103" s="42"/>
      <c r="K103" s="42"/>
      <c r="L103" s="46"/>
      <c r="M103" s="230"/>
      <c r="N103" s="231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174</v>
      </c>
      <c r="AU103" s="19" t="s">
        <v>84</v>
      </c>
    </row>
    <row r="104" s="13" customFormat="1">
      <c r="A104" s="13"/>
      <c r="B104" s="232"/>
      <c r="C104" s="233"/>
      <c r="D104" s="234" t="s">
        <v>176</v>
      </c>
      <c r="E104" s="235" t="s">
        <v>19</v>
      </c>
      <c r="F104" s="236" t="s">
        <v>1767</v>
      </c>
      <c r="G104" s="233"/>
      <c r="H104" s="237">
        <v>0.82799999999999996</v>
      </c>
      <c r="I104" s="238"/>
      <c r="J104" s="233"/>
      <c r="K104" s="233"/>
      <c r="L104" s="239"/>
      <c r="M104" s="240"/>
      <c r="N104" s="241"/>
      <c r="O104" s="241"/>
      <c r="P104" s="241"/>
      <c r="Q104" s="241"/>
      <c r="R104" s="241"/>
      <c r="S104" s="241"/>
      <c r="T104" s="242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3" t="s">
        <v>176</v>
      </c>
      <c r="AU104" s="243" t="s">
        <v>84</v>
      </c>
      <c r="AV104" s="13" t="s">
        <v>84</v>
      </c>
      <c r="AW104" s="13" t="s">
        <v>35</v>
      </c>
      <c r="AX104" s="13" t="s">
        <v>82</v>
      </c>
      <c r="AY104" s="243" t="s">
        <v>165</v>
      </c>
    </row>
    <row r="105" s="2" customFormat="1" ht="16.5" customHeight="1">
      <c r="A105" s="40"/>
      <c r="B105" s="41"/>
      <c r="C105" s="214" t="s">
        <v>199</v>
      </c>
      <c r="D105" s="214" t="s">
        <v>167</v>
      </c>
      <c r="E105" s="215" t="s">
        <v>1768</v>
      </c>
      <c r="F105" s="216" t="s">
        <v>1769</v>
      </c>
      <c r="G105" s="217" t="s">
        <v>170</v>
      </c>
      <c r="H105" s="218">
        <v>5.9800000000000004</v>
      </c>
      <c r="I105" s="219"/>
      <c r="J105" s="220">
        <f>ROUND(I105*H105,2)</f>
        <v>0</v>
      </c>
      <c r="K105" s="216" t="s">
        <v>171</v>
      </c>
      <c r="L105" s="46"/>
      <c r="M105" s="221" t="s">
        <v>19</v>
      </c>
      <c r="N105" s="222" t="s">
        <v>45</v>
      </c>
      <c r="O105" s="86"/>
      <c r="P105" s="223">
        <f>O105*H105</f>
        <v>0</v>
      </c>
      <c r="Q105" s="223">
        <v>0.0026900000000000001</v>
      </c>
      <c r="R105" s="223">
        <f>Q105*H105</f>
        <v>0.016086200000000002</v>
      </c>
      <c r="S105" s="223">
        <v>0</v>
      </c>
      <c r="T105" s="224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5" t="s">
        <v>172</v>
      </c>
      <c r="AT105" s="225" t="s">
        <v>167</v>
      </c>
      <c r="AU105" s="225" t="s">
        <v>84</v>
      </c>
      <c r="AY105" s="19" t="s">
        <v>165</v>
      </c>
      <c r="BE105" s="226">
        <f>IF(N105="základní",J105,0)</f>
        <v>0</v>
      </c>
      <c r="BF105" s="226">
        <f>IF(N105="snížená",J105,0)</f>
        <v>0</v>
      </c>
      <c r="BG105" s="226">
        <f>IF(N105="zákl. přenesená",J105,0)</f>
        <v>0</v>
      </c>
      <c r="BH105" s="226">
        <f>IF(N105="sníž. přenesená",J105,0)</f>
        <v>0</v>
      </c>
      <c r="BI105" s="226">
        <f>IF(N105="nulová",J105,0)</f>
        <v>0</v>
      </c>
      <c r="BJ105" s="19" t="s">
        <v>82</v>
      </c>
      <c r="BK105" s="226">
        <f>ROUND(I105*H105,2)</f>
        <v>0</v>
      </c>
      <c r="BL105" s="19" t="s">
        <v>172</v>
      </c>
      <c r="BM105" s="225" t="s">
        <v>1770</v>
      </c>
    </row>
    <row r="106" s="2" customFormat="1">
      <c r="A106" s="40"/>
      <c r="B106" s="41"/>
      <c r="C106" s="42"/>
      <c r="D106" s="227" t="s">
        <v>174</v>
      </c>
      <c r="E106" s="42"/>
      <c r="F106" s="228" t="s">
        <v>1771</v>
      </c>
      <c r="G106" s="42"/>
      <c r="H106" s="42"/>
      <c r="I106" s="229"/>
      <c r="J106" s="42"/>
      <c r="K106" s="42"/>
      <c r="L106" s="46"/>
      <c r="M106" s="230"/>
      <c r="N106" s="231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174</v>
      </c>
      <c r="AU106" s="19" t="s">
        <v>84</v>
      </c>
    </row>
    <row r="107" s="13" customFormat="1">
      <c r="A107" s="13"/>
      <c r="B107" s="232"/>
      <c r="C107" s="233"/>
      <c r="D107" s="234" t="s">
        <v>176</v>
      </c>
      <c r="E107" s="235" t="s">
        <v>19</v>
      </c>
      <c r="F107" s="236" t="s">
        <v>1772</v>
      </c>
      <c r="G107" s="233"/>
      <c r="H107" s="237">
        <v>5.9800000000000004</v>
      </c>
      <c r="I107" s="238"/>
      <c r="J107" s="233"/>
      <c r="K107" s="233"/>
      <c r="L107" s="239"/>
      <c r="M107" s="240"/>
      <c r="N107" s="241"/>
      <c r="O107" s="241"/>
      <c r="P107" s="241"/>
      <c r="Q107" s="241"/>
      <c r="R107" s="241"/>
      <c r="S107" s="241"/>
      <c r="T107" s="242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3" t="s">
        <v>176</v>
      </c>
      <c r="AU107" s="243" t="s">
        <v>84</v>
      </c>
      <c r="AV107" s="13" t="s">
        <v>84</v>
      </c>
      <c r="AW107" s="13" t="s">
        <v>35</v>
      </c>
      <c r="AX107" s="13" t="s">
        <v>82</v>
      </c>
      <c r="AY107" s="243" t="s">
        <v>165</v>
      </c>
    </row>
    <row r="108" s="2" customFormat="1" ht="16.5" customHeight="1">
      <c r="A108" s="40"/>
      <c r="B108" s="41"/>
      <c r="C108" s="214" t="s">
        <v>206</v>
      </c>
      <c r="D108" s="214" t="s">
        <v>167</v>
      </c>
      <c r="E108" s="215" t="s">
        <v>1773</v>
      </c>
      <c r="F108" s="216" t="s">
        <v>1774</v>
      </c>
      <c r="G108" s="217" t="s">
        <v>170</v>
      </c>
      <c r="H108" s="218">
        <v>5.9800000000000004</v>
      </c>
      <c r="I108" s="219"/>
      <c r="J108" s="220">
        <f>ROUND(I108*H108,2)</f>
        <v>0</v>
      </c>
      <c r="K108" s="216" t="s">
        <v>171</v>
      </c>
      <c r="L108" s="46"/>
      <c r="M108" s="221" t="s">
        <v>19</v>
      </c>
      <c r="N108" s="222" t="s">
        <v>45</v>
      </c>
      <c r="O108" s="86"/>
      <c r="P108" s="223">
        <f>O108*H108</f>
        <v>0</v>
      </c>
      <c r="Q108" s="223">
        <v>0</v>
      </c>
      <c r="R108" s="223">
        <f>Q108*H108</f>
        <v>0</v>
      </c>
      <c r="S108" s="223">
        <v>0</v>
      </c>
      <c r="T108" s="224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5" t="s">
        <v>172</v>
      </c>
      <c r="AT108" s="225" t="s">
        <v>167</v>
      </c>
      <c r="AU108" s="225" t="s">
        <v>84</v>
      </c>
      <c r="AY108" s="19" t="s">
        <v>165</v>
      </c>
      <c r="BE108" s="226">
        <f>IF(N108="základní",J108,0)</f>
        <v>0</v>
      </c>
      <c r="BF108" s="226">
        <f>IF(N108="snížená",J108,0)</f>
        <v>0</v>
      </c>
      <c r="BG108" s="226">
        <f>IF(N108="zákl. přenesená",J108,0)</f>
        <v>0</v>
      </c>
      <c r="BH108" s="226">
        <f>IF(N108="sníž. přenesená",J108,0)</f>
        <v>0</v>
      </c>
      <c r="BI108" s="226">
        <f>IF(N108="nulová",J108,0)</f>
        <v>0</v>
      </c>
      <c r="BJ108" s="19" t="s">
        <v>82</v>
      </c>
      <c r="BK108" s="226">
        <f>ROUND(I108*H108,2)</f>
        <v>0</v>
      </c>
      <c r="BL108" s="19" t="s">
        <v>172</v>
      </c>
      <c r="BM108" s="225" t="s">
        <v>1775</v>
      </c>
    </row>
    <row r="109" s="2" customFormat="1">
      <c r="A109" s="40"/>
      <c r="B109" s="41"/>
      <c r="C109" s="42"/>
      <c r="D109" s="227" t="s">
        <v>174</v>
      </c>
      <c r="E109" s="42"/>
      <c r="F109" s="228" t="s">
        <v>1776</v>
      </c>
      <c r="G109" s="42"/>
      <c r="H109" s="42"/>
      <c r="I109" s="229"/>
      <c r="J109" s="42"/>
      <c r="K109" s="42"/>
      <c r="L109" s="46"/>
      <c r="M109" s="230"/>
      <c r="N109" s="231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174</v>
      </c>
      <c r="AU109" s="19" t="s">
        <v>84</v>
      </c>
    </row>
    <row r="110" s="2" customFormat="1" ht="16.5" customHeight="1">
      <c r="A110" s="40"/>
      <c r="B110" s="41"/>
      <c r="C110" s="214" t="s">
        <v>211</v>
      </c>
      <c r="D110" s="214" t="s">
        <v>167</v>
      </c>
      <c r="E110" s="215" t="s">
        <v>1777</v>
      </c>
      <c r="F110" s="216" t="s">
        <v>1778</v>
      </c>
      <c r="G110" s="217" t="s">
        <v>180</v>
      </c>
      <c r="H110" s="218">
        <v>3.3399999999999999</v>
      </c>
      <c r="I110" s="219"/>
      <c r="J110" s="220">
        <f>ROUND(I110*H110,2)</f>
        <v>0</v>
      </c>
      <c r="K110" s="216" t="s">
        <v>171</v>
      </c>
      <c r="L110" s="46"/>
      <c r="M110" s="221" t="s">
        <v>19</v>
      </c>
      <c r="N110" s="222" t="s">
        <v>45</v>
      </c>
      <c r="O110" s="86"/>
      <c r="P110" s="223">
        <f>O110*H110</f>
        <v>0</v>
      </c>
      <c r="Q110" s="223">
        <v>2.5018699999999998</v>
      </c>
      <c r="R110" s="223">
        <f>Q110*H110</f>
        <v>8.3562457999999982</v>
      </c>
      <c r="S110" s="223">
        <v>0</v>
      </c>
      <c r="T110" s="224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25" t="s">
        <v>172</v>
      </c>
      <c r="AT110" s="225" t="s">
        <v>167</v>
      </c>
      <c r="AU110" s="225" t="s">
        <v>84</v>
      </c>
      <c r="AY110" s="19" t="s">
        <v>165</v>
      </c>
      <c r="BE110" s="226">
        <f>IF(N110="základní",J110,0)</f>
        <v>0</v>
      </c>
      <c r="BF110" s="226">
        <f>IF(N110="snížená",J110,0)</f>
        <v>0</v>
      </c>
      <c r="BG110" s="226">
        <f>IF(N110="zákl. přenesená",J110,0)</f>
        <v>0</v>
      </c>
      <c r="BH110" s="226">
        <f>IF(N110="sníž. přenesená",J110,0)</f>
        <v>0</v>
      </c>
      <c r="BI110" s="226">
        <f>IF(N110="nulová",J110,0)</f>
        <v>0</v>
      </c>
      <c r="BJ110" s="19" t="s">
        <v>82</v>
      </c>
      <c r="BK110" s="226">
        <f>ROUND(I110*H110,2)</f>
        <v>0</v>
      </c>
      <c r="BL110" s="19" t="s">
        <v>172</v>
      </c>
      <c r="BM110" s="225" t="s">
        <v>1779</v>
      </c>
    </row>
    <row r="111" s="2" customFormat="1">
      <c r="A111" s="40"/>
      <c r="B111" s="41"/>
      <c r="C111" s="42"/>
      <c r="D111" s="227" t="s">
        <v>174</v>
      </c>
      <c r="E111" s="42"/>
      <c r="F111" s="228" t="s">
        <v>1780</v>
      </c>
      <c r="G111" s="42"/>
      <c r="H111" s="42"/>
      <c r="I111" s="229"/>
      <c r="J111" s="42"/>
      <c r="K111" s="42"/>
      <c r="L111" s="46"/>
      <c r="M111" s="230"/>
      <c r="N111" s="231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174</v>
      </c>
      <c r="AU111" s="19" t="s">
        <v>84</v>
      </c>
    </row>
    <row r="112" s="13" customFormat="1">
      <c r="A112" s="13"/>
      <c r="B112" s="232"/>
      <c r="C112" s="233"/>
      <c r="D112" s="234" t="s">
        <v>176</v>
      </c>
      <c r="E112" s="235" t="s">
        <v>19</v>
      </c>
      <c r="F112" s="236" t="s">
        <v>1781</v>
      </c>
      <c r="G112" s="233"/>
      <c r="H112" s="237">
        <v>3.3399999999999999</v>
      </c>
      <c r="I112" s="238"/>
      <c r="J112" s="233"/>
      <c r="K112" s="233"/>
      <c r="L112" s="239"/>
      <c r="M112" s="240"/>
      <c r="N112" s="241"/>
      <c r="O112" s="241"/>
      <c r="P112" s="241"/>
      <c r="Q112" s="241"/>
      <c r="R112" s="241"/>
      <c r="S112" s="241"/>
      <c r="T112" s="242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43" t="s">
        <v>176</v>
      </c>
      <c r="AU112" s="243" t="s">
        <v>84</v>
      </c>
      <c r="AV112" s="13" t="s">
        <v>84</v>
      </c>
      <c r="AW112" s="13" t="s">
        <v>35</v>
      </c>
      <c r="AX112" s="13" t="s">
        <v>82</v>
      </c>
      <c r="AY112" s="243" t="s">
        <v>165</v>
      </c>
    </row>
    <row r="113" s="2" customFormat="1" ht="16.5" customHeight="1">
      <c r="A113" s="40"/>
      <c r="B113" s="41"/>
      <c r="C113" s="214" t="s">
        <v>220</v>
      </c>
      <c r="D113" s="214" t="s">
        <v>167</v>
      </c>
      <c r="E113" s="215" t="s">
        <v>1782</v>
      </c>
      <c r="F113" s="216" t="s">
        <v>1783</v>
      </c>
      <c r="G113" s="217" t="s">
        <v>170</v>
      </c>
      <c r="H113" s="218">
        <v>25.218</v>
      </c>
      <c r="I113" s="219"/>
      <c r="J113" s="220">
        <f>ROUND(I113*H113,2)</f>
        <v>0</v>
      </c>
      <c r="K113" s="216" t="s">
        <v>171</v>
      </c>
      <c r="L113" s="46"/>
      <c r="M113" s="221" t="s">
        <v>19</v>
      </c>
      <c r="N113" s="222" t="s">
        <v>45</v>
      </c>
      <c r="O113" s="86"/>
      <c r="P113" s="223">
        <f>O113*H113</f>
        <v>0</v>
      </c>
      <c r="Q113" s="223">
        <v>0.0027499999999999998</v>
      </c>
      <c r="R113" s="223">
        <f>Q113*H113</f>
        <v>0.069349499999999994</v>
      </c>
      <c r="S113" s="223">
        <v>0</v>
      </c>
      <c r="T113" s="224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25" t="s">
        <v>172</v>
      </c>
      <c r="AT113" s="225" t="s">
        <v>167</v>
      </c>
      <c r="AU113" s="225" t="s">
        <v>84</v>
      </c>
      <c r="AY113" s="19" t="s">
        <v>165</v>
      </c>
      <c r="BE113" s="226">
        <f>IF(N113="základní",J113,0)</f>
        <v>0</v>
      </c>
      <c r="BF113" s="226">
        <f>IF(N113="snížená",J113,0)</f>
        <v>0</v>
      </c>
      <c r="BG113" s="226">
        <f>IF(N113="zákl. přenesená",J113,0)</f>
        <v>0</v>
      </c>
      <c r="BH113" s="226">
        <f>IF(N113="sníž. přenesená",J113,0)</f>
        <v>0</v>
      </c>
      <c r="BI113" s="226">
        <f>IF(N113="nulová",J113,0)</f>
        <v>0</v>
      </c>
      <c r="BJ113" s="19" t="s">
        <v>82</v>
      </c>
      <c r="BK113" s="226">
        <f>ROUND(I113*H113,2)</f>
        <v>0</v>
      </c>
      <c r="BL113" s="19" t="s">
        <v>172</v>
      </c>
      <c r="BM113" s="225" t="s">
        <v>1784</v>
      </c>
    </row>
    <row r="114" s="2" customFormat="1">
      <c r="A114" s="40"/>
      <c r="B114" s="41"/>
      <c r="C114" s="42"/>
      <c r="D114" s="227" t="s">
        <v>174</v>
      </c>
      <c r="E114" s="42"/>
      <c r="F114" s="228" t="s">
        <v>1785</v>
      </c>
      <c r="G114" s="42"/>
      <c r="H114" s="42"/>
      <c r="I114" s="229"/>
      <c r="J114" s="42"/>
      <c r="K114" s="42"/>
      <c r="L114" s="46"/>
      <c r="M114" s="230"/>
      <c r="N114" s="231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174</v>
      </c>
      <c r="AU114" s="19" t="s">
        <v>84</v>
      </c>
    </row>
    <row r="115" s="13" customFormat="1">
      <c r="A115" s="13"/>
      <c r="B115" s="232"/>
      <c r="C115" s="233"/>
      <c r="D115" s="234" t="s">
        <v>176</v>
      </c>
      <c r="E115" s="235" t="s">
        <v>19</v>
      </c>
      <c r="F115" s="236" t="s">
        <v>1786</v>
      </c>
      <c r="G115" s="233"/>
      <c r="H115" s="237">
        <v>25.218</v>
      </c>
      <c r="I115" s="238"/>
      <c r="J115" s="233"/>
      <c r="K115" s="233"/>
      <c r="L115" s="239"/>
      <c r="M115" s="240"/>
      <c r="N115" s="241"/>
      <c r="O115" s="241"/>
      <c r="P115" s="241"/>
      <c r="Q115" s="241"/>
      <c r="R115" s="241"/>
      <c r="S115" s="241"/>
      <c r="T115" s="242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3" t="s">
        <v>176</v>
      </c>
      <c r="AU115" s="243" t="s">
        <v>84</v>
      </c>
      <c r="AV115" s="13" t="s">
        <v>84</v>
      </c>
      <c r="AW115" s="13" t="s">
        <v>35</v>
      </c>
      <c r="AX115" s="13" t="s">
        <v>82</v>
      </c>
      <c r="AY115" s="243" t="s">
        <v>165</v>
      </c>
    </row>
    <row r="116" s="2" customFormat="1" ht="16.5" customHeight="1">
      <c r="A116" s="40"/>
      <c r="B116" s="41"/>
      <c r="C116" s="214" t="s">
        <v>226</v>
      </c>
      <c r="D116" s="214" t="s">
        <v>167</v>
      </c>
      <c r="E116" s="215" t="s">
        <v>1787</v>
      </c>
      <c r="F116" s="216" t="s">
        <v>1788</v>
      </c>
      <c r="G116" s="217" t="s">
        <v>170</v>
      </c>
      <c r="H116" s="218">
        <v>25.218</v>
      </c>
      <c r="I116" s="219"/>
      <c r="J116" s="220">
        <f>ROUND(I116*H116,2)</f>
        <v>0</v>
      </c>
      <c r="K116" s="216" t="s">
        <v>171</v>
      </c>
      <c r="L116" s="46"/>
      <c r="M116" s="221" t="s">
        <v>19</v>
      </c>
      <c r="N116" s="222" t="s">
        <v>45</v>
      </c>
      <c r="O116" s="86"/>
      <c r="P116" s="223">
        <f>O116*H116</f>
        <v>0</v>
      </c>
      <c r="Q116" s="223">
        <v>0</v>
      </c>
      <c r="R116" s="223">
        <f>Q116*H116</f>
        <v>0</v>
      </c>
      <c r="S116" s="223">
        <v>0</v>
      </c>
      <c r="T116" s="224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5" t="s">
        <v>172</v>
      </c>
      <c r="AT116" s="225" t="s">
        <v>167</v>
      </c>
      <c r="AU116" s="225" t="s">
        <v>84</v>
      </c>
      <c r="AY116" s="19" t="s">
        <v>165</v>
      </c>
      <c r="BE116" s="226">
        <f>IF(N116="základní",J116,0)</f>
        <v>0</v>
      </c>
      <c r="BF116" s="226">
        <f>IF(N116="snížená",J116,0)</f>
        <v>0</v>
      </c>
      <c r="BG116" s="226">
        <f>IF(N116="zákl. přenesená",J116,0)</f>
        <v>0</v>
      </c>
      <c r="BH116" s="226">
        <f>IF(N116="sníž. přenesená",J116,0)</f>
        <v>0</v>
      </c>
      <c r="BI116" s="226">
        <f>IF(N116="nulová",J116,0)</f>
        <v>0</v>
      </c>
      <c r="BJ116" s="19" t="s">
        <v>82</v>
      </c>
      <c r="BK116" s="226">
        <f>ROUND(I116*H116,2)</f>
        <v>0</v>
      </c>
      <c r="BL116" s="19" t="s">
        <v>172</v>
      </c>
      <c r="BM116" s="225" t="s">
        <v>1789</v>
      </c>
    </row>
    <row r="117" s="2" customFormat="1">
      <c r="A117" s="40"/>
      <c r="B117" s="41"/>
      <c r="C117" s="42"/>
      <c r="D117" s="227" t="s">
        <v>174</v>
      </c>
      <c r="E117" s="42"/>
      <c r="F117" s="228" t="s">
        <v>1790</v>
      </c>
      <c r="G117" s="42"/>
      <c r="H117" s="42"/>
      <c r="I117" s="229"/>
      <c r="J117" s="42"/>
      <c r="K117" s="42"/>
      <c r="L117" s="46"/>
      <c r="M117" s="230"/>
      <c r="N117" s="231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174</v>
      </c>
      <c r="AU117" s="19" t="s">
        <v>84</v>
      </c>
    </row>
    <row r="118" s="2" customFormat="1" ht="33" customHeight="1">
      <c r="A118" s="40"/>
      <c r="B118" s="41"/>
      <c r="C118" s="214" t="s">
        <v>232</v>
      </c>
      <c r="D118" s="214" t="s">
        <v>167</v>
      </c>
      <c r="E118" s="215" t="s">
        <v>1791</v>
      </c>
      <c r="F118" s="216" t="s">
        <v>1792</v>
      </c>
      <c r="G118" s="217" t="s">
        <v>202</v>
      </c>
      <c r="H118" s="218">
        <v>0.94399999999999995</v>
      </c>
      <c r="I118" s="219"/>
      <c r="J118" s="220">
        <f>ROUND(I118*H118,2)</f>
        <v>0</v>
      </c>
      <c r="K118" s="216" t="s">
        <v>171</v>
      </c>
      <c r="L118" s="46"/>
      <c r="M118" s="221" t="s">
        <v>19</v>
      </c>
      <c r="N118" s="222" t="s">
        <v>45</v>
      </c>
      <c r="O118" s="86"/>
      <c r="P118" s="223">
        <f>O118*H118</f>
        <v>0</v>
      </c>
      <c r="Q118" s="223">
        <v>1.0593999999999999</v>
      </c>
      <c r="R118" s="223">
        <f>Q118*H118</f>
        <v>1.0000735999999999</v>
      </c>
      <c r="S118" s="223">
        <v>0</v>
      </c>
      <c r="T118" s="224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5" t="s">
        <v>172</v>
      </c>
      <c r="AT118" s="225" t="s">
        <v>167</v>
      </c>
      <c r="AU118" s="225" t="s">
        <v>84</v>
      </c>
      <c r="AY118" s="19" t="s">
        <v>165</v>
      </c>
      <c r="BE118" s="226">
        <f>IF(N118="základní",J118,0)</f>
        <v>0</v>
      </c>
      <c r="BF118" s="226">
        <f>IF(N118="snížená",J118,0)</f>
        <v>0</v>
      </c>
      <c r="BG118" s="226">
        <f>IF(N118="zákl. přenesená",J118,0)</f>
        <v>0</v>
      </c>
      <c r="BH118" s="226">
        <f>IF(N118="sníž. přenesená",J118,0)</f>
        <v>0</v>
      </c>
      <c r="BI118" s="226">
        <f>IF(N118="nulová",J118,0)</f>
        <v>0</v>
      </c>
      <c r="BJ118" s="19" t="s">
        <v>82</v>
      </c>
      <c r="BK118" s="226">
        <f>ROUND(I118*H118,2)</f>
        <v>0</v>
      </c>
      <c r="BL118" s="19" t="s">
        <v>172</v>
      </c>
      <c r="BM118" s="225" t="s">
        <v>1793</v>
      </c>
    </row>
    <row r="119" s="2" customFormat="1">
      <c r="A119" s="40"/>
      <c r="B119" s="41"/>
      <c r="C119" s="42"/>
      <c r="D119" s="227" t="s">
        <v>174</v>
      </c>
      <c r="E119" s="42"/>
      <c r="F119" s="228" t="s">
        <v>1794</v>
      </c>
      <c r="G119" s="42"/>
      <c r="H119" s="42"/>
      <c r="I119" s="229"/>
      <c r="J119" s="42"/>
      <c r="K119" s="42"/>
      <c r="L119" s="46"/>
      <c r="M119" s="230"/>
      <c r="N119" s="231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174</v>
      </c>
      <c r="AU119" s="19" t="s">
        <v>84</v>
      </c>
    </row>
    <row r="120" s="13" customFormat="1">
      <c r="A120" s="13"/>
      <c r="B120" s="232"/>
      <c r="C120" s="233"/>
      <c r="D120" s="234" t="s">
        <v>176</v>
      </c>
      <c r="E120" s="235" t="s">
        <v>19</v>
      </c>
      <c r="F120" s="236" t="s">
        <v>1795</v>
      </c>
      <c r="G120" s="233"/>
      <c r="H120" s="237">
        <v>0.94399999999999995</v>
      </c>
      <c r="I120" s="238"/>
      <c r="J120" s="233"/>
      <c r="K120" s="233"/>
      <c r="L120" s="239"/>
      <c r="M120" s="240"/>
      <c r="N120" s="241"/>
      <c r="O120" s="241"/>
      <c r="P120" s="241"/>
      <c r="Q120" s="241"/>
      <c r="R120" s="241"/>
      <c r="S120" s="241"/>
      <c r="T120" s="242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3" t="s">
        <v>176</v>
      </c>
      <c r="AU120" s="243" t="s">
        <v>84</v>
      </c>
      <c r="AV120" s="13" t="s">
        <v>84</v>
      </c>
      <c r="AW120" s="13" t="s">
        <v>35</v>
      </c>
      <c r="AX120" s="13" t="s">
        <v>82</v>
      </c>
      <c r="AY120" s="243" t="s">
        <v>165</v>
      </c>
    </row>
    <row r="121" s="12" customFormat="1" ht="22.8" customHeight="1">
      <c r="A121" s="12"/>
      <c r="B121" s="198"/>
      <c r="C121" s="199"/>
      <c r="D121" s="200" t="s">
        <v>73</v>
      </c>
      <c r="E121" s="212" t="s">
        <v>172</v>
      </c>
      <c r="F121" s="212" t="s">
        <v>1796</v>
      </c>
      <c r="G121" s="199"/>
      <c r="H121" s="199"/>
      <c r="I121" s="202"/>
      <c r="J121" s="213">
        <f>BK121</f>
        <v>0</v>
      </c>
      <c r="K121" s="199"/>
      <c r="L121" s="204"/>
      <c r="M121" s="205"/>
      <c r="N121" s="206"/>
      <c r="O121" s="206"/>
      <c r="P121" s="207">
        <f>SUM(P122:P133)</f>
        <v>0</v>
      </c>
      <c r="Q121" s="206"/>
      <c r="R121" s="207">
        <f>SUM(R122:R133)</f>
        <v>14.09250595</v>
      </c>
      <c r="S121" s="206"/>
      <c r="T121" s="208">
        <f>SUM(T122:T133)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09" t="s">
        <v>82</v>
      </c>
      <c r="AT121" s="210" t="s">
        <v>73</v>
      </c>
      <c r="AU121" s="210" t="s">
        <v>82</v>
      </c>
      <c r="AY121" s="209" t="s">
        <v>165</v>
      </c>
      <c r="BK121" s="211">
        <f>SUM(BK122:BK133)</f>
        <v>0</v>
      </c>
    </row>
    <row r="122" s="2" customFormat="1" ht="16.5" customHeight="1">
      <c r="A122" s="40"/>
      <c r="B122" s="41"/>
      <c r="C122" s="214" t="s">
        <v>8</v>
      </c>
      <c r="D122" s="214" t="s">
        <v>167</v>
      </c>
      <c r="E122" s="215" t="s">
        <v>1797</v>
      </c>
      <c r="F122" s="216" t="s">
        <v>1798</v>
      </c>
      <c r="G122" s="217" t="s">
        <v>180</v>
      </c>
      <c r="H122" s="218">
        <v>5.3479999999999999</v>
      </c>
      <c r="I122" s="219"/>
      <c r="J122" s="220">
        <f>ROUND(I122*H122,2)</f>
        <v>0</v>
      </c>
      <c r="K122" s="216" t="s">
        <v>171</v>
      </c>
      <c r="L122" s="46"/>
      <c r="M122" s="221" t="s">
        <v>19</v>
      </c>
      <c r="N122" s="222" t="s">
        <v>45</v>
      </c>
      <c r="O122" s="86"/>
      <c r="P122" s="223">
        <f>O122*H122</f>
        <v>0</v>
      </c>
      <c r="Q122" s="223">
        <v>2.5019800000000001</v>
      </c>
      <c r="R122" s="223">
        <f>Q122*H122</f>
        <v>13.38058904</v>
      </c>
      <c r="S122" s="223">
        <v>0</v>
      </c>
      <c r="T122" s="224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25" t="s">
        <v>172</v>
      </c>
      <c r="AT122" s="225" t="s">
        <v>167</v>
      </c>
      <c r="AU122" s="225" t="s">
        <v>84</v>
      </c>
      <c r="AY122" s="19" t="s">
        <v>165</v>
      </c>
      <c r="BE122" s="226">
        <f>IF(N122="základní",J122,0)</f>
        <v>0</v>
      </c>
      <c r="BF122" s="226">
        <f>IF(N122="snížená",J122,0)</f>
        <v>0</v>
      </c>
      <c r="BG122" s="226">
        <f>IF(N122="zákl. přenesená",J122,0)</f>
        <v>0</v>
      </c>
      <c r="BH122" s="226">
        <f>IF(N122="sníž. přenesená",J122,0)</f>
        <v>0</v>
      </c>
      <c r="BI122" s="226">
        <f>IF(N122="nulová",J122,0)</f>
        <v>0</v>
      </c>
      <c r="BJ122" s="19" t="s">
        <v>82</v>
      </c>
      <c r="BK122" s="226">
        <f>ROUND(I122*H122,2)</f>
        <v>0</v>
      </c>
      <c r="BL122" s="19" t="s">
        <v>172</v>
      </c>
      <c r="BM122" s="225" t="s">
        <v>1799</v>
      </c>
    </row>
    <row r="123" s="2" customFormat="1">
      <c r="A123" s="40"/>
      <c r="B123" s="41"/>
      <c r="C123" s="42"/>
      <c r="D123" s="227" t="s">
        <v>174</v>
      </c>
      <c r="E123" s="42"/>
      <c r="F123" s="228" t="s">
        <v>1800</v>
      </c>
      <c r="G123" s="42"/>
      <c r="H123" s="42"/>
      <c r="I123" s="229"/>
      <c r="J123" s="42"/>
      <c r="K123" s="42"/>
      <c r="L123" s="46"/>
      <c r="M123" s="230"/>
      <c r="N123" s="231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174</v>
      </c>
      <c r="AU123" s="19" t="s">
        <v>84</v>
      </c>
    </row>
    <row r="124" s="13" customFormat="1">
      <c r="A124" s="13"/>
      <c r="B124" s="232"/>
      <c r="C124" s="233"/>
      <c r="D124" s="234" t="s">
        <v>176</v>
      </c>
      <c r="E124" s="235" t="s">
        <v>19</v>
      </c>
      <c r="F124" s="236" t="s">
        <v>1801</v>
      </c>
      <c r="G124" s="233"/>
      <c r="H124" s="237">
        <v>5.3479999999999999</v>
      </c>
      <c r="I124" s="238"/>
      <c r="J124" s="233"/>
      <c r="K124" s="233"/>
      <c r="L124" s="239"/>
      <c r="M124" s="240"/>
      <c r="N124" s="241"/>
      <c r="O124" s="241"/>
      <c r="P124" s="241"/>
      <c r="Q124" s="241"/>
      <c r="R124" s="241"/>
      <c r="S124" s="241"/>
      <c r="T124" s="242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3" t="s">
        <v>176</v>
      </c>
      <c r="AU124" s="243" t="s">
        <v>84</v>
      </c>
      <c r="AV124" s="13" t="s">
        <v>84</v>
      </c>
      <c r="AW124" s="13" t="s">
        <v>35</v>
      </c>
      <c r="AX124" s="13" t="s">
        <v>82</v>
      </c>
      <c r="AY124" s="243" t="s">
        <v>165</v>
      </c>
    </row>
    <row r="125" s="2" customFormat="1" ht="16.5" customHeight="1">
      <c r="A125" s="40"/>
      <c r="B125" s="41"/>
      <c r="C125" s="214" t="s">
        <v>244</v>
      </c>
      <c r="D125" s="214" t="s">
        <v>167</v>
      </c>
      <c r="E125" s="215" t="s">
        <v>1802</v>
      </c>
      <c r="F125" s="216" t="s">
        <v>1803</v>
      </c>
      <c r="G125" s="217" t="s">
        <v>170</v>
      </c>
      <c r="H125" s="218">
        <v>21.788</v>
      </c>
      <c r="I125" s="219"/>
      <c r="J125" s="220">
        <f>ROUND(I125*H125,2)</f>
        <v>0</v>
      </c>
      <c r="K125" s="216" t="s">
        <v>171</v>
      </c>
      <c r="L125" s="46"/>
      <c r="M125" s="221" t="s">
        <v>19</v>
      </c>
      <c r="N125" s="222" t="s">
        <v>45</v>
      </c>
      <c r="O125" s="86"/>
      <c r="P125" s="223">
        <f>O125*H125</f>
        <v>0</v>
      </c>
      <c r="Q125" s="223">
        <v>0.011169999999999999</v>
      </c>
      <c r="R125" s="223">
        <f>Q125*H125</f>
        <v>0.24337196</v>
      </c>
      <c r="S125" s="223">
        <v>0</v>
      </c>
      <c r="T125" s="224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25" t="s">
        <v>172</v>
      </c>
      <c r="AT125" s="225" t="s">
        <v>167</v>
      </c>
      <c r="AU125" s="225" t="s">
        <v>84</v>
      </c>
      <c r="AY125" s="19" t="s">
        <v>165</v>
      </c>
      <c r="BE125" s="226">
        <f>IF(N125="základní",J125,0)</f>
        <v>0</v>
      </c>
      <c r="BF125" s="226">
        <f>IF(N125="snížená",J125,0)</f>
        <v>0</v>
      </c>
      <c r="BG125" s="226">
        <f>IF(N125="zákl. přenesená",J125,0)</f>
        <v>0</v>
      </c>
      <c r="BH125" s="226">
        <f>IF(N125="sníž. přenesená",J125,0)</f>
        <v>0</v>
      </c>
      <c r="BI125" s="226">
        <f>IF(N125="nulová",J125,0)</f>
        <v>0</v>
      </c>
      <c r="BJ125" s="19" t="s">
        <v>82</v>
      </c>
      <c r="BK125" s="226">
        <f>ROUND(I125*H125,2)</f>
        <v>0</v>
      </c>
      <c r="BL125" s="19" t="s">
        <v>172</v>
      </c>
      <c r="BM125" s="225" t="s">
        <v>1804</v>
      </c>
    </row>
    <row r="126" s="2" customFormat="1">
      <c r="A126" s="40"/>
      <c r="B126" s="41"/>
      <c r="C126" s="42"/>
      <c r="D126" s="227" t="s">
        <v>174</v>
      </c>
      <c r="E126" s="42"/>
      <c r="F126" s="228" t="s">
        <v>1805</v>
      </c>
      <c r="G126" s="42"/>
      <c r="H126" s="42"/>
      <c r="I126" s="229"/>
      <c r="J126" s="42"/>
      <c r="K126" s="42"/>
      <c r="L126" s="46"/>
      <c r="M126" s="230"/>
      <c r="N126" s="231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174</v>
      </c>
      <c r="AU126" s="19" t="s">
        <v>84</v>
      </c>
    </row>
    <row r="127" s="13" customFormat="1">
      <c r="A127" s="13"/>
      <c r="B127" s="232"/>
      <c r="C127" s="233"/>
      <c r="D127" s="234" t="s">
        <v>176</v>
      </c>
      <c r="E127" s="235" t="s">
        <v>19</v>
      </c>
      <c r="F127" s="236" t="s">
        <v>1806</v>
      </c>
      <c r="G127" s="233"/>
      <c r="H127" s="237">
        <v>21.788</v>
      </c>
      <c r="I127" s="238"/>
      <c r="J127" s="233"/>
      <c r="K127" s="233"/>
      <c r="L127" s="239"/>
      <c r="M127" s="240"/>
      <c r="N127" s="241"/>
      <c r="O127" s="241"/>
      <c r="P127" s="241"/>
      <c r="Q127" s="241"/>
      <c r="R127" s="241"/>
      <c r="S127" s="241"/>
      <c r="T127" s="242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3" t="s">
        <v>176</v>
      </c>
      <c r="AU127" s="243" t="s">
        <v>84</v>
      </c>
      <c r="AV127" s="13" t="s">
        <v>84</v>
      </c>
      <c r="AW127" s="13" t="s">
        <v>35</v>
      </c>
      <c r="AX127" s="13" t="s">
        <v>82</v>
      </c>
      <c r="AY127" s="243" t="s">
        <v>165</v>
      </c>
    </row>
    <row r="128" s="2" customFormat="1" ht="16.5" customHeight="1">
      <c r="A128" s="40"/>
      <c r="B128" s="41"/>
      <c r="C128" s="214" t="s">
        <v>249</v>
      </c>
      <c r="D128" s="214" t="s">
        <v>167</v>
      </c>
      <c r="E128" s="215" t="s">
        <v>1807</v>
      </c>
      <c r="F128" s="216" t="s">
        <v>1808</v>
      </c>
      <c r="G128" s="217" t="s">
        <v>170</v>
      </c>
      <c r="H128" s="218">
        <v>21.788</v>
      </c>
      <c r="I128" s="219"/>
      <c r="J128" s="220">
        <f>ROUND(I128*H128,2)</f>
        <v>0</v>
      </c>
      <c r="K128" s="216" t="s">
        <v>171</v>
      </c>
      <c r="L128" s="46"/>
      <c r="M128" s="221" t="s">
        <v>19</v>
      </c>
      <c r="N128" s="222" t="s">
        <v>45</v>
      </c>
      <c r="O128" s="86"/>
      <c r="P128" s="223">
        <f>O128*H128</f>
        <v>0</v>
      </c>
      <c r="Q128" s="223">
        <v>0</v>
      </c>
      <c r="R128" s="223">
        <f>Q128*H128</f>
        <v>0</v>
      </c>
      <c r="S128" s="223">
        <v>0</v>
      </c>
      <c r="T128" s="224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25" t="s">
        <v>172</v>
      </c>
      <c r="AT128" s="225" t="s">
        <v>167</v>
      </c>
      <c r="AU128" s="225" t="s">
        <v>84</v>
      </c>
      <c r="AY128" s="19" t="s">
        <v>165</v>
      </c>
      <c r="BE128" s="226">
        <f>IF(N128="základní",J128,0)</f>
        <v>0</v>
      </c>
      <c r="BF128" s="226">
        <f>IF(N128="snížená",J128,0)</f>
        <v>0</v>
      </c>
      <c r="BG128" s="226">
        <f>IF(N128="zákl. přenesená",J128,0)</f>
        <v>0</v>
      </c>
      <c r="BH128" s="226">
        <f>IF(N128="sníž. přenesená",J128,0)</f>
        <v>0</v>
      </c>
      <c r="BI128" s="226">
        <f>IF(N128="nulová",J128,0)</f>
        <v>0</v>
      </c>
      <c r="BJ128" s="19" t="s">
        <v>82</v>
      </c>
      <c r="BK128" s="226">
        <f>ROUND(I128*H128,2)</f>
        <v>0</v>
      </c>
      <c r="BL128" s="19" t="s">
        <v>172</v>
      </c>
      <c r="BM128" s="225" t="s">
        <v>1809</v>
      </c>
    </row>
    <row r="129" s="2" customFormat="1">
      <c r="A129" s="40"/>
      <c r="B129" s="41"/>
      <c r="C129" s="42"/>
      <c r="D129" s="227" t="s">
        <v>174</v>
      </c>
      <c r="E129" s="42"/>
      <c r="F129" s="228" t="s">
        <v>1810</v>
      </c>
      <c r="G129" s="42"/>
      <c r="H129" s="42"/>
      <c r="I129" s="229"/>
      <c r="J129" s="42"/>
      <c r="K129" s="42"/>
      <c r="L129" s="46"/>
      <c r="M129" s="230"/>
      <c r="N129" s="231"/>
      <c r="O129" s="86"/>
      <c r="P129" s="86"/>
      <c r="Q129" s="86"/>
      <c r="R129" s="86"/>
      <c r="S129" s="86"/>
      <c r="T129" s="87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174</v>
      </c>
      <c r="AU129" s="19" t="s">
        <v>84</v>
      </c>
    </row>
    <row r="130" s="2" customFormat="1" ht="16.5" customHeight="1">
      <c r="A130" s="40"/>
      <c r="B130" s="41"/>
      <c r="C130" s="214" t="s">
        <v>254</v>
      </c>
      <c r="D130" s="214" t="s">
        <v>167</v>
      </c>
      <c r="E130" s="215" t="s">
        <v>1811</v>
      </c>
      <c r="F130" s="216" t="s">
        <v>1812</v>
      </c>
      <c r="G130" s="217" t="s">
        <v>202</v>
      </c>
      <c r="H130" s="218">
        <v>0.44500000000000001</v>
      </c>
      <c r="I130" s="219"/>
      <c r="J130" s="220">
        <f>ROUND(I130*H130,2)</f>
        <v>0</v>
      </c>
      <c r="K130" s="216" t="s">
        <v>171</v>
      </c>
      <c r="L130" s="46"/>
      <c r="M130" s="221" t="s">
        <v>19</v>
      </c>
      <c r="N130" s="222" t="s">
        <v>45</v>
      </c>
      <c r="O130" s="86"/>
      <c r="P130" s="223">
        <f>O130*H130</f>
        <v>0</v>
      </c>
      <c r="Q130" s="223">
        <v>1.05291</v>
      </c>
      <c r="R130" s="223">
        <f>Q130*H130</f>
        <v>0.46854495000000002</v>
      </c>
      <c r="S130" s="223">
        <v>0</v>
      </c>
      <c r="T130" s="224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25" t="s">
        <v>172</v>
      </c>
      <c r="AT130" s="225" t="s">
        <v>167</v>
      </c>
      <c r="AU130" s="225" t="s">
        <v>84</v>
      </c>
      <c r="AY130" s="19" t="s">
        <v>165</v>
      </c>
      <c r="BE130" s="226">
        <f>IF(N130="základní",J130,0)</f>
        <v>0</v>
      </c>
      <c r="BF130" s="226">
        <f>IF(N130="snížená",J130,0)</f>
        <v>0</v>
      </c>
      <c r="BG130" s="226">
        <f>IF(N130="zákl. přenesená",J130,0)</f>
        <v>0</v>
      </c>
      <c r="BH130" s="226">
        <f>IF(N130="sníž. přenesená",J130,0)</f>
        <v>0</v>
      </c>
      <c r="BI130" s="226">
        <f>IF(N130="nulová",J130,0)</f>
        <v>0</v>
      </c>
      <c r="BJ130" s="19" t="s">
        <v>82</v>
      </c>
      <c r="BK130" s="226">
        <f>ROUND(I130*H130,2)</f>
        <v>0</v>
      </c>
      <c r="BL130" s="19" t="s">
        <v>172</v>
      </c>
      <c r="BM130" s="225" t="s">
        <v>1813</v>
      </c>
    </row>
    <row r="131" s="2" customFormat="1">
      <c r="A131" s="40"/>
      <c r="B131" s="41"/>
      <c r="C131" s="42"/>
      <c r="D131" s="227" t="s">
        <v>174</v>
      </c>
      <c r="E131" s="42"/>
      <c r="F131" s="228" t="s">
        <v>1814</v>
      </c>
      <c r="G131" s="42"/>
      <c r="H131" s="42"/>
      <c r="I131" s="229"/>
      <c r="J131" s="42"/>
      <c r="K131" s="42"/>
      <c r="L131" s="46"/>
      <c r="M131" s="230"/>
      <c r="N131" s="231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174</v>
      </c>
      <c r="AU131" s="19" t="s">
        <v>84</v>
      </c>
    </row>
    <row r="132" s="13" customFormat="1">
      <c r="A132" s="13"/>
      <c r="B132" s="232"/>
      <c r="C132" s="233"/>
      <c r="D132" s="234" t="s">
        <v>176</v>
      </c>
      <c r="E132" s="235" t="s">
        <v>19</v>
      </c>
      <c r="F132" s="236" t="s">
        <v>1815</v>
      </c>
      <c r="G132" s="233"/>
      <c r="H132" s="237">
        <v>0.42399999999999999</v>
      </c>
      <c r="I132" s="238"/>
      <c r="J132" s="233"/>
      <c r="K132" s="233"/>
      <c r="L132" s="239"/>
      <c r="M132" s="240"/>
      <c r="N132" s="241"/>
      <c r="O132" s="241"/>
      <c r="P132" s="241"/>
      <c r="Q132" s="241"/>
      <c r="R132" s="241"/>
      <c r="S132" s="241"/>
      <c r="T132" s="242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3" t="s">
        <v>176</v>
      </c>
      <c r="AU132" s="243" t="s">
        <v>84</v>
      </c>
      <c r="AV132" s="13" t="s">
        <v>84</v>
      </c>
      <c r="AW132" s="13" t="s">
        <v>35</v>
      </c>
      <c r="AX132" s="13" t="s">
        <v>82</v>
      </c>
      <c r="AY132" s="243" t="s">
        <v>165</v>
      </c>
    </row>
    <row r="133" s="13" customFormat="1">
      <c r="A133" s="13"/>
      <c r="B133" s="232"/>
      <c r="C133" s="233"/>
      <c r="D133" s="234" t="s">
        <v>176</v>
      </c>
      <c r="E133" s="233"/>
      <c r="F133" s="236" t="s">
        <v>1816</v>
      </c>
      <c r="G133" s="233"/>
      <c r="H133" s="237">
        <v>0.44500000000000001</v>
      </c>
      <c r="I133" s="238"/>
      <c r="J133" s="233"/>
      <c r="K133" s="233"/>
      <c r="L133" s="239"/>
      <c r="M133" s="240"/>
      <c r="N133" s="241"/>
      <c r="O133" s="241"/>
      <c r="P133" s="241"/>
      <c r="Q133" s="241"/>
      <c r="R133" s="241"/>
      <c r="S133" s="241"/>
      <c r="T133" s="242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3" t="s">
        <v>176</v>
      </c>
      <c r="AU133" s="243" t="s">
        <v>84</v>
      </c>
      <c r="AV133" s="13" t="s">
        <v>84</v>
      </c>
      <c r="AW133" s="13" t="s">
        <v>4</v>
      </c>
      <c r="AX133" s="13" t="s">
        <v>82</v>
      </c>
      <c r="AY133" s="243" t="s">
        <v>165</v>
      </c>
    </row>
    <row r="134" s="12" customFormat="1" ht="22.8" customHeight="1">
      <c r="A134" s="12"/>
      <c r="B134" s="198"/>
      <c r="C134" s="199"/>
      <c r="D134" s="200" t="s">
        <v>73</v>
      </c>
      <c r="E134" s="212" t="s">
        <v>199</v>
      </c>
      <c r="F134" s="212" t="s">
        <v>260</v>
      </c>
      <c r="G134" s="199"/>
      <c r="H134" s="199"/>
      <c r="I134" s="202"/>
      <c r="J134" s="213">
        <f>BK134</f>
        <v>0</v>
      </c>
      <c r="K134" s="199"/>
      <c r="L134" s="204"/>
      <c r="M134" s="205"/>
      <c r="N134" s="206"/>
      <c r="O134" s="206"/>
      <c r="P134" s="207">
        <f>SUM(P135:P137)</f>
        <v>0</v>
      </c>
      <c r="Q134" s="206"/>
      <c r="R134" s="207">
        <f>SUM(R135:R137)</f>
        <v>0.0063993999999999995</v>
      </c>
      <c r="S134" s="206"/>
      <c r="T134" s="208">
        <f>SUM(T135:T137)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09" t="s">
        <v>82</v>
      </c>
      <c r="AT134" s="210" t="s">
        <v>73</v>
      </c>
      <c r="AU134" s="210" t="s">
        <v>82</v>
      </c>
      <c r="AY134" s="209" t="s">
        <v>165</v>
      </c>
      <c r="BK134" s="211">
        <f>SUM(BK135:BK137)</f>
        <v>0</v>
      </c>
    </row>
    <row r="135" s="2" customFormat="1" ht="16.5" customHeight="1">
      <c r="A135" s="40"/>
      <c r="B135" s="41"/>
      <c r="C135" s="214" t="s">
        <v>261</v>
      </c>
      <c r="D135" s="214" t="s">
        <v>167</v>
      </c>
      <c r="E135" s="215" t="s">
        <v>1817</v>
      </c>
      <c r="F135" s="216" t="s">
        <v>1818</v>
      </c>
      <c r="G135" s="217" t="s">
        <v>170</v>
      </c>
      <c r="H135" s="218">
        <v>9.1419999999999995</v>
      </c>
      <c r="I135" s="219"/>
      <c r="J135" s="220">
        <f>ROUND(I135*H135,2)</f>
        <v>0</v>
      </c>
      <c r="K135" s="216" t="s">
        <v>171</v>
      </c>
      <c r="L135" s="46"/>
      <c r="M135" s="221" t="s">
        <v>19</v>
      </c>
      <c r="N135" s="222" t="s">
        <v>45</v>
      </c>
      <c r="O135" s="86"/>
      <c r="P135" s="223">
        <f>O135*H135</f>
        <v>0</v>
      </c>
      <c r="Q135" s="223">
        <v>0.00069999999999999999</v>
      </c>
      <c r="R135" s="223">
        <f>Q135*H135</f>
        <v>0.0063993999999999995</v>
      </c>
      <c r="S135" s="223">
        <v>0</v>
      </c>
      <c r="T135" s="224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25" t="s">
        <v>172</v>
      </c>
      <c r="AT135" s="225" t="s">
        <v>167</v>
      </c>
      <c r="AU135" s="225" t="s">
        <v>84</v>
      </c>
      <c r="AY135" s="19" t="s">
        <v>165</v>
      </c>
      <c r="BE135" s="226">
        <f>IF(N135="základní",J135,0)</f>
        <v>0</v>
      </c>
      <c r="BF135" s="226">
        <f>IF(N135="snížená",J135,0)</f>
        <v>0</v>
      </c>
      <c r="BG135" s="226">
        <f>IF(N135="zákl. přenesená",J135,0)</f>
        <v>0</v>
      </c>
      <c r="BH135" s="226">
        <f>IF(N135="sníž. přenesená",J135,0)</f>
        <v>0</v>
      </c>
      <c r="BI135" s="226">
        <f>IF(N135="nulová",J135,0)</f>
        <v>0</v>
      </c>
      <c r="BJ135" s="19" t="s">
        <v>82</v>
      </c>
      <c r="BK135" s="226">
        <f>ROUND(I135*H135,2)</f>
        <v>0</v>
      </c>
      <c r="BL135" s="19" t="s">
        <v>172</v>
      </c>
      <c r="BM135" s="225" t="s">
        <v>1819</v>
      </c>
    </row>
    <row r="136" s="2" customFormat="1">
      <c r="A136" s="40"/>
      <c r="B136" s="41"/>
      <c r="C136" s="42"/>
      <c r="D136" s="227" t="s">
        <v>174</v>
      </c>
      <c r="E136" s="42"/>
      <c r="F136" s="228" t="s">
        <v>1820</v>
      </c>
      <c r="G136" s="42"/>
      <c r="H136" s="42"/>
      <c r="I136" s="229"/>
      <c r="J136" s="42"/>
      <c r="K136" s="42"/>
      <c r="L136" s="46"/>
      <c r="M136" s="230"/>
      <c r="N136" s="231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174</v>
      </c>
      <c r="AU136" s="19" t="s">
        <v>84</v>
      </c>
    </row>
    <row r="137" s="13" customFormat="1">
      <c r="A137" s="13"/>
      <c r="B137" s="232"/>
      <c r="C137" s="233"/>
      <c r="D137" s="234" t="s">
        <v>176</v>
      </c>
      <c r="E137" s="235" t="s">
        <v>19</v>
      </c>
      <c r="F137" s="236" t="s">
        <v>1821</v>
      </c>
      <c r="G137" s="233"/>
      <c r="H137" s="237">
        <v>9.1419999999999995</v>
      </c>
      <c r="I137" s="238"/>
      <c r="J137" s="233"/>
      <c r="K137" s="233"/>
      <c r="L137" s="239"/>
      <c r="M137" s="240"/>
      <c r="N137" s="241"/>
      <c r="O137" s="241"/>
      <c r="P137" s="241"/>
      <c r="Q137" s="241"/>
      <c r="R137" s="241"/>
      <c r="S137" s="241"/>
      <c r="T137" s="242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3" t="s">
        <v>176</v>
      </c>
      <c r="AU137" s="243" t="s">
        <v>84</v>
      </c>
      <c r="AV137" s="13" t="s">
        <v>84</v>
      </c>
      <c r="AW137" s="13" t="s">
        <v>35</v>
      </c>
      <c r="AX137" s="13" t="s">
        <v>82</v>
      </c>
      <c r="AY137" s="243" t="s">
        <v>165</v>
      </c>
    </row>
    <row r="138" s="12" customFormat="1" ht="22.8" customHeight="1">
      <c r="A138" s="12"/>
      <c r="B138" s="198"/>
      <c r="C138" s="199"/>
      <c r="D138" s="200" t="s">
        <v>73</v>
      </c>
      <c r="E138" s="212" t="s">
        <v>220</v>
      </c>
      <c r="F138" s="212" t="s">
        <v>347</v>
      </c>
      <c r="G138" s="199"/>
      <c r="H138" s="199"/>
      <c r="I138" s="202"/>
      <c r="J138" s="213">
        <f>BK138</f>
        <v>0</v>
      </c>
      <c r="K138" s="199"/>
      <c r="L138" s="204"/>
      <c r="M138" s="205"/>
      <c r="N138" s="206"/>
      <c r="O138" s="206"/>
      <c r="P138" s="207">
        <f>SUM(P139:P148)</f>
        <v>0</v>
      </c>
      <c r="Q138" s="206"/>
      <c r="R138" s="207">
        <f>SUM(R139:R148)</f>
        <v>0.10232240000000001</v>
      </c>
      <c r="S138" s="206"/>
      <c r="T138" s="208">
        <f>SUM(T139:T148)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09" t="s">
        <v>82</v>
      </c>
      <c r="AT138" s="210" t="s">
        <v>73</v>
      </c>
      <c r="AU138" s="210" t="s">
        <v>82</v>
      </c>
      <c r="AY138" s="209" t="s">
        <v>165</v>
      </c>
      <c r="BK138" s="211">
        <f>SUM(BK139:BK148)</f>
        <v>0</v>
      </c>
    </row>
    <row r="139" s="2" customFormat="1" ht="24.15" customHeight="1">
      <c r="A139" s="40"/>
      <c r="B139" s="41"/>
      <c r="C139" s="214" t="s">
        <v>268</v>
      </c>
      <c r="D139" s="214" t="s">
        <v>167</v>
      </c>
      <c r="E139" s="215" t="s">
        <v>1822</v>
      </c>
      <c r="F139" s="216" t="s">
        <v>1823</v>
      </c>
      <c r="G139" s="217" t="s">
        <v>351</v>
      </c>
      <c r="H139" s="218">
        <v>7.5</v>
      </c>
      <c r="I139" s="219"/>
      <c r="J139" s="220">
        <f>ROUND(I139*H139,2)</f>
        <v>0</v>
      </c>
      <c r="K139" s="216" t="s">
        <v>171</v>
      </c>
      <c r="L139" s="46"/>
      <c r="M139" s="221" t="s">
        <v>19</v>
      </c>
      <c r="N139" s="222" t="s">
        <v>45</v>
      </c>
      <c r="O139" s="86"/>
      <c r="P139" s="223">
        <f>O139*H139</f>
        <v>0</v>
      </c>
      <c r="Q139" s="223">
        <v>0.0093200000000000002</v>
      </c>
      <c r="R139" s="223">
        <f>Q139*H139</f>
        <v>0.069900000000000004</v>
      </c>
      <c r="S139" s="223">
        <v>0</v>
      </c>
      <c r="T139" s="224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25" t="s">
        <v>172</v>
      </c>
      <c r="AT139" s="225" t="s">
        <v>167</v>
      </c>
      <c r="AU139" s="225" t="s">
        <v>84</v>
      </c>
      <c r="AY139" s="19" t="s">
        <v>165</v>
      </c>
      <c r="BE139" s="226">
        <f>IF(N139="základní",J139,0)</f>
        <v>0</v>
      </c>
      <c r="BF139" s="226">
        <f>IF(N139="snížená",J139,0)</f>
        <v>0</v>
      </c>
      <c r="BG139" s="226">
        <f>IF(N139="zákl. přenesená",J139,0)</f>
        <v>0</v>
      </c>
      <c r="BH139" s="226">
        <f>IF(N139="sníž. přenesená",J139,0)</f>
        <v>0</v>
      </c>
      <c r="BI139" s="226">
        <f>IF(N139="nulová",J139,0)</f>
        <v>0</v>
      </c>
      <c r="BJ139" s="19" t="s">
        <v>82</v>
      </c>
      <c r="BK139" s="226">
        <f>ROUND(I139*H139,2)</f>
        <v>0</v>
      </c>
      <c r="BL139" s="19" t="s">
        <v>172</v>
      </c>
      <c r="BM139" s="225" t="s">
        <v>1824</v>
      </c>
    </row>
    <row r="140" s="2" customFormat="1">
      <c r="A140" s="40"/>
      <c r="B140" s="41"/>
      <c r="C140" s="42"/>
      <c r="D140" s="227" t="s">
        <v>174</v>
      </c>
      <c r="E140" s="42"/>
      <c r="F140" s="228" t="s">
        <v>1825</v>
      </c>
      <c r="G140" s="42"/>
      <c r="H140" s="42"/>
      <c r="I140" s="229"/>
      <c r="J140" s="42"/>
      <c r="K140" s="42"/>
      <c r="L140" s="46"/>
      <c r="M140" s="230"/>
      <c r="N140" s="231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174</v>
      </c>
      <c r="AU140" s="19" t="s">
        <v>84</v>
      </c>
    </row>
    <row r="141" s="2" customFormat="1" ht="16.5" customHeight="1">
      <c r="A141" s="40"/>
      <c r="B141" s="41"/>
      <c r="C141" s="214" t="s">
        <v>274</v>
      </c>
      <c r="D141" s="214" t="s">
        <v>167</v>
      </c>
      <c r="E141" s="215" t="s">
        <v>1826</v>
      </c>
      <c r="F141" s="216" t="s">
        <v>1827</v>
      </c>
      <c r="G141" s="217" t="s">
        <v>351</v>
      </c>
      <c r="H141" s="218">
        <v>7.1799999999999997</v>
      </c>
      <c r="I141" s="219"/>
      <c r="J141" s="220">
        <f>ROUND(I141*H141,2)</f>
        <v>0</v>
      </c>
      <c r="K141" s="216" t="s">
        <v>19</v>
      </c>
      <c r="L141" s="46"/>
      <c r="M141" s="221" t="s">
        <v>19</v>
      </c>
      <c r="N141" s="222" t="s">
        <v>45</v>
      </c>
      <c r="O141" s="86"/>
      <c r="P141" s="223">
        <f>O141*H141</f>
        <v>0</v>
      </c>
      <c r="Q141" s="223">
        <v>0.0013699999999999999</v>
      </c>
      <c r="R141" s="223">
        <f>Q141*H141</f>
        <v>0.0098365999999999992</v>
      </c>
      <c r="S141" s="223">
        <v>0</v>
      </c>
      <c r="T141" s="224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25" t="s">
        <v>172</v>
      </c>
      <c r="AT141" s="225" t="s">
        <v>167</v>
      </c>
      <c r="AU141" s="225" t="s">
        <v>84</v>
      </c>
      <c r="AY141" s="19" t="s">
        <v>165</v>
      </c>
      <c r="BE141" s="226">
        <f>IF(N141="základní",J141,0)</f>
        <v>0</v>
      </c>
      <c r="BF141" s="226">
        <f>IF(N141="snížená",J141,0)</f>
        <v>0</v>
      </c>
      <c r="BG141" s="226">
        <f>IF(N141="zákl. přenesená",J141,0)</f>
        <v>0</v>
      </c>
      <c r="BH141" s="226">
        <f>IF(N141="sníž. přenesená",J141,0)</f>
        <v>0</v>
      </c>
      <c r="BI141" s="226">
        <f>IF(N141="nulová",J141,0)</f>
        <v>0</v>
      </c>
      <c r="BJ141" s="19" t="s">
        <v>82</v>
      </c>
      <c r="BK141" s="226">
        <f>ROUND(I141*H141,2)</f>
        <v>0</v>
      </c>
      <c r="BL141" s="19" t="s">
        <v>172</v>
      </c>
      <c r="BM141" s="225" t="s">
        <v>1828</v>
      </c>
    </row>
    <row r="142" s="13" customFormat="1">
      <c r="A142" s="13"/>
      <c r="B142" s="232"/>
      <c r="C142" s="233"/>
      <c r="D142" s="234" t="s">
        <v>176</v>
      </c>
      <c r="E142" s="235" t="s">
        <v>19</v>
      </c>
      <c r="F142" s="236" t="s">
        <v>1829</v>
      </c>
      <c r="G142" s="233"/>
      <c r="H142" s="237">
        <v>7.1799999999999997</v>
      </c>
      <c r="I142" s="238"/>
      <c r="J142" s="233"/>
      <c r="K142" s="233"/>
      <c r="L142" s="239"/>
      <c r="M142" s="240"/>
      <c r="N142" s="241"/>
      <c r="O142" s="241"/>
      <c r="P142" s="241"/>
      <c r="Q142" s="241"/>
      <c r="R142" s="241"/>
      <c r="S142" s="241"/>
      <c r="T142" s="242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3" t="s">
        <v>176</v>
      </c>
      <c r="AU142" s="243" t="s">
        <v>84</v>
      </c>
      <c r="AV142" s="13" t="s">
        <v>84</v>
      </c>
      <c r="AW142" s="13" t="s">
        <v>35</v>
      </c>
      <c r="AX142" s="13" t="s">
        <v>82</v>
      </c>
      <c r="AY142" s="243" t="s">
        <v>165</v>
      </c>
    </row>
    <row r="143" s="2" customFormat="1" ht="33" customHeight="1">
      <c r="A143" s="40"/>
      <c r="B143" s="41"/>
      <c r="C143" s="214" t="s">
        <v>280</v>
      </c>
      <c r="D143" s="214" t="s">
        <v>167</v>
      </c>
      <c r="E143" s="215" t="s">
        <v>1830</v>
      </c>
      <c r="F143" s="216" t="s">
        <v>1831</v>
      </c>
      <c r="G143" s="217" t="s">
        <v>351</v>
      </c>
      <c r="H143" s="218">
        <v>7.4400000000000004</v>
      </c>
      <c r="I143" s="219"/>
      <c r="J143" s="220">
        <f>ROUND(I143*H143,2)</f>
        <v>0</v>
      </c>
      <c r="K143" s="216" t="s">
        <v>171</v>
      </c>
      <c r="L143" s="46"/>
      <c r="M143" s="221" t="s">
        <v>19</v>
      </c>
      <c r="N143" s="222" t="s">
        <v>45</v>
      </c>
      <c r="O143" s="86"/>
      <c r="P143" s="223">
        <f>O143*H143</f>
        <v>0</v>
      </c>
      <c r="Q143" s="223">
        <v>0.00232</v>
      </c>
      <c r="R143" s="223">
        <f>Q143*H143</f>
        <v>0.0172608</v>
      </c>
      <c r="S143" s="223">
        <v>0</v>
      </c>
      <c r="T143" s="224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25" t="s">
        <v>172</v>
      </c>
      <c r="AT143" s="225" t="s">
        <v>167</v>
      </c>
      <c r="AU143" s="225" t="s">
        <v>84</v>
      </c>
      <c r="AY143" s="19" t="s">
        <v>165</v>
      </c>
      <c r="BE143" s="226">
        <f>IF(N143="základní",J143,0)</f>
        <v>0</v>
      </c>
      <c r="BF143" s="226">
        <f>IF(N143="snížená",J143,0)</f>
        <v>0</v>
      </c>
      <c r="BG143" s="226">
        <f>IF(N143="zákl. přenesená",J143,0)</f>
        <v>0</v>
      </c>
      <c r="BH143" s="226">
        <f>IF(N143="sníž. přenesená",J143,0)</f>
        <v>0</v>
      </c>
      <c r="BI143" s="226">
        <f>IF(N143="nulová",J143,0)</f>
        <v>0</v>
      </c>
      <c r="BJ143" s="19" t="s">
        <v>82</v>
      </c>
      <c r="BK143" s="226">
        <f>ROUND(I143*H143,2)</f>
        <v>0</v>
      </c>
      <c r="BL143" s="19" t="s">
        <v>172</v>
      </c>
      <c r="BM143" s="225" t="s">
        <v>1832</v>
      </c>
    </row>
    <row r="144" s="2" customFormat="1">
      <c r="A144" s="40"/>
      <c r="B144" s="41"/>
      <c r="C144" s="42"/>
      <c r="D144" s="227" t="s">
        <v>174</v>
      </c>
      <c r="E144" s="42"/>
      <c r="F144" s="228" t="s">
        <v>1833</v>
      </c>
      <c r="G144" s="42"/>
      <c r="H144" s="42"/>
      <c r="I144" s="229"/>
      <c r="J144" s="42"/>
      <c r="K144" s="42"/>
      <c r="L144" s="46"/>
      <c r="M144" s="230"/>
      <c r="N144" s="231"/>
      <c r="O144" s="86"/>
      <c r="P144" s="86"/>
      <c r="Q144" s="86"/>
      <c r="R144" s="86"/>
      <c r="S144" s="86"/>
      <c r="T144" s="87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174</v>
      </c>
      <c r="AU144" s="19" t="s">
        <v>84</v>
      </c>
    </row>
    <row r="145" s="13" customFormat="1">
      <c r="A145" s="13"/>
      <c r="B145" s="232"/>
      <c r="C145" s="233"/>
      <c r="D145" s="234" t="s">
        <v>176</v>
      </c>
      <c r="E145" s="235" t="s">
        <v>19</v>
      </c>
      <c r="F145" s="236" t="s">
        <v>1834</v>
      </c>
      <c r="G145" s="233"/>
      <c r="H145" s="237">
        <v>7.4400000000000004</v>
      </c>
      <c r="I145" s="238"/>
      <c r="J145" s="233"/>
      <c r="K145" s="233"/>
      <c r="L145" s="239"/>
      <c r="M145" s="240"/>
      <c r="N145" s="241"/>
      <c r="O145" s="241"/>
      <c r="P145" s="241"/>
      <c r="Q145" s="241"/>
      <c r="R145" s="241"/>
      <c r="S145" s="241"/>
      <c r="T145" s="242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3" t="s">
        <v>176</v>
      </c>
      <c r="AU145" s="243" t="s">
        <v>84</v>
      </c>
      <c r="AV145" s="13" t="s">
        <v>84</v>
      </c>
      <c r="AW145" s="13" t="s">
        <v>35</v>
      </c>
      <c r="AX145" s="13" t="s">
        <v>82</v>
      </c>
      <c r="AY145" s="243" t="s">
        <v>165</v>
      </c>
    </row>
    <row r="146" s="2" customFormat="1" ht="37.8" customHeight="1">
      <c r="A146" s="40"/>
      <c r="B146" s="41"/>
      <c r="C146" s="214" t="s">
        <v>285</v>
      </c>
      <c r="D146" s="214" t="s">
        <v>167</v>
      </c>
      <c r="E146" s="215" t="s">
        <v>1835</v>
      </c>
      <c r="F146" s="216" t="s">
        <v>1836</v>
      </c>
      <c r="G146" s="217" t="s">
        <v>351</v>
      </c>
      <c r="H146" s="218">
        <v>7.5</v>
      </c>
      <c r="I146" s="219"/>
      <c r="J146" s="220">
        <f>ROUND(I146*H146,2)</f>
        <v>0</v>
      </c>
      <c r="K146" s="216" t="s">
        <v>171</v>
      </c>
      <c r="L146" s="46"/>
      <c r="M146" s="221" t="s">
        <v>19</v>
      </c>
      <c r="N146" s="222" t="s">
        <v>45</v>
      </c>
      <c r="O146" s="86"/>
      <c r="P146" s="223">
        <f>O146*H146</f>
        <v>0</v>
      </c>
      <c r="Q146" s="223">
        <v>0.00071000000000000002</v>
      </c>
      <c r="R146" s="223">
        <f>Q146*H146</f>
        <v>0.0053249999999999999</v>
      </c>
      <c r="S146" s="223">
        <v>0</v>
      </c>
      <c r="T146" s="224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25" t="s">
        <v>172</v>
      </c>
      <c r="AT146" s="225" t="s">
        <v>167</v>
      </c>
      <c r="AU146" s="225" t="s">
        <v>84</v>
      </c>
      <c r="AY146" s="19" t="s">
        <v>165</v>
      </c>
      <c r="BE146" s="226">
        <f>IF(N146="základní",J146,0)</f>
        <v>0</v>
      </c>
      <c r="BF146" s="226">
        <f>IF(N146="snížená",J146,0)</f>
        <v>0</v>
      </c>
      <c r="BG146" s="226">
        <f>IF(N146="zákl. přenesená",J146,0)</f>
        <v>0</v>
      </c>
      <c r="BH146" s="226">
        <f>IF(N146="sníž. přenesená",J146,0)</f>
        <v>0</v>
      </c>
      <c r="BI146" s="226">
        <f>IF(N146="nulová",J146,0)</f>
        <v>0</v>
      </c>
      <c r="BJ146" s="19" t="s">
        <v>82</v>
      </c>
      <c r="BK146" s="226">
        <f>ROUND(I146*H146,2)</f>
        <v>0</v>
      </c>
      <c r="BL146" s="19" t="s">
        <v>172</v>
      </c>
      <c r="BM146" s="225" t="s">
        <v>1837</v>
      </c>
    </row>
    <row r="147" s="2" customFormat="1">
      <c r="A147" s="40"/>
      <c r="B147" s="41"/>
      <c r="C147" s="42"/>
      <c r="D147" s="227" t="s">
        <v>174</v>
      </c>
      <c r="E147" s="42"/>
      <c r="F147" s="228" t="s">
        <v>1838</v>
      </c>
      <c r="G147" s="42"/>
      <c r="H147" s="42"/>
      <c r="I147" s="229"/>
      <c r="J147" s="42"/>
      <c r="K147" s="42"/>
      <c r="L147" s="46"/>
      <c r="M147" s="230"/>
      <c r="N147" s="231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174</v>
      </c>
      <c r="AU147" s="19" t="s">
        <v>84</v>
      </c>
    </row>
    <row r="148" s="13" customFormat="1">
      <c r="A148" s="13"/>
      <c r="B148" s="232"/>
      <c r="C148" s="233"/>
      <c r="D148" s="234" t="s">
        <v>176</v>
      </c>
      <c r="E148" s="235" t="s">
        <v>19</v>
      </c>
      <c r="F148" s="236" t="s">
        <v>1839</v>
      </c>
      <c r="G148" s="233"/>
      <c r="H148" s="237">
        <v>7.5</v>
      </c>
      <c r="I148" s="238"/>
      <c r="J148" s="233"/>
      <c r="K148" s="233"/>
      <c r="L148" s="239"/>
      <c r="M148" s="240"/>
      <c r="N148" s="241"/>
      <c r="O148" s="241"/>
      <c r="P148" s="241"/>
      <c r="Q148" s="241"/>
      <c r="R148" s="241"/>
      <c r="S148" s="241"/>
      <c r="T148" s="242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3" t="s">
        <v>176</v>
      </c>
      <c r="AU148" s="243" t="s">
        <v>84</v>
      </c>
      <c r="AV148" s="13" t="s">
        <v>84</v>
      </c>
      <c r="AW148" s="13" t="s">
        <v>35</v>
      </c>
      <c r="AX148" s="13" t="s">
        <v>82</v>
      </c>
      <c r="AY148" s="243" t="s">
        <v>165</v>
      </c>
    </row>
    <row r="149" s="12" customFormat="1" ht="22.8" customHeight="1">
      <c r="A149" s="12"/>
      <c r="B149" s="198"/>
      <c r="C149" s="199"/>
      <c r="D149" s="200" t="s">
        <v>73</v>
      </c>
      <c r="E149" s="212" t="s">
        <v>533</v>
      </c>
      <c r="F149" s="212" t="s">
        <v>534</v>
      </c>
      <c r="G149" s="199"/>
      <c r="H149" s="199"/>
      <c r="I149" s="202"/>
      <c r="J149" s="213">
        <f>BK149</f>
        <v>0</v>
      </c>
      <c r="K149" s="199"/>
      <c r="L149" s="204"/>
      <c r="M149" s="205"/>
      <c r="N149" s="206"/>
      <c r="O149" s="206"/>
      <c r="P149" s="207">
        <f>SUM(P150:P151)</f>
        <v>0</v>
      </c>
      <c r="Q149" s="206"/>
      <c r="R149" s="207">
        <f>SUM(R150:R151)</f>
        <v>0</v>
      </c>
      <c r="S149" s="206"/>
      <c r="T149" s="208">
        <f>SUM(T150:T151)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09" t="s">
        <v>82</v>
      </c>
      <c r="AT149" s="210" t="s">
        <v>73</v>
      </c>
      <c r="AU149" s="210" t="s">
        <v>82</v>
      </c>
      <c r="AY149" s="209" t="s">
        <v>165</v>
      </c>
      <c r="BK149" s="211">
        <f>SUM(BK150:BK151)</f>
        <v>0</v>
      </c>
    </row>
    <row r="150" s="2" customFormat="1" ht="37.8" customHeight="1">
      <c r="A150" s="40"/>
      <c r="B150" s="41"/>
      <c r="C150" s="214" t="s">
        <v>7</v>
      </c>
      <c r="D150" s="214" t="s">
        <v>167</v>
      </c>
      <c r="E150" s="215" t="s">
        <v>536</v>
      </c>
      <c r="F150" s="216" t="s">
        <v>537</v>
      </c>
      <c r="G150" s="217" t="s">
        <v>202</v>
      </c>
      <c r="H150" s="218">
        <v>33.950000000000003</v>
      </c>
      <c r="I150" s="219"/>
      <c r="J150" s="220">
        <f>ROUND(I150*H150,2)</f>
        <v>0</v>
      </c>
      <c r="K150" s="216" t="s">
        <v>171</v>
      </c>
      <c r="L150" s="46"/>
      <c r="M150" s="221" t="s">
        <v>19</v>
      </c>
      <c r="N150" s="222" t="s">
        <v>45</v>
      </c>
      <c r="O150" s="86"/>
      <c r="P150" s="223">
        <f>O150*H150</f>
        <v>0</v>
      </c>
      <c r="Q150" s="223">
        <v>0</v>
      </c>
      <c r="R150" s="223">
        <f>Q150*H150</f>
        <v>0</v>
      </c>
      <c r="S150" s="223">
        <v>0</v>
      </c>
      <c r="T150" s="224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25" t="s">
        <v>172</v>
      </c>
      <c r="AT150" s="225" t="s">
        <v>167</v>
      </c>
      <c r="AU150" s="225" t="s">
        <v>84</v>
      </c>
      <c r="AY150" s="19" t="s">
        <v>165</v>
      </c>
      <c r="BE150" s="226">
        <f>IF(N150="základní",J150,0)</f>
        <v>0</v>
      </c>
      <c r="BF150" s="226">
        <f>IF(N150="snížená",J150,0)</f>
        <v>0</v>
      </c>
      <c r="BG150" s="226">
        <f>IF(N150="zákl. přenesená",J150,0)</f>
        <v>0</v>
      </c>
      <c r="BH150" s="226">
        <f>IF(N150="sníž. přenesená",J150,0)</f>
        <v>0</v>
      </c>
      <c r="BI150" s="226">
        <f>IF(N150="nulová",J150,0)</f>
        <v>0</v>
      </c>
      <c r="BJ150" s="19" t="s">
        <v>82</v>
      </c>
      <c r="BK150" s="226">
        <f>ROUND(I150*H150,2)</f>
        <v>0</v>
      </c>
      <c r="BL150" s="19" t="s">
        <v>172</v>
      </c>
      <c r="BM150" s="225" t="s">
        <v>1840</v>
      </c>
    </row>
    <row r="151" s="2" customFormat="1">
      <c r="A151" s="40"/>
      <c r="B151" s="41"/>
      <c r="C151" s="42"/>
      <c r="D151" s="227" t="s">
        <v>174</v>
      </c>
      <c r="E151" s="42"/>
      <c r="F151" s="228" t="s">
        <v>539</v>
      </c>
      <c r="G151" s="42"/>
      <c r="H151" s="42"/>
      <c r="I151" s="229"/>
      <c r="J151" s="42"/>
      <c r="K151" s="42"/>
      <c r="L151" s="46"/>
      <c r="M151" s="230"/>
      <c r="N151" s="231"/>
      <c r="O151" s="86"/>
      <c r="P151" s="86"/>
      <c r="Q151" s="86"/>
      <c r="R151" s="86"/>
      <c r="S151" s="86"/>
      <c r="T151" s="87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174</v>
      </c>
      <c r="AU151" s="19" t="s">
        <v>84</v>
      </c>
    </row>
    <row r="152" s="12" customFormat="1" ht="25.92" customHeight="1">
      <c r="A152" s="12"/>
      <c r="B152" s="198"/>
      <c r="C152" s="199"/>
      <c r="D152" s="200" t="s">
        <v>73</v>
      </c>
      <c r="E152" s="201" t="s">
        <v>540</v>
      </c>
      <c r="F152" s="201" t="s">
        <v>541</v>
      </c>
      <c r="G152" s="199"/>
      <c r="H152" s="199"/>
      <c r="I152" s="202"/>
      <c r="J152" s="203">
        <f>BK152</f>
        <v>0</v>
      </c>
      <c r="K152" s="199"/>
      <c r="L152" s="204"/>
      <c r="M152" s="205"/>
      <c r="N152" s="206"/>
      <c r="O152" s="206"/>
      <c r="P152" s="207">
        <f>P153+P159</f>
        <v>0</v>
      </c>
      <c r="Q152" s="206"/>
      <c r="R152" s="207">
        <f>R153+R159</f>
        <v>12.7681764</v>
      </c>
      <c r="S152" s="206"/>
      <c r="T152" s="208">
        <f>T153+T159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09" t="s">
        <v>84</v>
      </c>
      <c r="AT152" s="210" t="s">
        <v>73</v>
      </c>
      <c r="AU152" s="210" t="s">
        <v>74</v>
      </c>
      <c r="AY152" s="209" t="s">
        <v>165</v>
      </c>
      <c r="BK152" s="211">
        <f>BK153+BK159</f>
        <v>0</v>
      </c>
    </row>
    <row r="153" s="12" customFormat="1" ht="22.8" customHeight="1">
      <c r="A153" s="12"/>
      <c r="B153" s="198"/>
      <c r="C153" s="199"/>
      <c r="D153" s="200" t="s">
        <v>73</v>
      </c>
      <c r="E153" s="212" t="s">
        <v>542</v>
      </c>
      <c r="F153" s="212" t="s">
        <v>543</v>
      </c>
      <c r="G153" s="199"/>
      <c r="H153" s="199"/>
      <c r="I153" s="202"/>
      <c r="J153" s="213">
        <f>BK153</f>
        <v>0</v>
      </c>
      <c r="K153" s="199"/>
      <c r="L153" s="204"/>
      <c r="M153" s="205"/>
      <c r="N153" s="206"/>
      <c r="O153" s="206"/>
      <c r="P153" s="207">
        <f>SUM(P154:P158)</f>
        <v>0</v>
      </c>
      <c r="Q153" s="206"/>
      <c r="R153" s="207">
        <f>SUM(R154:R158)</f>
        <v>0.018616399999999998</v>
      </c>
      <c r="S153" s="206"/>
      <c r="T153" s="208">
        <f>SUM(T154:T158)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09" t="s">
        <v>84</v>
      </c>
      <c r="AT153" s="210" t="s">
        <v>73</v>
      </c>
      <c r="AU153" s="210" t="s">
        <v>82</v>
      </c>
      <c r="AY153" s="209" t="s">
        <v>165</v>
      </c>
      <c r="BK153" s="211">
        <f>SUM(BK154:BK158)</f>
        <v>0</v>
      </c>
    </row>
    <row r="154" s="2" customFormat="1" ht="16.5" customHeight="1">
      <c r="A154" s="40"/>
      <c r="B154" s="41"/>
      <c r="C154" s="214" t="s">
        <v>294</v>
      </c>
      <c r="D154" s="214" t="s">
        <v>167</v>
      </c>
      <c r="E154" s="215" t="s">
        <v>1841</v>
      </c>
      <c r="F154" s="216" t="s">
        <v>1842</v>
      </c>
      <c r="G154" s="217" t="s">
        <v>170</v>
      </c>
      <c r="H154" s="218">
        <v>2.976</v>
      </c>
      <c r="I154" s="219"/>
      <c r="J154" s="220">
        <f>ROUND(I154*H154,2)</f>
        <v>0</v>
      </c>
      <c r="K154" s="216" t="s">
        <v>171</v>
      </c>
      <c r="L154" s="46"/>
      <c r="M154" s="221" t="s">
        <v>19</v>
      </c>
      <c r="N154" s="222" t="s">
        <v>45</v>
      </c>
      <c r="O154" s="86"/>
      <c r="P154" s="223">
        <f>O154*H154</f>
        <v>0</v>
      </c>
      <c r="Q154" s="223">
        <v>0.00014999999999999999</v>
      </c>
      <c r="R154" s="223">
        <f>Q154*H154</f>
        <v>0.00044639999999999995</v>
      </c>
      <c r="S154" s="223">
        <v>0</v>
      </c>
      <c r="T154" s="224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25" t="s">
        <v>261</v>
      </c>
      <c r="AT154" s="225" t="s">
        <v>167</v>
      </c>
      <c r="AU154" s="225" t="s">
        <v>84</v>
      </c>
      <c r="AY154" s="19" t="s">
        <v>165</v>
      </c>
      <c r="BE154" s="226">
        <f>IF(N154="základní",J154,0)</f>
        <v>0</v>
      </c>
      <c r="BF154" s="226">
        <f>IF(N154="snížená",J154,0)</f>
        <v>0</v>
      </c>
      <c r="BG154" s="226">
        <f>IF(N154="zákl. přenesená",J154,0)</f>
        <v>0</v>
      </c>
      <c r="BH154" s="226">
        <f>IF(N154="sníž. přenesená",J154,0)</f>
        <v>0</v>
      </c>
      <c r="BI154" s="226">
        <f>IF(N154="nulová",J154,0)</f>
        <v>0</v>
      </c>
      <c r="BJ154" s="19" t="s">
        <v>82</v>
      </c>
      <c r="BK154" s="226">
        <f>ROUND(I154*H154,2)</f>
        <v>0</v>
      </c>
      <c r="BL154" s="19" t="s">
        <v>261</v>
      </c>
      <c r="BM154" s="225" t="s">
        <v>1843</v>
      </c>
    </row>
    <row r="155" s="2" customFormat="1">
      <c r="A155" s="40"/>
      <c r="B155" s="41"/>
      <c r="C155" s="42"/>
      <c r="D155" s="227" t="s">
        <v>174</v>
      </c>
      <c r="E155" s="42"/>
      <c r="F155" s="228" t="s">
        <v>1844</v>
      </c>
      <c r="G155" s="42"/>
      <c r="H155" s="42"/>
      <c r="I155" s="229"/>
      <c r="J155" s="42"/>
      <c r="K155" s="42"/>
      <c r="L155" s="46"/>
      <c r="M155" s="230"/>
      <c r="N155" s="231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174</v>
      </c>
      <c r="AU155" s="19" t="s">
        <v>84</v>
      </c>
    </row>
    <row r="156" s="13" customFormat="1">
      <c r="A156" s="13"/>
      <c r="B156" s="232"/>
      <c r="C156" s="233"/>
      <c r="D156" s="234" t="s">
        <v>176</v>
      </c>
      <c r="E156" s="235" t="s">
        <v>19</v>
      </c>
      <c r="F156" s="236" t="s">
        <v>1845</v>
      </c>
      <c r="G156" s="233"/>
      <c r="H156" s="237">
        <v>2.976</v>
      </c>
      <c r="I156" s="238"/>
      <c r="J156" s="233"/>
      <c r="K156" s="233"/>
      <c r="L156" s="239"/>
      <c r="M156" s="240"/>
      <c r="N156" s="241"/>
      <c r="O156" s="241"/>
      <c r="P156" s="241"/>
      <c r="Q156" s="241"/>
      <c r="R156" s="241"/>
      <c r="S156" s="241"/>
      <c r="T156" s="242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3" t="s">
        <v>176</v>
      </c>
      <c r="AU156" s="243" t="s">
        <v>84</v>
      </c>
      <c r="AV156" s="13" t="s">
        <v>84</v>
      </c>
      <c r="AW156" s="13" t="s">
        <v>35</v>
      </c>
      <c r="AX156" s="13" t="s">
        <v>82</v>
      </c>
      <c r="AY156" s="243" t="s">
        <v>165</v>
      </c>
    </row>
    <row r="157" s="2" customFormat="1" ht="24.9" customHeight="1">
      <c r="A157" s="40"/>
      <c r="B157" s="41"/>
      <c r="C157" s="255" t="s">
        <v>302</v>
      </c>
      <c r="D157" s="255" t="s">
        <v>255</v>
      </c>
      <c r="E157" s="256" t="s">
        <v>1846</v>
      </c>
      <c r="F157" s="257" t="s">
        <v>1847</v>
      </c>
      <c r="G157" s="258" t="s">
        <v>170</v>
      </c>
      <c r="H157" s="259">
        <v>3.6339999999999999</v>
      </c>
      <c r="I157" s="260"/>
      <c r="J157" s="261">
        <f>ROUND(I157*H157,2)</f>
        <v>0</v>
      </c>
      <c r="K157" s="257" t="s">
        <v>19</v>
      </c>
      <c r="L157" s="262"/>
      <c r="M157" s="263" t="s">
        <v>19</v>
      </c>
      <c r="N157" s="264" t="s">
        <v>45</v>
      </c>
      <c r="O157" s="86"/>
      <c r="P157" s="223">
        <f>O157*H157</f>
        <v>0</v>
      </c>
      <c r="Q157" s="223">
        <v>0.0050000000000000001</v>
      </c>
      <c r="R157" s="223">
        <f>Q157*H157</f>
        <v>0.018169999999999999</v>
      </c>
      <c r="S157" s="223">
        <v>0</v>
      </c>
      <c r="T157" s="224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25" t="s">
        <v>355</v>
      </c>
      <c r="AT157" s="225" t="s">
        <v>255</v>
      </c>
      <c r="AU157" s="225" t="s">
        <v>84</v>
      </c>
      <c r="AY157" s="19" t="s">
        <v>165</v>
      </c>
      <c r="BE157" s="226">
        <f>IF(N157="základní",J157,0)</f>
        <v>0</v>
      </c>
      <c r="BF157" s="226">
        <f>IF(N157="snížená",J157,0)</f>
        <v>0</v>
      </c>
      <c r="BG157" s="226">
        <f>IF(N157="zákl. přenesená",J157,0)</f>
        <v>0</v>
      </c>
      <c r="BH157" s="226">
        <f>IF(N157="sníž. přenesená",J157,0)</f>
        <v>0</v>
      </c>
      <c r="BI157" s="226">
        <f>IF(N157="nulová",J157,0)</f>
        <v>0</v>
      </c>
      <c r="BJ157" s="19" t="s">
        <v>82</v>
      </c>
      <c r="BK157" s="226">
        <f>ROUND(I157*H157,2)</f>
        <v>0</v>
      </c>
      <c r="BL157" s="19" t="s">
        <v>261</v>
      </c>
      <c r="BM157" s="225" t="s">
        <v>1848</v>
      </c>
    </row>
    <row r="158" s="13" customFormat="1">
      <c r="A158" s="13"/>
      <c r="B158" s="232"/>
      <c r="C158" s="233"/>
      <c r="D158" s="234" t="s">
        <v>176</v>
      </c>
      <c r="E158" s="233"/>
      <c r="F158" s="236" t="s">
        <v>1849</v>
      </c>
      <c r="G158" s="233"/>
      <c r="H158" s="237">
        <v>3.6339999999999999</v>
      </c>
      <c r="I158" s="238"/>
      <c r="J158" s="233"/>
      <c r="K158" s="233"/>
      <c r="L158" s="239"/>
      <c r="M158" s="240"/>
      <c r="N158" s="241"/>
      <c r="O158" s="241"/>
      <c r="P158" s="241"/>
      <c r="Q158" s="241"/>
      <c r="R158" s="241"/>
      <c r="S158" s="241"/>
      <c r="T158" s="242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3" t="s">
        <v>176</v>
      </c>
      <c r="AU158" s="243" t="s">
        <v>84</v>
      </c>
      <c r="AV158" s="13" t="s">
        <v>84</v>
      </c>
      <c r="AW158" s="13" t="s">
        <v>4</v>
      </c>
      <c r="AX158" s="13" t="s">
        <v>82</v>
      </c>
      <c r="AY158" s="243" t="s">
        <v>165</v>
      </c>
    </row>
    <row r="159" s="12" customFormat="1" ht="22.8" customHeight="1">
      <c r="A159" s="12"/>
      <c r="B159" s="198"/>
      <c r="C159" s="199"/>
      <c r="D159" s="200" t="s">
        <v>73</v>
      </c>
      <c r="E159" s="212" t="s">
        <v>1491</v>
      </c>
      <c r="F159" s="212" t="s">
        <v>1850</v>
      </c>
      <c r="G159" s="199"/>
      <c r="H159" s="199"/>
      <c r="I159" s="202"/>
      <c r="J159" s="213">
        <f>BK159</f>
        <v>0</v>
      </c>
      <c r="K159" s="199"/>
      <c r="L159" s="204"/>
      <c r="M159" s="205"/>
      <c r="N159" s="206"/>
      <c r="O159" s="206"/>
      <c r="P159" s="207">
        <f>SUM(P160:P163)</f>
        <v>0</v>
      </c>
      <c r="Q159" s="206"/>
      <c r="R159" s="207">
        <f>SUM(R160:R163)</f>
        <v>12.749559999999999</v>
      </c>
      <c r="S159" s="206"/>
      <c r="T159" s="208">
        <f>SUM(T160:T163)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09" t="s">
        <v>84</v>
      </c>
      <c r="AT159" s="210" t="s">
        <v>73</v>
      </c>
      <c r="AU159" s="210" t="s">
        <v>82</v>
      </c>
      <c r="AY159" s="209" t="s">
        <v>165</v>
      </c>
      <c r="BK159" s="211">
        <f>SUM(BK160:BK163)</f>
        <v>0</v>
      </c>
    </row>
    <row r="160" s="2" customFormat="1" ht="24.15" customHeight="1">
      <c r="A160" s="40"/>
      <c r="B160" s="41"/>
      <c r="C160" s="214" t="s">
        <v>307</v>
      </c>
      <c r="D160" s="214" t="s">
        <v>167</v>
      </c>
      <c r="E160" s="215" t="s">
        <v>1851</v>
      </c>
      <c r="F160" s="216" t="s">
        <v>1852</v>
      </c>
      <c r="G160" s="217" t="s">
        <v>580</v>
      </c>
      <c r="H160" s="218">
        <v>12749.56</v>
      </c>
      <c r="I160" s="219"/>
      <c r="J160" s="220">
        <f>ROUND(I160*H160,2)</f>
        <v>0</v>
      </c>
      <c r="K160" s="216" t="s">
        <v>19</v>
      </c>
      <c r="L160" s="46"/>
      <c r="M160" s="221" t="s">
        <v>19</v>
      </c>
      <c r="N160" s="222" t="s">
        <v>45</v>
      </c>
      <c r="O160" s="86"/>
      <c r="P160" s="223">
        <f>O160*H160</f>
        <v>0</v>
      </c>
      <c r="Q160" s="223">
        <v>0.001</v>
      </c>
      <c r="R160" s="223">
        <f>Q160*H160</f>
        <v>12.749559999999999</v>
      </c>
      <c r="S160" s="223">
        <v>0</v>
      </c>
      <c r="T160" s="224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25" t="s">
        <v>261</v>
      </c>
      <c r="AT160" s="225" t="s">
        <v>167</v>
      </c>
      <c r="AU160" s="225" t="s">
        <v>84</v>
      </c>
      <c r="AY160" s="19" t="s">
        <v>165</v>
      </c>
      <c r="BE160" s="226">
        <f>IF(N160="základní",J160,0)</f>
        <v>0</v>
      </c>
      <c r="BF160" s="226">
        <f>IF(N160="snížená",J160,0)</f>
        <v>0</v>
      </c>
      <c r="BG160" s="226">
        <f>IF(N160="zákl. přenesená",J160,0)</f>
        <v>0</v>
      </c>
      <c r="BH160" s="226">
        <f>IF(N160="sníž. přenesená",J160,0)</f>
        <v>0</v>
      </c>
      <c r="BI160" s="226">
        <f>IF(N160="nulová",J160,0)</f>
        <v>0</v>
      </c>
      <c r="BJ160" s="19" t="s">
        <v>82</v>
      </c>
      <c r="BK160" s="226">
        <f>ROUND(I160*H160,2)</f>
        <v>0</v>
      </c>
      <c r="BL160" s="19" t="s">
        <v>261</v>
      </c>
      <c r="BM160" s="225" t="s">
        <v>1853</v>
      </c>
    </row>
    <row r="161" s="13" customFormat="1">
      <c r="A161" s="13"/>
      <c r="B161" s="232"/>
      <c r="C161" s="233"/>
      <c r="D161" s="234" t="s">
        <v>176</v>
      </c>
      <c r="E161" s="235" t="s">
        <v>19</v>
      </c>
      <c r="F161" s="236" t="s">
        <v>1854</v>
      </c>
      <c r="G161" s="233"/>
      <c r="H161" s="237">
        <v>12749.56</v>
      </c>
      <c r="I161" s="238"/>
      <c r="J161" s="233"/>
      <c r="K161" s="233"/>
      <c r="L161" s="239"/>
      <c r="M161" s="240"/>
      <c r="N161" s="241"/>
      <c r="O161" s="241"/>
      <c r="P161" s="241"/>
      <c r="Q161" s="241"/>
      <c r="R161" s="241"/>
      <c r="S161" s="241"/>
      <c r="T161" s="242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3" t="s">
        <v>176</v>
      </c>
      <c r="AU161" s="243" t="s">
        <v>84</v>
      </c>
      <c r="AV161" s="13" t="s">
        <v>84</v>
      </c>
      <c r="AW161" s="13" t="s">
        <v>35</v>
      </c>
      <c r="AX161" s="13" t="s">
        <v>82</v>
      </c>
      <c r="AY161" s="243" t="s">
        <v>165</v>
      </c>
    </row>
    <row r="162" s="2" customFormat="1" ht="33" customHeight="1">
      <c r="A162" s="40"/>
      <c r="B162" s="41"/>
      <c r="C162" s="214" t="s">
        <v>312</v>
      </c>
      <c r="D162" s="214" t="s">
        <v>167</v>
      </c>
      <c r="E162" s="215" t="s">
        <v>1855</v>
      </c>
      <c r="F162" s="216" t="s">
        <v>1856</v>
      </c>
      <c r="G162" s="217" t="s">
        <v>202</v>
      </c>
      <c r="H162" s="218">
        <v>12.75</v>
      </c>
      <c r="I162" s="219"/>
      <c r="J162" s="220">
        <f>ROUND(I162*H162,2)</f>
        <v>0</v>
      </c>
      <c r="K162" s="216" t="s">
        <v>171</v>
      </c>
      <c r="L162" s="46"/>
      <c r="M162" s="221" t="s">
        <v>19</v>
      </c>
      <c r="N162" s="222" t="s">
        <v>45</v>
      </c>
      <c r="O162" s="86"/>
      <c r="P162" s="223">
        <f>O162*H162</f>
        <v>0</v>
      </c>
      <c r="Q162" s="223">
        <v>0</v>
      </c>
      <c r="R162" s="223">
        <f>Q162*H162</f>
        <v>0</v>
      </c>
      <c r="S162" s="223">
        <v>0</v>
      </c>
      <c r="T162" s="224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25" t="s">
        <v>261</v>
      </c>
      <c r="AT162" s="225" t="s">
        <v>167</v>
      </c>
      <c r="AU162" s="225" t="s">
        <v>84</v>
      </c>
      <c r="AY162" s="19" t="s">
        <v>165</v>
      </c>
      <c r="BE162" s="226">
        <f>IF(N162="základní",J162,0)</f>
        <v>0</v>
      </c>
      <c r="BF162" s="226">
        <f>IF(N162="snížená",J162,0)</f>
        <v>0</v>
      </c>
      <c r="BG162" s="226">
        <f>IF(N162="zákl. přenesená",J162,0)</f>
        <v>0</v>
      </c>
      <c r="BH162" s="226">
        <f>IF(N162="sníž. přenesená",J162,0)</f>
        <v>0</v>
      </c>
      <c r="BI162" s="226">
        <f>IF(N162="nulová",J162,0)</f>
        <v>0</v>
      </c>
      <c r="BJ162" s="19" t="s">
        <v>82</v>
      </c>
      <c r="BK162" s="226">
        <f>ROUND(I162*H162,2)</f>
        <v>0</v>
      </c>
      <c r="BL162" s="19" t="s">
        <v>261</v>
      </c>
      <c r="BM162" s="225" t="s">
        <v>1857</v>
      </c>
    </row>
    <row r="163" s="2" customFormat="1">
      <c r="A163" s="40"/>
      <c r="B163" s="41"/>
      <c r="C163" s="42"/>
      <c r="D163" s="227" t="s">
        <v>174</v>
      </c>
      <c r="E163" s="42"/>
      <c r="F163" s="228" t="s">
        <v>1858</v>
      </c>
      <c r="G163" s="42"/>
      <c r="H163" s="42"/>
      <c r="I163" s="229"/>
      <c r="J163" s="42"/>
      <c r="K163" s="42"/>
      <c r="L163" s="46"/>
      <c r="M163" s="281"/>
      <c r="N163" s="282"/>
      <c r="O163" s="278"/>
      <c r="P163" s="278"/>
      <c r="Q163" s="278"/>
      <c r="R163" s="278"/>
      <c r="S163" s="278"/>
      <c r="T163" s="283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174</v>
      </c>
      <c r="AU163" s="19" t="s">
        <v>84</v>
      </c>
    </row>
    <row r="164" s="2" customFormat="1" ht="6.96" customHeight="1">
      <c r="A164" s="40"/>
      <c r="B164" s="61"/>
      <c r="C164" s="62"/>
      <c r="D164" s="62"/>
      <c r="E164" s="62"/>
      <c r="F164" s="62"/>
      <c r="G164" s="62"/>
      <c r="H164" s="62"/>
      <c r="I164" s="62"/>
      <c r="J164" s="62"/>
      <c r="K164" s="62"/>
      <c r="L164" s="46"/>
      <c r="M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</row>
  </sheetData>
  <sheetProtection sheet="1" autoFilter="0" formatColumns="0" formatRows="0" objects="1" scenarios="1" spinCount="100000" saltValue="JxupmUzJI1B3gcuqVXI5S2j4n7pQDHrHFGI99nbNs27yMbFJ5ErOMLHll1CGJQStf06NaGJblIqGGpEaV14z8A==" hashValue="tt+2CEt8JW2THRe8/9qss6UqdaNKImeu/Er+nYCfPiPewWqgv0Ksw/DMyBSTmk5q9Q7U2gWQsFg3JBCt6kkjdw==" algorithmName="SHA-512" password="CC35"/>
  <autoFilter ref="C87:K163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hyperlinks>
    <hyperlink ref="F92" r:id="rId1" display="https://podminky.urs.cz/item/CS_URS_2025_01/273313611"/>
    <hyperlink ref="F95" r:id="rId2" display="https://podminky.urs.cz/item/CS_URS_2025_01/273322511"/>
    <hyperlink ref="F98" r:id="rId3" display="https://podminky.urs.cz/item/CS_URS_2025_01/273351121"/>
    <hyperlink ref="F101" r:id="rId4" display="https://podminky.urs.cz/item/CS_URS_2025_01/273351122"/>
    <hyperlink ref="F103" r:id="rId5" display="https://podminky.urs.cz/item/CS_URS_2025_01/274322511"/>
    <hyperlink ref="F106" r:id="rId6" display="https://podminky.urs.cz/item/CS_URS_2025_01/274351121"/>
    <hyperlink ref="F109" r:id="rId7" display="https://podminky.urs.cz/item/CS_URS_2025_01/274351122"/>
    <hyperlink ref="F111" r:id="rId8" display="https://podminky.urs.cz/item/CS_URS_2025_01/279322511"/>
    <hyperlink ref="F114" r:id="rId9" display="https://podminky.urs.cz/item/CS_URS_2025_01/279351121"/>
    <hyperlink ref="F117" r:id="rId10" display="https://podminky.urs.cz/item/CS_URS_2025_01/279351122"/>
    <hyperlink ref="F119" r:id="rId11" display="https://podminky.urs.cz/item/CS_URS_2025_01/279361821"/>
    <hyperlink ref="F123" r:id="rId12" display="https://podminky.urs.cz/item/CS_URS_2025_01/417321515"/>
    <hyperlink ref="F126" r:id="rId13" display="https://podminky.urs.cz/item/CS_URS_2025_01/417351115"/>
    <hyperlink ref="F129" r:id="rId14" display="https://podminky.urs.cz/item/CS_URS_2025_01/417351116"/>
    <hyperlink ref="F131" r:id="rId15" display="https://podminky.urs.cz/item/CS_URS_2025_01/417361821"/>
    <hyperlink ref="F136" r:id="rId16" display="https://podminky.urs.cz/item/CS_URS_2025_01/632481212"/>
    <hyperlink ref="F140" r:id="rId17" display="https://podminky.urs.cz/item/CS_URS_2025_01/953333424"/>
    <hyperlink ref="F144" r:id="rId18" display="https://podminky.urs.cz/item/CS_URS_2025_01/953334423"/>
    <hyperlink ref="F147" r:id="rId19" display="https://podminky.urs.cz/item/CS_URS_2025_01/953334514"/>
    <hyperlink ref="F151" r:id="rId20" display="https://podminky.urs.cz/item/CS_URS_2025_01/998011009"/>
    <hyperlink ref="F155" r:id="rId21" display="https://podminky.urs.cz/item/CS_URS_2025_01/711151102"/>
    <hyperlink ref="F163" r:id="rId22" display="https://podminky.urs.cz/item/CS_URS_2025_01/99876711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3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94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84</v>
      </c>
    </row>
    <row r="4" s="1" customFormat="1" ht="24.96" customHeight="1">
      <c r="B4" s="22"/>
      <c r="D4" s="142" t="s">
        <v>113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Rekonstrukce podkroví Centra volnočasových aktivit v Chrastavě</v>
      </c>
      <c r="F7" s="144"/>
      <c r="G7" s="144"/>
      <c r="H7" s="144"/>
      <c r="L7" s="22"/>
    </row>
    <row r="8" s="1" customFormat="1" ht="12" customHeight="1">
      <c r="B8" s="22"/>
      <c r="D8" s="144" t="s">
        <v>114</v>
      </c>
      <c r="L8" s="22"/>
    </row>
    <row r="9" s="2" customFormat="1" ht="16.5" customHeight="1">
      <c r="A9" s="40"/>
      <c r="B9" s="46"/>
      <c r="C9" s="40"/>
      <c r="D9" s="40"/>
      <c r="E9" s="145" t="s">
        <v>1859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1860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1861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4. 6. 2025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27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28</v>
      </c>
      <c r="F17" s="40"/>
      <c r="G17" s="40"/>
      <c r="H17" s="40"/>
      <c r="I17" s="144" t="s">
        <v>29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30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29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32</v>
      </c>
      <c r="E22" s="40"/>
      <c r="F22" s="40"/>
      <c r="G22" s="40"/>
      <c r="H22" s="40"/>
      <c r="I22" s="144" t="s">
        <v>26</v>
      </c>
      <c r="J22" s="135" t="s">
        <v>33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34</v>
      </c>
      <c r="F23" s="40"/>
      <c r="G23" s="40"/>
      <c r="H23" s="40"/>
      <c r="I23" s="144" t="s">
        <v>29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36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4" t="s">
        <v>29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ROUND(J97,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ROUND((SUM(BE97:BE269)),  2)</f>
        <v>0</v>
      </c>
      <c r="G35" s="40"/>
      <c r="H35" s="40"/>
      <c r="I35" s="159">
        <v>0.20999999999999999</v>
      </c>
      <c r="J35" s="158">
        <f>ROUND(((SUM(BE97:BE269))*I35),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ROUND((SUM(BF97:BF269)),  2)</f>
        <v>0</v>
      </c>
      <c r="G36" s="40"/>
      <c r="H36" s="40"/>
      <c r="I36" s="159">
        <v>0.12</v>
      </c>
      <c r="J36" s="158">
        <f>ROUND(((SUM(BF97:BF269))*I36),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ROUND((SUM(BG97:BG269)),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ROUND((SUM(BH97:BH269)),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ROUND((SUM(BI97:BI269)),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Rekonstrukce podkroví Centra volnočasových aktivit v Chrastavě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114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1859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1860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D.1.4.a - Zdravotně technické instalace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p.č.st. 466, Turpišova 407, Chrastava</v>
      </c>
      <c r="G56" s="42"/>
      <c r="H56" s="42"/>
      <c r="I56" s="34" t="s">
        <v>23</v>
      </c>
      <c r="J56" s="74" t="str">
        <f>IF(J14="","",J14)</f>
        <v>4. 6. 2025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Město Chrastava, nám.1. máje 1, 463 31 Chrastava</v>
      </c>
      <c r="G58" s="42"/>
      <c r="H58" s="42"/>
      <c r="I58" s="34" t="s">
        <v>32</v>
      </c>
      <c r="J58" s="38" t="str">
        <f>E23</f>
        <v>V&amp;M spol. s r.o.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36</v>
      </c>
      <c r="J59" s="38" t="str">
        <f>E26</f>
        <v xml:space="preserve"> 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117</v>
      </c>
      <c r="D61" s="173"/>
      <c r="E61" s="173"/>
      <c r="F61" s="173"/>
      <c r="G61" s="173"/>
      <c r="H61" s="173"/>
      <c r="I61" s="173"/>
      <c r="J61" s="174" t="s">
        <v>118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J97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119</v>
      </c>
    </row>
    <row r="64" s="9" customFormat="1" ht="24.96" customHeight="1">
      <c r="A64" s="9"/>
      <c r="B64" s="176"/>
      <c r="C64" s="177"/>
      <c r="D64" s="178" t="s">
        <v>120</v>
      </c>
      <c r="E64" s="179"/>
      <c r="F64" s="179"/>
      <c r="G64" s="179"/>
      <c r="H64" s="179"/>
      <c r="I64" s="179"/>
      <c r="J64" s="180">
        <f>J98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122</v>
      </c>
      <c r="E65" s="184"/>
      <c r="F65" s="184"/>
      <c r="G65" s="184"/>
      <c r="H65" s="184"/>
      <c r="I65" s="184"/>
      <c r="J65" s="185">
        <f>J99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124</v>
      </c>
      <c r="E66" s="184"/>
      <c r="F66" s="184"/>
      <c r="G66" s="184"/>
      <c r="H66" s="184"/>
      <c r="I66" s="184"/>
      <c r="J66" s="185">
        <f>J102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125</v>
      </c>
      <c r="E67" s="184"/>
      <c r="F67" s="184"/>
      <c r="G67" s="184"/>
      <c r="H67" s="184"/>
      <c r="I67" s="184"/>
      <c r="J67" s="185">
        <f>J105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1862</v>
      </c>
      <c r="E68" s="184"/>
      <c r="F68" s="184"/>
      <c r="G68" s="184"/>
      <c r="H68" s="184"/>
      <c r="I68" s="184"/>
      <c r="J68" s="185">
        <f>J116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129</v>
      </c>
      <c r="E69" s="184"/>
      <c r="F69" s="184"/>
      <c r="G69" s="184"/>
      <c r="H69" s="184"/>
      <c r="I69" s="184"/>
      <c r="J69" s="185">
        <f>J128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9" customFormat="1" ht="24.96" customHeight="1">
      <c r="A70" s="9"/>
      <c r="B70" s="176"/>
      <c r="C70" s="177"/>
      <c r="D70" s="178" t="s">
        <v>130</v>
      </c>
      <c r="E70" s="179"/>
      <c r="F70" s="179"/>
      <c r="G70" s="179"/>
      <c r="H70" s="179"/>
      <c r="I70" s="179"/>
      <c r="J70" s="180">
        <f>J131</f>
        <v>0</v>
      </c>
      <c r="K70" s="177"/>
      <c r="L70" s="181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10" customFormat="1" ht="19.92" customHeight="1">
      <c r="A71" s="10"/>
      <c r="B71" s="182"/>
      <c r="C71" s="127"/>
      <c r="D71" s="183" t="s">
        <v>1863</v>
      </c>
      <c r="E71" s="184"/>
      <c r="F71" s="184"/>
      <c r="G71" s="184"/>
      <c r="H71" s="184"/>
      <c r="I71" s="184"/>
      <c r="J71" s="185">
        <f>J132</f>
        <v>0</v>
      </c>
      <c r="K71" s="127"/>
      <c r="L71" s="186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2"/>
      <c r="C72" s="127"/>
      <c r="D72" s="183" t="s">
        <v>1864</v>
      </c>
      <c r="E72" s="184"/>
      <c r="F72" s="184"/>
      <c r="G72" s="184"/>
      <c r="H72" s="184"/>
      <c r="I72" s="184"/>
      <c r="J72" s="185">
        <f>J178</f>
        <v>0</v>
      </c>
      <c r="K72" s="127"/>
      <c r="L72" s="186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2"/>
      <c r="C73" s="127"/>
      <c r="D73" s="183" t="s">
        <v>1865</v>
      </c>
      <c r="E73" s="184"/>
      <c r="F73" s="184"/>
      <c r="G73" s="184"/>
      <c r="H73" s="184"/>
      <c r="I73" s="184"/>
      <c r="J73" s="185">
        <f>J209</f>
        <v>0</v>
      </c>
      <c r="K73" s="127"/>
      <c r="L73" s="186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2"/>
      <c r="C74" s="127"/>
      <c r="D74" s="183" t="s">
        <v>1866</v>
      </c>
      <c r="E74" s="184"/>
      <c r="F74" s="184"/>
      <c r="G74" s="184"/>
      <c r="H74" s="184"/>
      <c r="I74" s="184"/>
      <c r="J74" s="185">
        <f>J250</f>
        <v>0</v>
      </c>
      <c r="K74" s="127"/>
      <c r="L74" s="186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82"/>
      <c r="C75" s="127"/>
      <c r="D75" s="183" t="s">
        <v>1867</v>
      </c>
      <c r="E75" s="184"/>
      <c r="F75" s="184"/>
      <c r="G75" s="184"/>
      <c r="H75" s="184"/>
      <c r="I75" s="184"/>
      <c r="J75" s="185">
        <f>J263</f>
        <v>0</v>
      </c>
      <c r="K75" s="127"/>
      <c r="L75" s="186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2" customFormat="1" ht="21.84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150</v>
      </c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71" t="str">
        <f>E7</f>
        <v>Rekonstrukce podkroví Centra volnočasových aktivit v Chrastavě</v>
      </c>
      <c r="F85" s="34"/>
      <c r="G85" s="34"/>
      <c r="H85" s="34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114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2" customFormat="1" ht="16.5" customHeight="1">
      <c r="A87" s="40"/>
      <c r="B87" s="41"/>
      <c r="C87" s="42"/>
      <c r="D87" s="42"/>
      <c r="E87" s="171" t="s">
        <v>1859</v>
      </c>
      <c r="F87" s="42"/>
      <c r="G87" s="42"/>
      <c r="H87" s="42"/>
      <c r="I87" s="42"/>
      <c r="J87" s="42"/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1860</v>
      </c>
      <c r="D88" s="42"/>
      <c r="E88" s="42"/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1" t="str">
        <f>E11</f>
        <v>D.1.4.a - Zdravotně technické instalace</v>
      </c>
      <c r="F89" s="42"/>
      <c r="G89" s="42"/>
      <c r="H89" s="42"/>
      <c r="I89" s="42"/>
      <c r="J89" s="42"/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21</v>
      </c>
      <c r="D91" s="42"/>
      <c r="E91" s="42"/>
      <c r="F91" s="29" t="str">
        <f>F14</f>
        <v>p.č.st. 466, Turpišova 407, Chrastava</v>
      </c>
      <c r="G91" s="42"/>
      <c r="H91" s="42"/>
      <c r="I91" s="34" t="s">
        <v>23</v>
      </c>
      <c r="J91" s="74" t="str">
        <f>IF(J14="","",J14)</f>
        <v>4. 6. 2025</v>
      </c>
      <c r="K91" s="42"/>
      <c r="L91" s="14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14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5.15" customHeight="1">
      <c r="A93" s="40"/>
      <c r="B93" s="41"/>
      <c r="C93" s="34" t="s">
        <v>25</v>
      </c>
      <c r="D93" s="42"/>
      <c r="E93" s="42"/>
      <c r="F93" s="29" t="str">
        <f>E17</f>
        <v>Město Chrastava, nám.1. máje 1, 463 31 Chrastava</v>
      </c>
      <c r="G93" s="42"/>
      <c r="H93" s="42"/>
      <c r="I93" s="34" t="s">
        <v>32</v>
      </c>
      <c r="J93" s="38" t="str">
        <f>E23</f>
        <v>V&amp;M spol. s r.o.</v>
      </c>
      <c r="K93" s="42"/>
      <c r="L93" s="146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15.15" customHeight="1">
      <c r="A94" s="40"/>
      <c r="B94" s="41"/>
      <c r="C94" s="34" t="s">
        <v>30</v>
      </c>
      <c r="D94" s="42"/>
      <c r="E94" s="42"/>
      <c r="F94" s="29" t="str">
        <f>IF(E20="","",E20)</f>
        <v>Vyplň údaj</v>
      </c>
      <c r="G94" s="42"/>
      <c r="H94" s="42"/>
      <c r="I94" s="34" t="s">
        <v>36</v>
      </c>
      <c r="J94" s="38" t="str">
        <f>E26</f>
        <v xml:space="preserve"> </v>
      </c>
      <c r="K94" s="42"/>
      <c r="L94" s="146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146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11" customFormat="1" ht="29.28" customHeight="1">
      <c r="A96" s="187"/>
      <c r="B96" s="188"/>
      <c r="C96" s="189" t="s">
        <v>151</v>
      </c>
      <c r="D96" s="190" t="s">
        <v>59</v>
      </c>
      <c r="E96" s="190" t="s">
        <v>55</v>
      </c>
      <c r="F96" s="190" t="s">
        <v>56</v>
      </c>
      <c r="G96" s="190" t="s">
        <v>152</v>
      </c>
      <c r="H96" s="190" t="s">
        <v>153</v>
      </c>
      <c r="I96" s="190" t="s">
        <v>154</v>
      </c>
      <c r="J96" s="190" t="s">
        <v>118</v>
      </c>
      <c r="K96" s="191" t="s">
        <v>155</v>
      </c>
      <c r="L96" s="192"/>
      <c r="M96" s="94" t="s">
        <v>19</v>
      </c>
      <c r="N96" s="95" t="s">
        <v>44</v>
      </c>
      <c r="O96" s="95" t="s">
        <v>156</v>
      </c>
      <c r="P96" s="95" t="s">
        <v>157</v>
      </c>
      <c r="Q96" s="95" t="s">
        <v>158</v>
      </c>
      <c r="R96" s="95" t="s">
        <v>159</v>
      </c>
      <c r="S96" s="95" t="s">
        <v>160</v>
      </c>
      <c r="T96" s="96" t="s">
        <v>161</v>
      </c>
      <c r="U96" s="187"/>
      <c r="V96" s="187"/>
      <c r="W96" s="187"/>
      <c r="X96" s="187"/>
      <c r="Y96" s="187"/>
      <c r="Z96" s="187"/>
      <c r="AA96" s="187"/>
      <c r="AB96" s="187"/>
      <c r="AC96" s="187"/>
      <c r="AD96" s="187"/>
      <c r="AE96" s="187"/>
    </row>
    <row r="97" s="2" customFormat="1" ht="22.8" customHeight="1">
      <c r="A97" s="40"/>
      <c r="B97" s="41"/>
      <c r="C97" s="101" t="s">
        <v>162</v>
      </c>
      <c r="D97" s="42"/>
      <c r="E97" s="42"/>
      <c r="F97" s="42"/>
      <c r="G97" s="42"/>
      <c r="H97" s="42"/>
      <c r="I97" s="42"/>
      <c r="J97" s="193">
        <f>BK97</f>
        <v>0</v>
      </c>
      <c r="K97" s="42"/>
      <c r="L97" s="46"/>
      <c r="M97" s="97"/>
      <c r="N97" s="194"/>
      <c r="O97" s="98"/>
      <c r="P97" s="195">
        <f>P98+P131</f>
        <v>0</v>
      </c>
      <c r="Q97" s="98"/>
      <c r="R97" s="195">
        <f>R98+R131</f>
        <v>1.8897593000000001</v>
      </c>
      <c r="S97" s="98"/>
      <c r="T97" s="196">
        <f>T98+T131</f>
        <v>0.44374999999999998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73</v>
      </c>
      <c r="AU97" s="19" t="s">
        <v>119</v>
      </c>
      <c r="BK97" s="197">
        <f>BK98+BK131</f>
        <v>0</v>
      </c>
    </row>
    <row r="98" s="12" customFormat="1" ht="25.92" customHeight="1">
      <c r="A98" s="12"/>
      <c r="B98" s="198"/>
      <c r="C98" s="199"/>
      <c r="D98" s="200" t="s">
        <v>73</v>
      </c>
      <c r="E98" s="201" t="s">
        <v>163</v>
      </c>
      <c r="F98" s="201" t="s">
        <v>164</v>
      </c>
      <c r="G98" s="199"/>
      <c r="H98" s="199"/>
      <c r="I98" s="202"/>
      <c r="J98" s="203">
        <f>BK98</f>
        <v>0</v>
      </c>
      <c r="K98" s="199"/>
      <c r="L98" s="204"/>
      <c r="M98" s="205"/>
      <c r="N98" s="206"/>
      <c r="O98" s="206"/>
      <c r="P98" s="207">
        <f>P99+P102+P105+P116+P128</f>
        <v>0</v>
      </c>
      <c r="Q98" s="206"/>
      <c r="R98" s="207">
        <f>R99+R102+R105+R116+R128</f>
        <v>1.3115000000000001</v>
      </c>
      <c r="S98" s="206"/>
      <c r="T98" s="208">
        <f>T99+T102+T105+T116+T128</f>
        <v>0.43974999999999997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09" t="s">
        <v>82</v>
      </c>
      <c r="AT98" s="210" t="s">
        <v>73</v>
      </c>
      <c r="AU98" s="210" t="s">
        <v>74</v>
      </c>
      <c r="AY98" s="209" t="s">
        <v>165</v>
      </c>
      <c r="BK98" s="211">
        <f>BK99+BK102+BK105+BK116+BK128</f>
        <v>0</v>
      </c>
    </row>
    <row r="99" s="12" customFormat="1" ht="22.8" customHeight="1">
      <c r="A99" s="12"/>
      <c r="B99" s="198"/>
      <c r="C99" s="199"/>
      <c r="D99" s="200" t="s">
        <v>73</v>
      </c>
      <c r="E99" s="212" t="s">
        <v>184</v>
      </c>
      <c r="F99" s="212" t="s">
        <v>219</v>
      </c>
      <c r="G99" s="199"/>
      <c r="H99" s="199"/>
      <c r="I99" s="202"/>
      <c r="J99" s="213">
        <f>BK99</f>
        <v>0</v>
      </c>
      <c r="K99" s="199"/>
      <c r="L99" s="204"/>
      <c r="M99" s="205"/>
      <c r="N99" s="206"/>
      <c r="O99" s="206"/>
      <c r="P99" s="207">
        <f>SUM(P100:P101)</f>
        <v>0</v>
      </c>
      <c r="Q99" s="206"/>
      <c r="R99" s="207">
        <f>SUM(R100:R101)</f>
        <v>0.77488000000000001</v>
      </c>
      <c r="S99" s="206"/>
      <c r="T99" s="208">
        <f>SUM(T100:T101)</f>
        <v>0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09" t="s">
        <v>82</v>
      </c>
      <c r="AT99" s="210" t="s">
        <v>73</v>
      </c>
      <c r="AU99" s="210" t="s">
        <v>82</v>
      </c>
      <c r="AY99" s="209" t="s">
        <v>165</v>
      </c>
      <c r="BK99" s="211">
        <f>SUM(BK100:BK101)</f>
        <v>0</v>
      </c>
    </row>
    <row r="100" s="2" customFormat="1" ht="24.15" customHeight="1">
      <c r="A100" s="40"/>
      <c r="B100" s="41"/>
      <c r="C100" s="214" t="s">
        <v>82</v>
      </c>
      <c r="D100" s="214" t="s">
        <v>167</v>
      </c>
      <c r="E100" s="215" t="s">
        <v>1868</v>
      </c>
      <c r="F100" s="216" t="s">
        <v>1869</v>
      </c>
      <c r="G100" s="217" t="s">
        <v>264</v>
      </c>
      <c r="H100" s="218">
        <v>16</v>
      </c>
      <c r="I100" s="219"/>
      <c r="J100" s="220">
        <f>ROUND(I100*H100,2)</f>
        <v>0</v>
      </c>
      <c r="K100" s="216" t="s">
        <v>171</v>
      </c>
      <c r="L100" s="46"/>
      <c r="M100" s="221" t="s">
        <v>19</v>
      </c>
      <c r="N100" s="222" t="s">
        <v>45</v>
      </c>
      <c r="O100" s="86"/>
      <c r="P100" s="223">
        <f>O100*H100</f>
        <v>0</v>
      </c>
      <c r="Q100" s="223">
        <v>0.048430000000000001</v>
      </c>
      <c r="R100" s="223">
        <f>Q100*H100</f>
        <v>0.77488000000000001</v>
      </c>
      <c r="S100" s="223">
        <v>0</v>
      </c>
      <c r="T100" s="224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5" t="s">
        <v>172</v>
      </c>
      <c r="AT100" s="225" t="s">
        <v>167</v>
      </c>
      <c r="AU100" s="225" t="s">
        <v>84</v>
      </c>
      <c r="AY100" s="19" t="s">
        <v>165</v>
      </c>
      <c r="BE100" s="226">
        <f>IF(N100="základní",J100,0)</f>
        <v>0</v>
      </c>
      <c r="BF100" s="226">
        <f>IF(N100="snížená",J100,0)</f>
        <v>0</v>
      </c>
      <c r="BG100" s="226">
        <f>IF(N100="zákl. přenesená",J100,0)</f>
        <v>0</v>
      </c>
      <c r="BH100" s="226">
        <f>IF(N100="sníž. přenesená",J100,0)</f>
        <v>0</v>
      </c>
      <c r="BI100" s="226">
        <f>IF(N100="nulová",J100,0)</f>
        <v>0</v>
      </c>
      <c r="BJ100" s="19" t="s">
        <v>82</v>
      </c>
      <c r="BK100" s="226">
        <f>ROUND(I100*H100,2)</f>
        <v>0</v>
      </c>
      <c r="BL100" s="19" t="s">
        <v>172</v>
      </c>
      <c r="BM100" s="225" t="s">
        <v>1870</v>
      </c>
    </row>
    <row r="101" s="2" customFormat="1">
      <c r="A101" s="40"/>
      <c r="B101" s="41"/>
      <c r="C101" s="42"/>
      <c r="D101" s="227" t="s">
        <v>174</v>
      </c>
      <c r="E101" s="42"/>
      <c r="F101" s="228" t="s">
        <v>1871</v>
      </c>
      <c r="G101" s="42"/>
      <c r="H101" s="42"/>
      <c r="I101" s="229"/>
      <c r="J101" s="42"/>
      <c r="K101" s="42"/>
      <c r="L101" s="46"/>
      <c r="M101" s="230"/>
      <c r="N101" s="231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174</v>
      </c>
      <c r="AU101" s="19" t="s">
        <v>84</v>
      </c>
    </row>
    <row r="102" s="12" customFormat="1" ht="22.8" customHeight="1">
      <c r="A102" s="12"/>
      <c r="B102" s="198"/>
      <c r="C102" s="199"/>
      <c r="D102" s="200" t="s">
        <v>73</v>
      </c>
      <c r="E102" s="212" t="s">
        <v>199</v>
      </c>
      <c r="F102" s="212" t="s">
        <v>260</v>
      </c>
      <c r="G102" s="199"/>
      <c r="H102" s="199"/>
      <c r="I102" s="202"/>
      <c r="J102" s="213">
        <f>BK102</f>
        <v>0</v>
      </c>
      <c r="K102" s="199"/>
      <c r="L102" s="204"/>
      <c r="M102" s="205"/>
      <c r="N102" s="206"/>
      <c r="O102" s="206"/>
      <c r="P102" s="207">
        <f>SUM(P103:P104)</f>
        <v>0</v>
      </c>
      <c r="Q102" s="206"/>
      <c r="R102" s="207">
        <f>SUM(R103:R104)</f>
        <v>0.53200000000000003</v>
      </c>
      <c r="S102" s="206"/>
      <c r="T102" s="208">
        <f>SUM(T103:T104)</f>
        <v>0</v>
      </c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R102" s="209" t="s">
        <v>82</v>
      </c>
      <c r="AT102" s="210" t="s">
        <v>73</v>
      </c>
      <c r="AU102" s="210" t="s">
        <v>82</v>
      </c>
      <c r="AY102" s="209" t="s">
        <v>165</v>
      </c>
      <c r="BK102" s="211">
        <f>SUM(BK103:BK104)</f>
        <v>0</v>
      </c>
    </row>
    <row r="103" s="2" customFormat="1" ht="16.5" customHeight="1">
      <c r="A103" s="40"/>
      <c r="B103" s="41"/>
      <c r="C103" s="214" t="s">
        <v>84</v>
      </c>
      <c r="D103" s="214" t="s">
        <v>167</v>
      </c>
      <c r="E103" s="215" t="s">
        <v>1872</v>
      </c>
      <c r="F103" s="216" t="s">
        <v>1873</v>
      </c>
      <c r="G103" s="217" t="s">
        <v>170</v>
      </c>
      <c r="H103" s="218">
        <v>9.5</v>
      </c>
      <c r="I103" s="219"/>
      <c r="J103" s="220">
        <f>ROUND(I103*H103,2)</f>
        <v>0</v>
      </c>
      <c r="K103" s="216" t="s">
        <v>171</v>
      </c>
      <c r="L103" s="46"/>
      <c r="M103" s="221" t="s">
        <v>19</v>
      </c>
      <c r="N103" s="222" t="s">
        <v>45</v>
      </c>
      <c r="O103" s="86"/>
      <c r="P103" s="223">
        <f>O103*H103</f>
        <v>0</v>
      </c>
      <c r="Q103" s="223">
        <v>0.056000000000000001</v>
      </c>
      <c r="R103" s="223">
        <f>Q103*H103</f>
        <v>0.53200000000000003</v>
      </c>
      <c r="S103" s="223">
        <v>0</v>
      </c>
      <c r="T103" s="224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5" t="s">
        <v>172</v>
      </c>
      <c r="AT103" s="225" t="s">
        <v>167</v>
      </c>
      <c r="AU103" s="225" t="s">
        <v>84</v>
      </c>
      <c r="AY103" s="19" t="s">
        <v>165</v>
      </c>
      <c r="BE103" s="226">
        <f>IF(N103="základní",J103,0)</f>
        <v>0</v>
      </c>
      <c r="BF103" s="226">
        <f>IF(N103="snížená",J103,0)</f>
        <v>0</v>
      </c>
      <c r="BG103" s="226">
        <f>IF(N103="zákl. přenesená",J103,0)</f>
        <v>0</v>
      </c>
      <c r="BH103" s="226">
        <f>IF(N103="sníž. přenesená",J103,0)</f>
        <v>0</v>
      </c>
      <c r="BI103" s="226">
        <f>IF(N103="nulová",J103,0)</f>
        <v>0</v>
      </c>
      <c r="BJ103" s="19" t="s">
        <v>82</v>
      </c>
      <c r="BK103" s="226">
        <f>ROUND(I103*H103,2)</f>
        <v>0</v>
      </c>
      <c r="BL103" s="19" t="s">
        <v>172</v>
      </c>
      <c r="BM103" s="225" t="s">
        <v>1874</v>
      </c>
    </row>
    <row r="104" s="2" customFormat="1">
      <c r="A104" s="40"/>
      <c r="B104" s="41"/>
      <c r="C104" s="42"/>
      <c r="D104" s="227" t="s">
        <v>174</v>
      </c>
      <c r="E104" s="42"/>
      <c r="F104" s="228" t="s">
        <v>1875</v>
      </c>
      <c r="G104" s="42"/>
      <c r="H104" s="42"/>
      <c r="I104" s="229"/>
      <c r="J104" s="42"/>
      <c r="K104" s="42"/>
      <c r="L104" s="46"/>
      <c r="M104" s="230"/>
      <c r="N104" s="231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174</v>
      </c>
      <c r="AU104" s="19" t="s">
        <v>84</v>
      </c>
    </row>
    <row r="105" s="12" customFormat="1" ht="22.8" customHeight="1">
      <c r="A105" s="12"/>
      <c r="B105" s="198"/>
      <c r="C105" s="199"/>
      <c r="D105" s="200" t="s">
        <v>73</v>
      </c>
      <c r="E105" s="212" t="s">
        <v>220</v>
      </c>
      <c r="F105" s="212" t="s">
        <v>347</v>
      </c>
      <c r="G105" s="199"/>
      <c r="H105" s="199"/>
      <c r="I105" s="202"/>
      <c r="J105" s="213">
        <f>BK105</f>
        <v>0</v>
      </c>
      <c r="K105" s="199"/>
      <c r="L105" s="204"/>
      <c r="M105" s="205"/>
      <c r="N105" s="206"/>
      <c r="O105" s="206"/>
      <c r="P105" s="207">
        <f>SUM(P106:P115)</f>
        <v>0</v>
      </c>
      <c r="Q105" s="206"/>
      <c r="R105" s="207">
        <f>SUM(R106:R115)</f>
        <v>0.00462</v>
      </c>
      <c r="S105" s="206"/>
      <c r="T105" s="208">
        <f>SUM(T106:T115)</f>
        <v>0.43974999999999997</v>
      </c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R105" s="209" t="s">
        <v>82</v>
      </c>
      <c r="AT105" s="210" t="s">
        <v>73</v>
      </c>
      <c r="AU105" s="210" t="s">
        <v>82</v>
      </c>
      <c r="AY105" s="209" t="s">
        <v>165</v>
      </c>
      <c r="BK105" s="211">
        <f>SUM(BK106:BK115)</f>
        <v>0</v>
      </c>
    </row>
    <row r="106" s="2" customFormat="1" ht="21.75" customHeight="1">
      <c r="A106" s="40"/>
      <c r="B106" s="41"/>
      <c r="C106" s="214" t="s">
        <v>184</v>
      </c>
      <c r="D106" s="214" t="s">
        <v>167</v>
      </c>
      <c r="E106" s="215" t="s">
        <v>1876</v>
      </c>
      <c r="F106" s="216" t="s">
        <v>1877</v>
      </c>
      <c r="G106" s="217" t="s">
        <v>351</v>
      </c>
      <c r="H106" s="218">
        <v>25</v>
      </c>
      <c r="I106" s="219"/>
      <c r="J106" s="220">
        <f>ROUND(I106*H106,2)</f>
        <v>0</v>
      </c>
      <c r="K106" s="216" t="s">
        <v>171</v>
      </c>
      <c r="L106" s="46"/>
      <c r="M106" s="221" t="s">
        <v>19</v>
      </c>
      <c r="N106" s="222" t="s">
        <v>45</v>
      </c>
      <c r="O106" s="86"/>
      <c r="P106" s="223">
        <f>O106*H106</f>
        <v>0</v>
      </c>
      <c r="Q106" s="223">
        <v>0</v>
      </c>
      <c r="R106" s="223">
        <f>Q106*H106</f>
        <v>0</v>
      </c>
      <c r="S106" s="223">
        <v>0.0060000000000000001</v>
      </c>
      <c r="T106" s="224">
        <f>S106*H106</f>
        <v>0.14999999999999999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5" t="s">
        <v>172</v>
      </c>
      <c r="AT106" s="225" t="s">
        <v>167</v>
      </c>
      <c r="AU106" s="225" t="s">
        <v>84</v>
      </c>
      <c r="AY106" s="19" t="s">
        <v>165</v>
      </c>
      <c r="BE106" s="226">
        <f>IF(N106="základní",J106,0)</f>
        <v>0</v>
      </c>
      <c r="BF106" s="226">
        <f>IF(N106="snížená",J106,0)</f>
        <v>0</v>
      </c>
      <c r="BG106" s="226">
        <f>IF(N106="zákl. přenesená",J106,0)</f>
        <v>0</v>
      </c>
      <c r="BH106" s="226">
        <f>IF(N106="sníž. přenesená",J106,0)</f>
        <v>0</v>
      </c>
      <c r="BI106" s="226">
        <f>IF(N106="nulová",J106,0)</f>
        <v>0</v>
      </c>
      <c r="BJ106" s="19" t="s">
        <v>82</v>
      </c>
      <c r="BK106" s="226">
        <f>ROUND(I106*H106,2)</f>
        <v>0</v>
      </c>
      <c r="BL106" s="19" t="s">
        <v>172</v>
      </c>
      <c r="BM106" s="225" t="s">
        <v>1878</v>
      </c>
    </row>
    <row r="107" s="2" customFormat="1">
      <c r="A107" s="40"/>
      <c r="B107" s="41"/>
      <c r="C107" s="42"/>
      <c r="D107" s="227" t="s">
        <v>174</v>
      </c>
      <c r="E107" s="42"/>
      <c r="F107" s="228" t="s">
        <v>1879</v>
      </c>
      <c r="G107" s="42"/>
      <c r="H107" s="42"/>
      <c r="I107" s="229"/>
      <c r="J107" s="42"/>
      <c r="K107" s="42"/>
      <c r="L107" s="46"/>
      <c r="M107" s="230"/>
      <c r="N107" s="231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174</v>
      </c>
      <c r="AU107" s="19" t="s">
        <v>84</v>
      </c>
    </row>
    <row r="108" s="2" customFormat="1" ht="24.15" customHeight="1">
      <c r="A108" s="40"/>
      <c r="B108" s="41"/>
      <c r="C108" s="214" t="s">
        <v>172</v>
      </c>
      <c r="D108" s="214" t="s">
        <v>167</v>
      </c>
      <c r="E108" s="215" t="s">
        <v>1880</v>
      </c>
      <c r="F108" s="216" t="s">
        <v>1881</v>
      </c>
      <c r="G108" s="217" t="s">
        <v>351</v>
      </c>
      <c r="H108" s="218">
        <v>13</v>
      </c>
      <c r="I108" s="219"/>
      <c r="J108" s="220">
        <f>ROUND(I108*H108,2)</f>
        <v>0</v>
      </c>
      <c r="K108" s="216" t="s">
        <v>171</v>
      </c>
      <c r="L108" s="46"/>
      <c r="M108" s="221" t="s">
        <v>19</v>
      </c>
      <c r="N108" s="222" t="s">
        <v>45</v>
      </c>
      <c r="O108" s="86"/>
      <c r="P108" s="223">
        <f>O108*H108</f>
        <v>0</v>
      </c>
      <c r="Q108" s="223">
        <v>0</v>
      </c>
      <c r="R108" s="223">
        <f>Q108*H108</f>
        <v>0</v>
      </c>
      <c r="S108" s="223">
        <v>0.017999999999999999</v>
      </c>
      <c r="T108" s="224">
        <f>S108*H108</f>
        <v>0.23399999999999999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5" t="s">
        <v>172</v>
      </c>
      <c r="AT108" s="225" t="s">
        <v>167</v>
      </c>
      <c r="AU108" s="225" t="s">
        <v>84</v>
      </c>
      <c r="AY108" s="19" t="s">
        <v>165</v>
      </c>
      <c r="BE108" s="226">
        <f>IF(N108="základní",J108,0)</f>
        <v>0</v>
      </c>
      <c r="BF108" s="226">
        <f>IF(N108="snížená",J108,0)</f>
        <v>0</v>
      </c>
      <c r="BG108" s="226">
        <f>IF(N108="zákl. přenesená",J108,0)</f>
        <v>0</v>
      </c>
      <c r="BH108" s="226">
        <f>IF(N108="sníž. přenesená",J108,0)</f>
        <v>0</v>
      </c>
      <c r="BI108" s="226">
        <f>IF(N108="nulová",J108,0)</f>
        <v>0</v>
      </c>
      <c r="BJ108" s="19" t="s">
        <v>82</v>
      </c>
      <c r="BK108" s="226">
        <f>ROUND(I108*H108,2)</f>
        <v>0</v>
      </c>
      <c r="BL108" s="19" t="s">
        <v>172</v>
      </c>
      <c r="BM108" s="225" t="s">
        <v>1882</v>
      </c>
    </row>
    <row r="109" s="2" customFormat="1">
      <c r="A109" s="40"/>
      <c r="B109" s="41"/>
      <c r="C109" s="42"/>
      <c r="D109" s="227" t="s">
        <v>174</v>
      </c>
      <c r="E109" s="42"/>
      <c r="F109" s="228" t="s">
        <v>1883</v>
      </c>
      <c r="G109" s="42"/>
      <c r="H109" s="42"/>
      <c r="I109" s="229"/>
      <c r="J109" s="42"/>
      <c r="K109" s="42"/>
      <c r="L109" s="46"/>
      <c r="M109" s="230"/>
      <c r="N109" s="231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174</v>
      </c>
      <c r="AU109" s="19" t="s">
        <v>84</v>
      </c>
    </row>
    <row r="110" s="2" customFormat="1" ht="24.15" customHeight="1">
      <c r="A110" s="40"/>
      <c r="B110" s="41"/>
      <c r="C110" s="214" t="s">
        <v>194</v>
      </c>
      <c r="D110" s="214" t="s">
        <v>167</v>
      </c>
      <c r="E110" s="215" t="s">
        <v>1884</v>
      </c>
      <c r="F110" s="216" t="s">
        <v>1885</v>
      </c>
      <c r="G110" s="217" t="s">
        <v>351</v>
      </c>
      <c r="H110" s="218">
        <v>2.5</v>
      </c>
      <c r="I110" s="219"/>
      <c r="J110" s="220">
        <f>ROUND(I110*H110,2)</f>
        <v>0</v>
      </c>
      <c r="K110" s="216" t="s">
        <v>171</v>
      </c>
      <c r="L110" s="46"/>
      <c r="M110" s="221" t="s">
        <v>19</v>
      </c>
      <c r="N110" s="222" t="s">
        <v>45</v>
      </c>
      <c r="O110" s="86"/>
      <c r="P110" s="223">
        <f>O110*H110</f>
        <v>0</v>
      </c>
      <c r="Q110" s="223">
        <v>0.00076000000000000004</v>
      </c>
      <c r="R110" s="223">
        <f>Q110*H110</f>
        <v>0.0019000000000000002</v>
      </c>
      <c r="S110" s="223">
        <v>0.0020999999999999999</v>
      </c>
      <c r="T110" s="224">
        <f>S110*H110</f>
        <v>0.0052499999999999995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25" t="s">
        <v>172</v>
      </c>
      <c r="AT110" s="225" t="s">
        <v>167</v>
      </c>
      <c r="AU110" s="225" t="s">
        <v>84</v>
      </c>
      <c r="AY110" s="19" t="s">
        <v>165</v>
      </c>
      <c r="BE110" s="226">
        <f>IF(N110="základní",J110,0)</f>
        <v>0</v>
      </c>
      <c r="BF110" s="226">
        <f>IF(N110="snížená",J110,0)</f>
        <v>0</v>
      </c>
      <c r="BG110" s="226">
        <f>IF(N110="zákl. přenesená",J110,0)</f>
        <v>0</v>
      </c>
      <c r="BH110" s="226">
        <f>IF(N110="sníž. přenesená",J110,0)</f>
        <v>0</v>
      </c>
      <c r="BI110" s="226">
        <f>IF(N110="nulová",J110,0)</f>
        <v>0</v>
      </c>
      <c r="BJ110" s="19" t="s">
        <v>82</v>
      </c>
      <c r="BK110" s="226">
        <f>ROUND(I110*H110,2)</f>
        <v>0</v>
      </c>
      <c r="BL110" s="19" t="s">
        <v>172</v>
      </c>
      <c r="BM110" s="225" t="s">
        <v>1886</v>
      </c>
    </row>
    <row r="111" s="2" customFormat="1">
      <c r="A111" s="40"/>
      <c r="B111" s="41"/>
      <c r="C111" s="42"/>
      <c r="D111" s="227" t="s">
        <v>174</v>
      </c>
      <c r="E111" s="42"/>
      <c r="F111" s="228" t="s">
        <v>1887</v>
      </c>
      <c r="G111" s="42"/>
      <c r="H111" s="42"/>
      <c r="I111" s="229"/>
      <c r="J111" s="42"/>
      <c r="K111" s="42"/>
      <c r="L111" s="46"/>
      <c r="M111" s="230"/>
      <c r="N111" s="231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174</v>
      </c>
      <c r="AU111" s="19" t="s">
        <v>84</v>
      </c>
    </row>
    <row r="112" s="2" customFormat="1" ht="24.15" customHeight="1">
      <c r="A112" s="40"/>
      <c r="B112" s="41"/>
      <c r="C112" s="214" t="s">
        <v>199</v>
      </c>
      <c r="D112" s="214" t="s">
        <v>167</v>
      </c>
      <c r="E112" s="215" t="s">
        <v>1888</v>
      </c>
      <c r="F112" s="216" t="s">
        <v>1889</v>
      </c>
      <c r="G112" s="217" t="s">
        <v>351</v>
      </c>
      <c r="H112" s="218">
        <v>0.5</v>
      </c>
      <c r="I112" s="219"/>
      <c r="J112" s="220">
        <f>ROUND(I112*H112,2)</f>
        <v>0</v>
      </c>
      <c r="K112" s="216" t="s">
        <v>171</v>
      </c>
      <c r="L112" s="46"/>
      <c r="M112" s="221" t="s">
        <v>19</v>
      </c>
      <c r="N112" s="222" t="s">
        <v>45</v>
      </c>
      <c r="O112" s="86"/>
      <c r="P112" s="223">
        <f>O112*H112</f>
        <v>0</v>
      </c>
      <c r="Q112" s="223">
        <v>0.0011800000000000001</v>
      </c>
      <c r="R112" s="223">
        <f>Q112*H112</f>
        <v>0.00059000000000000003</v>
      </c>
      <c r="S112" s="223">
        <v>0.014</v>
      </c>
      <c r="T112" s="224">
        <f>S112*H112</f>
        <v>0.0070000000000000001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5" t="s">
        <v>172</v>
      </c>
      <c r="AT112" s="225" t="s">
        <v>167</v>
      </c>
      <c r="AU112" s="225" t="s">
        <v>84</v>
      </c>
      <c r="AY112" s="19" t="s">
        <v>165</v>
      </c>
      <c r="BE112" s="226">
        <f>IF(N112="základní",J112,0)</f>
        <v>0</v>
      </c>
      <c r="BF112" s="226">
        <f>IF(N112="snížená",J112,0)</f>
        <v>0</v>
      </c>
      <c r="BG112" s="226">
        <f>IF(N112="zákl. přenesená",J112,0)</f>
        <v>0</v>
      </c>
      <c r="BH112" s="226">
        <f>IF(N112="sníž. přenesená",J112,0)</f>
        <v>0</v>
      </c>
      <c r="BI112" s="226">
        <f>IF(N112="nulová",J112,0)</f>
        <v>0</v>
      </c>
      <c r="BJ112" s="19" t="s">
        <v>82</v>
      </c>
      <c r="BK112" s="226">
        <f>ROUND(I112*H112,2)</f>
        <v>0</v>
      </c>
      <c r="BL112" s="19" t="s">
        <v>172</v>
      </c>
      <c r="BM112" s="225" t="s">
        <v>1890</v>
      </c>
    </row>
    <row r="113" s="2" customFormat="1">
      <c r="A113" s="40"/>
      <c r="B113" s="41"/>
      <c r="C113" s="42"/>
      <c r="D113" s="227" t="s">
        <v>174</v>
      </c>
      <c r="E113" s="42"/>
      <c r="F113" s="228" t="s">
        <v>1891</v>
      </c>
      <c r="G113" s="42"/>
      <c r="H113" s="42"/>
      <c r="I113" s="229"/>
      <c r="J113" s="42"/>
      <c r="K113" s="42"/>
      <c r="L113" s="46"/>
      <c r="M113" s="230"/>
      <c r="N113" s="231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174</v>
      </c>
      <c r="AU113" s="19" t="s">
        <v>84</v>
      </c>
    </row>
    <row r="114" s="2" customFormat="1" ht="24.15" customHeight="1">
      <c r="A114" s="40"/>
      <c r="B114" s="41"/>
      <c r="C114" s="214" t="s">
        <v>206</v>
      </c>
      <c r="D114" s="214" t="s">
        <v>167</v>
      </c>
      <c r="E114" s="215" t="s">
        <v>1892</v>
      </c>
      <c r="F114" s="216" t="s">
        <v>1893</v>
      </c>
      <c r="G114" s="217" t="s">
        <v>351</v>
      </c>
      <c r="H114" s="218">
        <v>1.5</v>
      </c>
      <c r="I114" s="219"/>
      <c r="J114" s="220">
        <f>ROUND(I114*H114,2)</f>
        <v>0</v>
      </c>
      <c r="K114" s="216" t="s">
        <v>171</v>
      </c>
      <c r="L114" s="46"/>
      <c r="M114" s="221" t="s">
        <v>19</v>
      </c>
      <c r="N114" s="222" t="s">
        <v>45</v>
      </c>
      <c r="O114" s="86"/>
      <c r="P114" s="223">
        <f>O114*H114</f>
        <v>0</v>
      </c>
      <c r="Q114" s="223">
        <v>0.00142</v>
      </c>
      <c r="R114" s="223">
        <f>Q114*H114</f>
        <v>0.0021299999999999999</v>
      </c>
      <c r="S114" s="223">
        <v>0.029000000000000001</v>
      </c>
      <c r="T114" s="224">
        <f>S114*H114</f>
        <v>0.043500000000000004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25" t="s">
        <v>172</v>
      </c>
      <c r="AT114" s="225" t="s">
        <v>167</v>
      </c>
      <c r="AU114" s="225" t="s">
        <v>84</v>
      </c>
      <c r="AY114" s="19" t="s">
        <v>165</v>
      </c>
      <c r="BE114" s="226">
        <f>IF(N114="základní",J114,0)</f>
        <v>0</v>
      </c>
      <c r="BF114" s="226">
        <f>IF(N114="snížená",J114,0)</f>
        <v>0</v>
      </c>
      <c r="BG114" s="226">
        <f>IF(N114="zákl. přenesená",J114,0)</f>
        <v>0</v>
      </c>
      <c r="BH114" s="226">
        <f>IF(N114="sníž. přenesená",J114,0)</f>
        <v>0</v>
      </c>
      <c r="BI114" s="226">
        <f>IF(N114="nulová",J114,0)</f>
        <v>0</v>
      </c>
      <c r="BJ114" s="19" t="s">
        <v>82</v>
      </c>
      <c r="BK114" s="226">
        <f>ROUND(I114*H114,2)</f>
        <v>0</v>
      </c>
      <c r="BL114" s="19" t="s">
        <v>172</v>
      </c>
      <c r="BM114" s="225" t="s">
        <v>1894</v>
      </c>
    </row>
    <row r="115" s="2" customFormat="1">
      <c r="A115" s="40"/>
      <c r="B115" s="41"/>
      <c r="C115" s="42"/>
      <c r="D115" s="227" t="s">
        <v>174</v>
      </c>
      <c r="E115" s="42"/>
      <c r="F115" s="228" t="s">
        <v>1895</v>
      </c>
      <c r="G115" s="42"/>
      <c r="H115" s="42"/>
      <c r="I115" s="229"/>
      <c r="J115" s="42"/>
      <c r="K115" s="42"/>
      <c r="L115" s="46"/>
      <c r="M115" s="230"/>
      <c r="N115" s="231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174</v>
      </c>
      <c r="AU115" s="19" t="s">
        <v>84</v>
      </c>
    </row>
    <row r="116" s="12" customFormat="1" ht="22.8" customHeight="1">
      <c r="A116" s="12"/>
      <c r="B116" s="198"/>
      <c r="C116" s="199"/>
      <c r="D116" s="200" t="s">
        <v>73</v>
      </c>
      <c r="E116" s="212" t="s">
        <v>499</v>
      </c>
      <c r="F116" s="212" t="s">
        <v>1896</v>
      </c>
      <c r="G116" s="199"/>
      <c r="H116" s="199"/>
      <c r="I116" s="202"/>
      <c r="J116" s="213">
        <f>BK116</f>
        <v>0</v>
      </c>
      <c r="K116" s="199"/>
      <c r="L116" s="204"/>
      <c r="M116" s="205"/>
      <c r="N116" s="206"/>
      <c r="O116" s="206"/>
      <c r="P116" s="207">
        <f>SUM(P117:P127)</f>
        <v>0</v>
      </c>
      <c r="Q116" s="206"/>
      <c r="R116" s="207">
        <f>SUM(R117:R127)</f>
        <v>0</v>
      </c>
      <c r="S116" s="206"/>
      <c r="T116" s="208">
        <f>SUM(T117:T127)</f>
        <v>0</v>
      </c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R116" s="209" t="s">
        <v>82</v>
      </c>
      <c r="AT116" s="210" t="s">
        <v>73</v>
      </c>
      <c r="AU116" s="210" t="s">
        <v>82</v>
      </c>
      <c r="AY116" s="209" t="s">
        <v>165</v>
      </c>
      <c r="BK116" s="211">
        <f>SUM(BK117:BK127)</f>
        <v>0</v>
      </c>
    </row>
    <row r="117" s="2" customFormat="1" ht="24.15" customHeight="1">
      <c r="A117" s="40"/>
      <c r="B117" s="41"/>
      <c r="C117" s="214" t="s">
        <v>211</v>
      </c>
      <c r="D117" s="214" t="s">
        <v>167</v>
      </c>
      <c r="E117" s="215" t="s">
        <v>1897</v>
      </c>
      <c r="F117" s="216" t="s">
        <v>1898</v>
      </c>
      <c r="G117" s="217" t="s">
        <v>202</v>
      </c>
      <c r="H117" s="218">
        <v>0.44400000000000001</v>
      </c>
      <c r="I117" s="219"/>
      <c r="J117" s="220">
        <f>ROUND(I117*H117,2)</f>
        <v>0</v>
      </c>
      <c r="K117" s="216" t="s">
        <v>171</v>
      </c>
      <c r="L117" s="46"/>
      <c r="M117" s="221" t="s">
        <v>19</v>
      </c>
      <c r="N117" s="222" t="s">
        <v>45</v>
      </c>
      <c r="O117" s="86"/>
      <c r="P117" s="223">
        <f>O117*H117</f>
        <v>0</v>
      </c>
      <c r="Q117" s="223">
        <v>0</v>
      </c>
      <c r="R117" s="223">
        <f>Q117*H117</f>
        <v>0</v>
      </c>
      <c r="S117" s="223">
        <v>0</v>
      </c>
      <c r="T117" s="224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25" t="s">
        <v>172</v>
      </c>
      <c r="AT117" s="225" t="s">
        <v>167</v>
      </c>
      <c r="AU117" s="225" t="s">
        <v>84</v>
      </c>
      <c r="AY117" s="19" t="s">
        <v>165</v>
      </c>
      <c r="BE117" s="226">
        <f>IF(N117="základní",J117,0)</f>
        <v>0</v>
      </c>
      <c r="BF117" s="226">
        <f>IF(N117="snížená",J117,0)</f>
        <v>0</v>
      </c>
      <c r="BG117" s="226">
        <f>IF(N117="zákl. přenesená",J117,0)</f>
        <v>0</v>
      </c>
      <c r="BH117" s="226">
        <f>IF(N117="sníž. přenesená",J117,0)</f>
        <v>0</v>
      </c>
      <c r="BI117" s="226">
        <f>IF(N117="nulová",J117,0)</f>
        <v>0</v>
      </c>
      <c r="BJ117" s="19" t="s">
        <v>82</v>
      </c>
      <c r="BK117" s="226">
        <f>ROUND(I117*H117,2)</f>
        <v>0</v>
      </c>
      <c r="BL117" s="19" t="s">
        <v>172</v>
      </c>
      <c r="BM117" s="225" t="s">
        <v>1899</v>
      </c>
    </row>
    <row r="118" s="2" customFormat="1">
      <c r="A118" s="40"/>
      <c r="B118" s="41"/>
      <c r="C118" s="42"/>
      <c r="D118" s="227" t="s">
        <v>174</v>
      </c>
      <c r="E118" s="42"/>
      <c r="F118" s="228" t="s">
        <v>1900</v>
      </c>
      <c r="G118" s="42"/>
      <c r="H118" s="42"/>
      <c r="I118" s="229"/>
      <c r="J118" s="42"/>
      <c r="K118" s="42"/>
      <c r="L118" s="46"/>
      <c r="M118" s="230"/>
      <c r="N118" s="231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174</v>
      </c>
      <c r="AU118" s="19" t="s">
        <v>84</v>
      </c>
    </row>
    <row r="119" s="2" customFormat="1" ht="21.75" customHeight="1">
      <c r="A119" s="40"/>
      <c r="B119" s="41"/>
      <c r="C119" s="214" t="s">
        <v>220</v>
      </c>
      <c r="D119" s="214" t="s">
        <v>167</v>
      </c>
      <c r="E119" s="215" t="s">
        <v>1901</v>
      </c>
      <c r="F119" s="216" t="s">
        <v>1902</v>
      </c>
      <c r="G119" s="217" t="s">
        <v>202</v>
      </c>
      <c r="H119" s="218">
        <v>0.44400000000000001</v>
      </c>
      <c r="I119" s="219"/>
      <c r="J119" s="220">
        <f>ROUND(I119*H119,2)</f>
        <v>0</v>
      </c>
      <c r="K119" s="216" t="s">
        <v>171</v>
      </c>
      <c r="L119" s="46"/>
      <c r="M119" s="221" t="s">
        <v>19</v>
      </c>
      <c r="N119" s="222" t="s">
        <v>45</v>
      </c>
      <c r="O119" s="86"/>
      <c r="P119" s="223">
        <f>O119*H119</f>
        <v>0</v>
      </c>
      <c r="Q119" s="223">
        <v>0</v>
      </c>
      <c r="R119" s="223">
        <f>Q119*H119</f>
        <v>0</v>
      </c>
      <c r="S119" s="223">
        <v>0</v>
      </c>
      <c r="T119" s="224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25" t="s">
        <v>261</v>
      </c>
      <c r="AT119" s="225" t="s">
        <v>167</v>
      </c>
      <c r="AU119" s="225" t="s">
        <v>84</v>
      </c>
      <c r="AY119" s="19" t="s">
        <v>165</v>
      </c>
      <c r="BE119" s="226">
        <f>IF(N119="základní",J119,0)</f>
        <v>0</v>
      </c>
      <c r="BF119" s="226">
        <f>IF(N119="snížená",J119,0)</f>
        <v>0</v>
      </c>
      <c r="BG119" s="226">
        <f>IF(N119="zákl. přenesená",J119,0)</f>
        <v>0</v>
      </c>
      <c r="BH119" s="226">
        <f>IF(N119="sníž. přenesená",J119,0)</f>
        <v>0</v>
      </c>
      <c r="BI119" s="226">
        <f>IF(N119="nulová",J119,0)</f>
        <v>0</v>
      </c>
      <c r="BJ119" s="19" t="s">
        <v>82</v>
      </c>
      <c r="BK119" s="226">
        <f>ROUND(I119*H119,2)</f>
        <v>0</v>
      </c>
      <c r="BL119" s="19" t="s">
        <v>261</v>
      </c>
      <c r="BM119" s="225" t="s">
        <v>1903</v>
      </c>
    </row>
    <row r="120" s="2" customFormat="1">
      <c r="A120" s="40"/>
      <c r="B120" s="41"/>
      <c r="C120" s="42"/>
      <c r="D120" s="227" t="s">
        <v>174</v>
      </c>
      <c r="E120" s="42"/>
      <c r="F120" s="228" t="s">
        <v>1904</v>
      </c>
      <c r="G120" s="42"/>
      <c r="H120" s="42"/>
      <c r="I120" s="229"/>
      <c r="J120" s="42"/>
      <c r="K120" s="42"/>
      <c r="L120" s="46"/>
      <c r="M120" s="230"/>
      <c r="N120" s="231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174</v>
      </c>
      <c r="AU120" s="19" t="s">
        <v>84</v>
      </c>
    </row>
    <row r="121" s="2" customFormat="1" ht="24.15" customHeight="1">
      <c r="A121" s="40"/>
      <c r="B121" s="41"/>
      <c r="C121" s="214" t="s">
        <v>226</v>
      </c>
      <c r="D121" s="214" t="s">
        <v>167</v>
      </c>
      <c r="E121" s="215" t="s">
        <v>512</v>
      </c>
      <c r="F121" s="216" t="s">
        <v>513</v>
      </c>
      <c r="G121" s="217" t="s">
        <v>202</v>
      </c>
      <c r="H121" s="218">
        <v>8.8800000000000008</v>
      </c>
      <c r="I121" s="219"/>
      <c r="J121" s="220">
        <f>ROUND(I121*H121,2)</f>
        <v>0</v>
      </c>
      <c r="K121" s="216" t="s">
        <v>171</v>
      </c>
      <c r="L121" s="46"/>
      <c r="M121" s="221" t="s">
        <v>19</v>
      </c>
      <c r="N121" s="222" t="s">
        <v>45</v>
      </c>
      <c r="O121" s="86"/>
      <c r="P121" s="223">
        <f>O121*H121</f>
        <v>0</v>
      </c>
      <c r="Q121" s="223">
        <v>0</v>
      </c>
      <c r="R121" s="223">
        <f>Q121*H121</f>
        <v>0</v>
      </c>
      <c r="S121" s="223">
        <v>0</v>
      </c>
      <c r="T121" s="224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25" t="s">
        <v>172</v>
      </c>
      <c r="AT121" s="225" t="s">
        <v>167</v>
      </c>
      <c r="AU121" s="225" t="s">
        <v>84</v>
      </c>
      <c r="AY121" s="19" t="s">
        <v>165</v>
      </c>
      <c r="BE121" s="226">
        <f>IF(N121="základní",J121,0)</f>
        <v>0</v>
      </c>
      <c r="BF121" s="226">
        <f>IF(N121="snížená",J121,0)</f>
        <v>0</v>
      </c>
      <c r="BG121" s="226">
        <f>IF(N121="zákl. přenesená",J121,0)</f>
        <v>0</v>
      </c>
      <c r="BH121" s="226">
        <f>IF(N121="sníž. přenesená",J121,0)</f>
        <v>0</v>
      </c>
      <c r="BI121" s="226">
        <f>IF(N121="nulová",J121,0)</f>
        <v>0</v>
      </c>
      <c r="BJ121" s="19" t="s">
        <v>82</v>
      </c>
      <c r="BK121" s="226">
        <f>ROUND(I121*H121,2)</f>
        <v>0</v>
      </c>
      <c r="BL121" s="19" t="s">
        <v>172</v>
      </c>
      <c r="BM121" s="225" t="s">
        <v>1905</v>
      </c>
    </row>
    <row r="122" s="2" customFormat="1">
      <c r="A122" s="40"/>
      <c r="B122" s="41"/>
      <c r="C122" s="42"/>
      <c r="D122" s="227" t="s">
        <v>174</v>
      </c>
      <c r="E122" s="42"/>
      <c r="F122" s="228" t="s">
        <v>515</v>
      </c>
      <c r="G122" s="42"/>
      <c r="H122" s="42"/>
      <c r="I122" s="229"/>
      <c r="J122" s="42"/>
      <c r="K122" s="42"/>
      <c r="L122" s="46"/>
      <c r="M122" s="230"/>
      <c r="N122" s="231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174</v>
      </c>
      <c r="AU122" s="19" t="s">
        <v>84</v>
      </c>
    </row>
    <row r="123" s="13" customFormat="1">
      <c r="A123" s="13"/>
      <c r="B123" s="232"/>
      <c r="C123" s="233"/>
      <c r="D123" s="234" t="s">
        <v>176</v>
      </c>
      <c r="E123" s="233"/>
      <c r="F123" s="236" t="s">
        <v>1906</v>
      </c>
      <c r="G123" s="233"/>
      <c r="H123" s="237">
        <v>8.8800000000000008</v>
      </c>
      <c r="I123" s="238"/>
      <c r="J123" s="233"/>
      <c r="K123" s="233"/>
      <c r="L123" s="239"/>
      <c r="M123" s="240"/>
      <c r="N123" s="241"/>
      <c r="O123" s="241"/>
      <c r="P123" s="241"/>
      <c r="Q123" s="241"/>
      <c r="R123" s="241"/>
      <c r="S123" s="241"/>
      <c r="T123" s="242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3" t="s">
        <v>176</v>
      </c>
      <c r="AU123" s="243" t="s">
        <v>84</v>
      </c>
      <c r="AV123" s="13" t="s">
        <v>84</v>
      </c>
      <c r="AW123" s="13" t="s">
        <v>4</v>
      </c>
      <c r="AX123" s="13" t="s">
        <v>82</v>
      </c>
      <c r="AY123" s="243" t="s">
        <v>165</v>
      </c>
    </row>
    <row r="124" s="2" customFormat="1" ht="24.15" customHeight="1">
      <c r="A124" s="40"/>
      <c r="B124" s="41"/>
      <c r="C124" s="214" t="s">
        <v>232</v>
      </c>
      <c r="D124" s="214" t="s">
        <v>167</v>
      </c>
      <c r="E124" s="215" t="s">
        <v>1907</v>
      </c>
      <c r="F124" s="216" t="s">
        <v>1908</v>
      </c>
      <c r="G124" s="217" t="s">
        <v>202</v>
      </c>
      <c r="H124" s="218">
        <v>0.44400000000000001</v>
      </c>
      <c r="I124" s="219"/>
      <c r="J124" s="220">
        <f>ROUND(I124*H124,2)</f>
        <v>0</v>
      </c>
      <c r="K124" s="216" t="s">
        <v>171</v>
      </c>
      <c r="L124" s="46"/>
      <c r="M124" s="221" t="s">
        <v>19</v>
      </c>
      <c r="N124" s="222" t="s">
        <v>45</v>
      </c>
      <c r="O124" s="86"/>
      <c r="P124" s="223">
        <f>O124*H124</f>
        <v>0</v>
      </c>
      <c r="Q124" s="223">
        <v>0</v>
      </c>
      <c r="R124" s="223">
        <f>Q124*H124</f>
        <v>0</v>
      </c>
      <c r="S124" s="223">
        <v>0</v>
      </c>
      <c r="T124" s="224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5" t="s">
        <v>172</v>
      </c>
      <c r="AT124" s="225" t="s">
        <v>167</v>
      </c>
      <c r="AU124" s="225" t="s">
        <v>84</v>
      </c>
      <c r="AY124" s="19" t="s">
        <v>165</v>
      </c>
      <c r="BE124" s="226">
        <f>IF(N124="základní",J124,0)</f>
        <v>0</v>
      </c>
      <c r="BF124" s="226">
        <f>IF(N124="snížená",J124,0)</f>
        <v>0</v>
      </c>
      <c r="BG124" s="226">
        <f>IF(N124="zákl. přenesená",J124,0)</f>
        <v>0</v>
      </c>
      <c r="BH124" s="226">
        <f>IF(N124="sníž. přenesená",J124,0)</f>
        <v>0</v>
      </c>
      <c r="BI124" s="226">
        <f>IF(N124="nulová",J124,0)</f>
        <v>0</v>
      </c>
      <c r="BJ124" s="19" t="s">
        <v>82</v>
      </c>
      <c r="BK124" s="226">
        <f>ROUND(I124*H124,2)</f>
        <v>0</v>
      </c>
      <c r="BL124" s="19" t="s">
        <v>172</v>
      </c>
      <c r="BM124" s="225" t="s">
        <v>1909</v>
      </c>
    </row>
    <row r="125" s="2" customFormat="1">
      <c r="A125" s="40"/>
      <c r="B125" s="41"/>
      <c r="C125" s="42"/>
      <c r="D125" s="227" t="s">
        <v>174</v>
      </c>
      <c r="E125" s="42"/>
      <c r="F125" s="228" t="s">
        <v>1910</v>
      </c>
      <c r="G125" s="42"/>
      <c r="H125" s="42"/>
      <c r="I125" s="229"/>
      <c r="J125" s="42"/>
      <c r="K125" s="42"/>
      <c r="L125" s="46"/>
      <c r="M125" s="230"/>
      <c r="N125" s="231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174</v>
      </c>
      <c r="AU125" s="19" t="s">
        <v>84</v>
      </c>
    </row>
    <row r="126" s="2" customFormat="1" ht="16.5" customHeight="1">
      <c r="A126" s="40"/>
      <c r="B126" s="41"/>
      <c r="C126" s="214" t="s">
        <v>8</v>
      </c>
      <c r="D126" s="214" t="s">
        <v>167</v>
      </c>
      <c r="E126" s="215" t="s">
        <v>1911</v>
      </c>
      <c r="F126" s="216" t="s">
        <v>1912</v>
      </c>
      <c r="G126" s="217" t="s">
        <v>202</v>
      </c>
      <c r="H126" s="218">
        <v>0.44400000000000001</v>
      </c>
      <c r="I126" s="219"/>
      <c r="J126" s="220">
        <f>ROUND(I126*H126,2)</f>
        <v>0</v>
      </c>
      <c r="K126" s="216" t="s">
        <v>171</v>
      </c>
      <c r="L126" s="46"/>
      <c r="M126" s="221" t="s">
        <v>19</v>
      </c>
      <c r="N126" s="222" t="s">
        <v>45</v>
      </c>
      <c r="O126" s="86"/>
      <c r="P126" s="223">
        <f>O126*H126</f>
        <v>0</v>
      </c>
      <c r="Q126" s="223">
        <v>0</v>
      </c>
      <c r="R126" s="223">
        <f>Q126*H126</f>
        <v>0</v>
      </c>
      <c r="S126" s="223">
        <v>0</v>
      </c>
      <c r="T126" s="224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25" t="s">
        <v>172</v>
      </c>
      <c r="AT126" s="225" t="s">
        <v>167</v>
      </c>
      <c r="AU126" s="225" t="s">
        <v>84</v>
      </c>
      <c r="AY126" s="19" t="s">
        <v>165</v>
      </c>
      <c r="BE126" s="226">
        <f>IF(N126="základní",J126,0)</f>
        <v>0</v>
      </c>
      <c r="BF126" s="226">
        <f>IF(N126="snížená",J126,0)</f>
        <v>0</v>
      </c>
      <c r="BG126" s="226">
        <f>IF(N126="zákl. přenesená",J126,0)</f>
        <v>0</v>
      </c>
      <c r="BH126" s="226">
        <f>IF(N126="sníž. přenesená",J126,0)</f>
        <v>0</v>
      </c>
      <c r="BI126" s="226">
        <f>IF(N126="nulová",J126,0)</f>
        <v>0</v>
      </c>
      <c r="BJ126" s="19" t="s">
        <v>82</v>
      </c>
      <c r="BK126" s="226">
        <f>ROUND(I126*H126,2)</f>
        <v>0</v>
      </c>
      <c r="BL126" s="19" t="s">
        <v>172</v>
      </c>
      <c r="BM126" s="225" t="s">
        <v>1913</v>
      </c>
    </row>
    <row r="127" s="2" customFormat="1">
      <c r="A127" s="40"/>
      <c r="B127" s="41"/>
      <c r="C127" s="42"/>
      <c r="D127" s="227" t="s">
        <v>174</v>
      </c>
      <c r="E127" s="42"/>
      <c r="F127" s="228" t="s">
        <v>1914</v>
      </c>
      <c r="G127" s="42"/>
      <c r="H127" s="42"/>
      <c r="I127" s="229"/>
      <c r="J127" s="42"/>
      <c r="K127" s="42"/>
      <c r="L127" s="46"/>
      <c r="M127" s="230"/>
      <c r="N127" s="231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174</v>
      </c>
      <c r="AU127" s="19" t="s">
        <v>84</v>
      </c>
    </row>
    <row r="128" s="12" customFormat="1" ht="22.8" customHeight="1">
      <c r="A128" s="12"/>
      <c r="B128" s="198"/>
      <c r="C128" s="199"/>
      <c r="D128" s="200" t="s">
        <v>73</v>
      </c>
      <c r="E128" s="212" t="s">
        <v>533</v>
      </c>
      <c r="F128" s="212" t="s">
        <v>534</v>
      </c>
      <c r="G128" s="199"/>
      <c r="H128" s="199"/>
      <c r="I128" s="202"/>
      <c r="J128" s="213">
        <f>BK128</f>
        <v>0</v>
      </c>
      <c r="K128" s="199"/>
      <c r="L128" s="204"/>
      <c r="M128" s="205"/>
      <c r="N128" s="206"/>
      <c r="O128" s="206"/>
      <c r="P128" s="207">
        <f>SUM(P129:P130)</f>
        <v>0</v>
      </c>
      <c r="Q128" s="206"/>
      <c r="R128" s="207">
        <f>SUM(R129:R130)</f>
        <v>0</v>
      </c>
      <c r="S128" s="206"/>
      <c r="T128" s="208">
        <f>SUM(T129:T130)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09" t="s">
        <v>82</v>
      </c>
      <c r="AT128" s="210" t="s">
        <v>73</v>
      </c>
      <c r="AU128" s="210" t="s">
        <v>82</v>
      </c>
      <c r="AY128" s="209" t="s">
        <v>165</v>
      </c>
      <c r="BK128" s="211">
        <f>SUM(BK129:BK130)</f>
        <v>0</v>
      </c>
    </row>
    <row r="129" s="2" customFormat="1" ht="37.8" customHeight="1">
      <c r="A129" s="40"/>
      <c r="B129" s="41"/>
      <c r="C129" s="214" t="s">
        <v>244</v>
      </c>
      <c r="D129" s="214" t="s">
        <v>167</v>
      </c>
      <c r="E129" s="215" t="s">
        <v>536</v>
      </c>
      <c r="F129" s="216" t="s">
        <v>537</v>
      </c>
      <c r="G129" s="217" t="s">
        <v>202</v>
      </c>
      <c r="H129" s="218">
        <v>1.3120000000000001</v>
      </c>
      <c r="I129" s="219"/>
      <c r="J129" s="220">
        <f>ROUND(I129*H129,2)</f>
        <v>0</v>
      </c>
      <c r="K129" s="216" t="s">
        <v>171</v>
      </c>
      <c r="L129" s="46"/>
      <c r="M129" s="221" t="s">
        <v>19</v>
      </c>
      <c r="N129" s="222" t="s">
        <v>45</v>
      </c>
      <c r="O129" s="86"/>
      <c r="P129" s="223">
        <f>O129*H129</f>
        <v>0</v>
      </c>
      <c r="Q129" s="223">
        <v>0</v>
      </c>
      <c r="R129" s="223">
        <f>Q129*H129</f>
        <v>0</v>
      </c>
      <c r="S129" s="223">
        <v>0</v>
      </c>
      <c r="T129" s="224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25" t="s">
        <v>172</v>
      </c>
      <c r="AT129" s="225" t="s">
        <v>167</v>
      </c>
      <c r="AU129" s="225" t="s">
        <v>84</v>
      </c>
      <c r="AY129" s="19" t="s">
        <v>165</v>
      </c>
      <c r="BE129" s="226">
        <f>IF(N129="základní",J129,0)</f>
        <v>0</v>
      </c>
      <c r="BF129" s="226">
        <f>IF(N129="snížená",J129,0)</f>
        <v>0</v>
      </c>
      <c r="BG129" s="226">
        <f>IF(N129="zákl. přenesená",J129,0)</f>
        <v>0</v>
      </c>
      <c r="BH129" s="226">
        <f>IF(N129="sníž. přenesená",J129,0)</f>
        <v>0</v>
      </c>
      <c r="BI129" s="226">
        <f>IF(N129="nulová",J129,0)</f>
        <v>0</v>
      </c>
      <c r="BJ129" s="19" t="s">
        <v>82</v>
      </c>
      <c r="BK129" s="226">
        <f>ROUND(I129*H129,2)</f>
        <v>0</v>
      </c>
      <c r="BL129" s="19" t="s">
        <v>172</v>
      </c>
      <c r="BM129" s="225" t="s">
        <v>1915</v>
      </c>
    </row>
    <row r="130" s="2" customFormat="1">
      <c r="A130" s="40"/>
      <c r="B130" s="41"/>
      <c r="C130" s="42"/>
      <c r="D130" s="227" t="s">
        <v>174</v>
      </c>
      <c r="E130" s="42"/>
      <c r="F130" s="228" t="s">
        <v>539</v>
      </c>
      <c r="G130" s="42"/>
      <c r="H130" s="42"/>
      <c r="I130" s="229"/>
      <c r="J130" s="42"/>
      <c r="K130" s="42"/>
      <c r="L130" s="46"/>
      <c r="M130" s="230"/>
      <c r="N130" s="231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174</v>
      </c>
      <c r="AU130" s="19" t="s">
        <v>84</v>
      </c>
    </row>
    <row r="131" s="12" customFormat="1" ht="25.92" customHeight="1">
      <c r="A131" s="12"/>
      <c r="B131" s="198"/>
      <c r="C131" s="199"/>
      <c r="D131" s="200" t="s">
        <v>73</v>
      </c>
      <c r="E131" s="201" t="s">
        <v>540</v>
      </c>
      <c r="F131" s="201" t="s">
        <v>541</v>
      </c>
      <c r="G131" s="199"/>
      <c r="H131" s="199"/>
      <c r="I131" s="202"/>
      <c r="J131" s="203">
        <f>BK131</f>
        <v>0</v>
      </c>
      <c r="K131" s="199"/>
      <c r="L131" s="204"/>
      <c r="M131" s="205"/>
      <c r="N131" s="206"/>
      <c r="O131" s="206"/>
      <c r="P131" s="207">
        <f>P132+P178+P209+P250+P263</f>
        <v>0</v>
      </c>
      <c r="Q131" s="206"/>
      <c r="R131" s="207">
        <f>R132+R178+R209+R250+R263</f>
        <v>0.57825930000000003</v>
      </c>
      <c r="S131" s="206"/>
      <c r="T131" s="208">
        <f>T132+T178+T209+T250+T263</f>
        <v>0.0039999999999999992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09" t="s">
        <v>84</v>
      </c>
      <c r="AT131" s="210" t="s">
        <v>73</v>
      </c>
      <c r="AU131" s="210" t="s">
        <v>74</v>
      </c>
      <c r="AY131" s="209" t="s">
        <v>165</v>
      </c>
      <c r="BK131" s="211">
        <f>BK132+BK178+BK209+BK250+BK263</f>
        <v>0</v>
      </c>
    </row>
    <row r="132" s="12" customFormat="1" ht="22.8" customHeight="1">
      <c r="A132" s="12"/>
      <c r="B132" s="198"/>
      <c r="C132" s="199"/>
      <c r="D132" s="200" t="s">
        <v>73</v>
      </c>
      <c r="E132" s="212" t="s">
        <v>1916</v>
      </c>
      <c r="F132" s="212" t="s">
        <v>1917</v>
      </c>
      <c r="G132" s="199"/>
      <c r="H132" s="199"/>
      <c r="I132" s="202"/>
      <c r="J132" s="213">
        <f>BK132</f>
        <v>0</v>
      </c>
      <c r="K132" s="199"/>
      <c r="L132" s="204"/>
      <c r="M132" s="205"/>
      <c r="N132" s="206"/>
      <c r="O132" s="206"/>
      <c r="P132" s="207">
        <f>SUM(P133:P177)</f>
        <v>0</v>
      </c>
      <c r="Q132" s="206"/>
      <c r="R132" s="207">
        <f>SUM(R133:R177)</f>
        <v>0.11334000000000001</v>
      </c>
      <c r="S132" s="206"/>
      <c r="T132" s="208">
        <f>SUM(T133:T177)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09" t="s">
        <v>84</v>
      </c>
      <c r="AT132" s="210" t="s">
        <v>73</v>
      </c>
      <c r="AU132" s="210" t="s">
        <v>82</v>
      </c>
      <c r="AY132" s="209" t="s">
        <v>165</v>
      </c>
      <c r="BK132" s="211">
        <f>SUM(BK133:BK177)</f>
        <v>0</v>
      </c>
    </row>
    <row r="133" s="2" customFormat="1" ht="16.5" customHeight="1">
      <c r="A133" s="40"/>
      <c r="B133" s="41"/>
      <c r="C133" s="214" t="s">
        <v>249</v>
      </c>
      <c r="D133" s="214" t="s">
        <v>167</v>
      </c>
      <c r="E133" s="215" t="s">
        <v>1918</v>
      </c>
      <c r="F133" s="216" t="s">
        <v>1919</v>
      </c>
      <c r="G133" s="217" t="s">
        <v>264</v>
      </c>
      <c r="H133" s="218">
        <v>2</v>
      </c>
      <c r="I133" s="219"/>
      <c r="J133" s="220">
        <f>ROUND(I133*H133,2)</f>
        <v>0</v>
      </c>
      <c r="K133" s="216" t="s">
        <v>171</v>
      </c>
      <c r="L133" s="46"/>
      <c r="M133" s="221" t="s">
        <v>19</v>
      </c>
      <c r="N133" s="222" t="s">
        <v>45</v>
      </c>
      <c r="O133" s="86"/>
      <c r="P133" s="223">
        <f>O133*H133</f>
        <v>0</v>
      </c>
      <c r="Q133" s="223">
        <v>0.0018400000000000001</v>
      </c>
      <c r="R133" s="223">
        <f>Q133*H133</f>
        <v>0.0036800000000000001</v>
      </c>
      <c r="S133" s="223">
        <v>0</v>
      </c>
      <c r="T133" s="224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25" t="s">
        <v>261</v>
      </c>
      <c r="AT133" s="225" t="s">
        <v>167</v>
      </c>
      <c r="AU133" s="225" t="s">
        <v>84</v>
      </c>
      <c r="AY133" s="19" t="s">
        <v>165</v>
      </c>
      <c r="BE133" s="226">
        <f>IF(N133="základní",J133,0)</f>
        <v>0</v>
      </c>
      <c r="BF133" s="226">
        <f>IF(N133="snížená",J133,0)</f>
        <v>0</v>
      </c>
      <c r="BG133" s="226">
        <f>IF(N133="zákl. přenesená",J133,0)</f>
        <v>0</v>
      </c>
      <c r="BH133" s="226">
        <f>IF(N133="sníž. přenesená",J133,0)</f>
        <v>0</v>
      </c>
      <c r="BI133" s="226">
        <f>IF(N133="nulová",J133,0)</f>
        <v>0</v>
      </c>
      <c r="BJ133" s="19" t="s">
        <v>82</v>
      </c>
      <c r="BK133" s="226">
        <f>ROUND(I133*H133,2)</f>
        <v>0</v>
      </c>
      <c r="BL133" s="19" t="s">
        <v>261</v>
      </c>
      <c r="BM133" s="225" t="s">
        <v>1920</v>
      </c>
    </row>
    <row r="134" s="2" customFormat="1">
      <c r="A134" s="40"/>
      <c r="B134" s="41"/>
      <c r="C134" s="42"/>
      <c r="D134" s="227" t="s">
        <v>174</v>
      </c>
      <c r="E134" s="42"/>
      <c r="F134" s="228" t="s">
        <v>1921</v>
      </c>
      <c r="G134" s="42"/>
      <c r="H134" s="42"/>
      <c r="I134" s="229"/>
      <c r="J134" s="42"/>
      <c r="K134" s="42"/>
      <c r="L134" s="46"/>
      <c r="M134" s="230"/>
      <c r="N134" s="231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174</v>
      </c>
      <c r="AU134" s="19" t="s">
        <v>84</v>
      </c>
    </row>
    <row r="135" s="2" customFormat="1" ht="16.5" customHeight="1">
      <c r="A135" s="40"/>
      <c r="B135" s="41"/>
      <c r="C135" s="214" t="s">
        <v>254</v>
      </c>
      <c r="D135" s="214" t="s">
        <v>167</v>
      </c>
      <c r="E135" s="215" t="s">
        <v>1922</v>
      </c>
      <c r="F135" s="216" t="s">
        <v>1923</v>
      </c>
      <c r="G135" s="217" t="s">
        <v>264</v>
      </c>
      <c r="H135" s="218">
        <v>4</v>
      </c>
      <c r="I135" s="219"/>
      <c r="J135" s="220">
        <f>ROUND(I135*H135,2)</f>
        <v>0</v>
      </c>
      <c r="K135" s="216" t="s">
        <v>171</v>
      </c>
      <c r="L135" s="46"/>
      <c r="M135" s="221" t="s">
        <v>19</v>
      </c>
      <c r="N135" s="222" t="s">
        <v>45</v>
      </c>
      <c r="O135" s="86"/>
      <c r="P135" s="223">
        <f>O135*H135</f>
        <v>0</v>
      </c>
      <c r="Q135" s="223">
        <v>0.0017899999999999999</v>
      </c>
      <c r="R135" s="223">
        <f>Q135*H135</f>
        <v>0.0071599999999999997</v>
      </c>
      <c r="S135" s="223">
        <v>0</v>
      </c>
      <c r="T135" s="224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25" t="s">
        <v>261</v>
      </c>
      <c r="AT135" s="225" t="s">
        <v>167</v>
      </c>
      <c r="AU135" s="225" t="s">
        <v>84</v>
      </c>
      <c r="AY135" s="19" t="s">
        <v>165</v>
      </c>
      <c r="BE135" s="226">
        <f>IF(N135="základní",J135,0)</f>
        <v>0</v>
      </c>
      <c r="BF135" s="226">
        <f>IF(N135="snížená",J135,0)</f>
        <v>0</v>
      </c>
      <c r="BG135" s="226">
        <f>IF(N135="zákl. přenesená",J135,0)</f>
        <v>0</v>
      </c>
      <c r="BH135" s="226">
        <f>IF(N135="sníž. přenesená",J135,0)</f>
        <v>0</v>
      </c>
      <c r="BI135" s="226">
        <f>IF(N135="nulová",J135,0)</f>
        <v>0</v>
      </c>
      <c r="BJ135" s="19" t="s">
        <v>82</v>
      </c>
      <c r="BK135" s="226">
        <f>ROUND(I135*H135,2)</f>
        <v>0</v>
      </c>
      <c r="BL135" s="19" t="s">
        <v>261</v>
      </c>
      <c r="BM135" s="225" t="s">
        <v>1924</v>
      </c>
    </row>
    <row r="136" s="2" customFormat="1">
      <c r="A136" s="40"/>
      <c r="B136" s="41"/>
      <c r="C136" s="42"/>
      <c r="D136" s="227" t="s">
        <v>174</v>
      </c>
      <c r="E136" s="42"/>
      <c r="F136" s="228" t="s">
        <v>1925</v>
      </c>
      <c r="G136" s="42"/>
      <c r="H136" s="42"/>
      <c r="I136" s="229"/>
      <c r="J136" s="42"/>
      <c r="K136" s="42"/>
      <c r="L136" s="46"/>
      <c r="M136" s="230"/>
      <c r="N136" s="231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174</v>
      </c>
      <c r="AU136" s="19" t="s">
        <v>84</v>
      </c>
    </row>
    <row r="137" s="2" customFormat="1" ht="16.5" customHeight="1">
      <c r="A137" s="40"/>
      <c r="B137" s="41"/>
      <c r="C137" s="214" t="s">
        <v>261</v>
      </c>
      <c r="D137" s="214" t="s">
        <v>167</v>
      </c>
      <c r="E137" s="215" t="s">
        <v>1926</v>
      </c>
      <c r="F137" s="216" t="s">
        <v>1927</v>
      </c>
      <c r="G137" s="217" t="s">
        <v>264</v>
      </c>
      <c r="H137" s="218">
        <v>2</v>
      </c>
      <c r="I137" s="219"/>
      <c r="J137" s="220">
        <f>ROUND(I137*H137,2)</f>
        <v>0</v>
      </c>
      <c r="K137" s="216" t="s">
        <v>171</v>
      </c>
      <c r="L137" s="46"/>
      <c r="M137" s="221" t="s">
        <v>19</v>
      </c>
      <c r="N137" s="222" t="s">
        <v>45</v>
      </c>
      <c r="O137" s="86"/>
      <c r="P137" s="223">
        <f>O137*H137</f>
        <v>0</v>
      </c>
      <c r="Q137" s="223">
        <v>0.00052999999999999998</v>
      </c>
      <c r="R137" s="223">
        <f>Q137*H137</f>
        <v>0.00106</v>
      </c>
      <c r="S137" s="223">
        <v>0</v>
      </c>
      <c r="T137" s="224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25" t="s">
        <v>261</v>
      </c>
      <c r="AT137" s="225" t="s">
        <v>167</v>
      </c>
      <c r="AU137" s="225" t="s">
        <v>84</v>
      </c>
      <c r="AY137" s="19" t="s">
        <v>165</v>
      </c>
      <c r="BE137" s="226">
        <f>IF(N137="základní",J137,0)</f>
        <v>0</v>
      </c>
      <c r="BF137" s="226">
        <f>IF(N137="snížená",J137,0)</f>
        <v>0</v>
      </c>
      <c r="BG137" s="226">
        <f>IF(N137="zákl. přenesená",J137,0)</f>
        <v>0</v>
      </c>
      <c r="BH137" s="226">
        <f>IF(N137="sníž. přenesená",J137,0)</f>
        <v>0</v>
      </c>
      <c r="BI137" s="226">
        <f>IF(N137="nulová",J137,0)</f>
        <v>0</v>
      </c>
      <c r="BJ137" s="19" t="s">
        <v>82</v>
      </c>
      <c r="BK137" s="226">
        <f>ROUND(I137*H137,2)</f>
        <v>0</v>
      </c>
      <c r="BL137" s="19" t="s">
        <v>261</v>
      </c>
      <c r="BM137" s="225" t="s">
        <v>1928</v>
      </c>
    </row>
    <row r="138" s="2" customFormat="1">
      <c r="A138" s="40"/>
      <c r="B138" s="41"/>
      <c r="C138" s="42"/>
      <c r="D138" s="227" t="s">
        <v>174</v>
      </c>
      <c r="E138" s="42"/>
      <c r="F138" s="228" t="s">
        <v>1929</v>
      </c>
      <c r="G138" s="42"/>
      <c r="H138" s="42"/>
      <c r="I138" s="229"/>
      <c r="J138" s="42"/>
      <c r="K138" s="42"/>
      <c r="L138" s="46"/>
      <c r="M138" s="230"/>
      <c r="N138" s="231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174</v>
      </c>
      <c r="AU138" s="19" t="s">
        <v>84</v>
      </c>
    </row>
    <row r="139" s="2" customFormat="1" ht="16.5" customHeight="1">
      <c r="A139" s="40"/>
      <c r="B139" s="41"/>
      <c r="C139" s="214" t="s">
        <v>268</v>
      </c>
      <c r="D139" s="214" t="s">
        <v>167</v>
      </c>
      <c r="E139" s="215" t="s">
        <v>1930</v>
      </c>
      <c r="F139" s="216" t="s">
        <v>1931</v>
      </c>
      <c r="G139" s="217" t="s">
        <v>351</v>
      </c>
      <c r="H139" s="218">
        <v>22</v>
      </c>
      <c r="I139" s="219"/>
      <c r="J139" s="220">
        <f>ROUND(I139*H139,2)</f>
        <v>0</v>
      </c>
      <c r="K139" s="216" t="s">
        <v>171</v>
      </c>
      <c r="L139" s="46"/>
      <c r="M139" s="221" t="s">
        <v>19</v>
      </c>
      <c r="N139" s="222" t="s">
        <v>45</v>
      </c>
      <c r="O139" s="86"/>
      <c r="P139" s="223">
        <f>O139*H139</f>
        <v>0</v>
      </c>
      <c r="Q139" s="223">
        <v>0.00063000000000000003</v>
      </c>
      <c r="R139" s="223">
        <f>Q139*H139</f>
        <v>0.013860000000000001</v>
      </c>
      <c r="S139" s="223">
        <v>0</v>
      </c>
      <c r="T139" s="224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25" t="s">
        <v>261</v>
      </c>
      <c r="AT139" s="225" t="s">
        <v>167</v>
      </c>
      <c r="AU139" s="225" t="s">
        <v>84</v>
      </c>
      <c r="AY139" s="19" t="s">
        <v>165</v>
      </c>
      <c r="BE139" s="226">
        <f>IF(N139="základní",J139,0)</f>
        <v>0</v>
      </c>
      <c r="BF139" s="226">
        <f>IF(N139="snížená",J139,0)</f>
        <v>0</v>
      </c>
      <c r="BG139" s="226">
        <f>IF(N139="zákl. přenesená",J139,0)</f>
        <v>0</v>
      </c>
      <c r="BH139" s="226">
        <f>IF(N139="sníž. přenesená",J139,0)</f>
        <v>0</v>
      </c>
      <c r="BI139" s="226">
        <f>IF(N139="nulová",J139,0)</f>
        <v>0</v>
      </c>
      <c r="BJ139" s="19" t="s">
        <v>82</v>
      </c>
      <c r="BK139" s="226">
        <f>ROUND(I139*H139,2)</f>
        <v>0</v>
      </c>
      <c r="BL139" s="19" t="s">
        <v>261</v>
      </c>
      <c r="BM139" s="225" t="s">
        <v>1932</v>
      </c>
    </row>
    <row r="140" s="2" customFormat="1">
      <c r="A140" s="40"/>
      <c r="B140" s="41"/>
      <c r="C140" s="42"/>
      <c r="D140" s="227" t="s">
        <v>174</v>
      </c>
      <c r="E140" s="42"/>
      <c r="F140" s="228" t="s">
        <v>1933</v>
      </c>
      <c r="G140" s="42"/>
      <c r="H140" s="42"/>
      <c r="I140" s="229"/>
      <c r="J140" s="42"/>
      <c r="K140" s="42"/>
      <c r="L140" s="46"/>
      <c r="M140" s="230"/>
      <c r="N140" s="231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174</v>
      </c>
      <c r="AU140" s="19" t="s">
        <v>84</v>
      </c>
    </row>
    <row r="141" s="2" customFormat="1" ht="16.5" customHeight="1">
      <c r="A141" s="40"/>
      <c r="B141" s="41"/>
      <c r="C141" s="255" t="s">
        <v>274</v>
      </c>
      <c r="D141" s="255" t="s">
        <v>255</v>
      </c>
      <c r="E141" s="256" t="s">
        <v>1934</v>
      </c>
      <c r="F141" s="257" t="s">
        <v>1935</v>
      </c>
      <c r="G141" s="258" t="s">
        <v>264</v>
      </c>
      <c r="H141" s="259">
        <v>44</v>
      </c>
      <c r="I141" s="260"/>
      <c r="J141" s="261">
        <f>ROUND(I141*H141,2)</f>
        <v>0</v>
      </c>
      <c r="K141" s="257" t="s">
        <v>171</v>
      </c>
      <c r="L141" s="262"/>
      <c r="M141" s="263" t="s">
        <v>19</v>
      </c>
      <c r="N141" s="264" t="s">
        <v>45</v>
      </c>
      <c r="O141" s="86"/>
      <c r="P141" s="223">
        <f>O141*H141</f>
        <v>0</v>
      </c>
      <c r="Q141" s="223">
        <v>0.00014999999999999999</v>
      </c>
      <c r="R141" s="223">
        <f>Q141*H141</f>
        <v>0.0065999999999999991</v>
      </c>
      <c r="S141" s="223">
        <v>0</v>
      </c>
      <c r="T141" s="224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25" t="s">
        <v>355</v>
      </c>
      <c r="AT141" s="225" t="s">
        <v>255</v>
      </c>
      <c r="AU141" s="225" t="s">
        <v>84</v>
      </c>
      <c r="AY141" s="19" t="s">
        <v>165</v>
      </c>
      <c r="BE141" s="226">
        <f>IF(N141="základní",J141,0)</f>
        <v>0</v>
      </c>
      <c r="BF141" s="226">
        <f>IF(N141="snížená",J141,0)</f>
        <v>0</v>
      </c>
      <c r="BG141" s="226">
        <f>IF(N141="zákl. přenesená",J141,0)</f>
        <v>0</v>
      </c>
      <c r="BH141" s="226">
        <f>IF(N141="sníž. přenesená",J141,0)</f>
        <v>0</v>
      </c>
      <c r="BI141" s="226">
        <f>IF(N141="nulová",J141,0)</f>
        <v>0</v>
      </c>
      <c r="BJ141" s="19" t="s">
        <v>82</v>
      </c>
      <c r="BK141" s="226">
        <f>ROUND(I141*H141,2)</f>
        <v>0</v>
      </c>
      <c r="BL141" s="19" t="s">
        <v>261</v>
      </c>
      <c r="BM141" s="225" t="s">
        <v>1936</v>
      </c>
    </row>
    <row r="142" s="2" customFormat="1" ht="16.5" customHeight="1">
      <c r="A142" s="40"/>
      <c r="B142" s="41"/>
      <c r="C142" s="214" t="s">
        <v>280</v>
      </c>
      <c r="D142" s="214" t="s">
        <v>167</v>
      </c>
      <c r="E142" s="215" t="s">
        <v>1937</v>
      </c>
      <c r="F142" s="216" t="s">
        <v>1938</v>
      </c>
      <c r="G142" s="217" t="s">
        <v>351</v>
      </c>
      <c r="H142" s="218">
        <v>14</v>
      </c>
      <c r="I142" s="219"/>
      <c r="J142" s="220">
        <f>ROUND(I142*H142,2)</f>
        <v>0</v>
      </c>
      <c r="K142" s="216" t="s">
        <v>171</v>
      </c>
      <c r="L142" s="46"/>
      <c r="M142" s="221" t="s">
        <v>19</v>
      </c>
      <c r="N142" s="222" t="s">
        <v>45</v>
      </c>
      <c r="O142" s="86"/>
      <c r="P142" s="223">
        <f>O142*H142</f>
        <v>0</v>
      </c>
      <c r="Q142" s="223">
        <v>0.0012999999999999999</v>
      </c>
      <c r="R142" s="223">
        <f>Q142*H142</f>
        <v>0.018200000000000001</v>
      </c>
      <c r="S142" s="223">
        <v>0</v>
      </c>
      <c r="T142" s="224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25" t="s">
        <v>261</v>
      </c>
      <c r="AT142" s="225" t="s">
        <v>167</v>
      </c>
      <c r="AU142" s="225" t="s">
        <v>84</v>
      </c>
      <c r="AY142" s="19" t="s">
        <v>165</v>
      </c>
      <c r="BE142" s="226">
        <f>IF(N142="základní",J142,0)</f>
        <v>0</v>
      </c>
      <c r="BF142" s="226">
        <f>IF(N142="snížená",J142,0)</f>
        <v>0</v>
      </c>
      <c r="BG142" s="226">
        <f>IF(N142="zákl. přenesená",J142,0)</f>
        <v>0</v>
      </c>
      <c r="BH142" s="226">
        <f>IF(N142="sníž. přenesená",J142,0)</f>
        <v>0</v>
      </c>
      <c r="BI142" s="226">
        <f>IF(N142="nulová",J142,0)</f>
        <v>0</v>
      </c>
      <c r="BJ142" s="19" t="s">
        <v>82</v>
      </c>
      <c r="BK142" s="226">
        <f>ROUND(I142*H142,2)</f>
        <v>0</v>
      </c>
      <c r="BL142" s="19" t="s">
        <v>261</v>
      </c>
      <c r="BM142" s="225" t="s">
        <v>1939</v>
      </c>
    </row>
    <row r="143" s="2" customFormat="1">
      <c r="A143" s="40"/>
      <c r="B143" s="41"/>
      <c r="C143" s="42"/>
      <c r="D143" s="227" t="s">
        <v>174</v>
      </c>
      <c r="E143" s="42"/>
      <c r="F143" s="228" t="s">
        <v>1940</v>
      </c>
      <c r="G143" s="42"/>
      <c r="H143" s="42"/>
      <c r="I143" s="229"/>
      <c r="J143" s="42"/>
      <c r="K143" s="42"/>
      <c r="L143" s="46"/>
      <c r="M143" s="230"/>
      <c r="N143" s="231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174</v>
      </c>
      <c r="AU143" s="19" t="s">
        <v>84</v>
      </c>
    </row>
    <row r="144" s="2" customFormat="1" ht="16.5" customHeight="1">
      <c r="A144" s="40"/>
      <c r="B144" s="41"/>
      <c r="C144" s="255" t="s">
        <v>285</v>
      </c>
      <c r="D144" s="255" t="s">
        <v>255</v>
      </c>
      <c r="E144" s="256" t="s">
        <v>1941</v>
      </c>
      <c r="F144" s="257" t="s">
        <v>1942</v>
      </c>
      <c r="G144" s="258" t="s">
        <v>264</v>
      </c>
      <c r="H144" s="259">
        <v>28</v>
      </c>
      <c r="I144" s="260"/>
      <c r="J144" s="261">
        <f>ROUND(I144*H144,2)</f>
        <v>0</v>
      </c>
      <c r="K144" s="257" t="s">
        <v>171</v>
      </c>
      <c r="L144" s="262"/>
      <c r="M144" s="263" t="s">
        <v>19</v>
      </c>
      <c r="N144" s="264" t="s">
        <v>45</v>
      </c>
      <c r="O144" s="86"/>
      <c r="P144" s="223">
        <f>O144*H144</f>
        <v>0</v>
      </c>
      <c r="Q144" s="223">
        <v>0.00027</v>
      </c>
      <c r="R144" s="223">
        <f>Q144*H144</f>
        <v>0.0075599999999999999</v>
      </c>
      <c r="S144" s="223">
        <v>0</v>
      </c>
      <c r="T144" s="224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25" t="s">
        <v>355</v>
      </c>
      <c r="AT144" s="225" t="s">
        <v>255</v>
      </c>
      <c r="AU144" s="225" t="s">
        <v>84</v>
      </c>
      <c r="AY144" s="19" t="s">
        <v>165</v>
      </c>
      <c r="BE144" s="226">
        <f>IF(N144="základní",J144,0)</f>
        <v>0</v>
      </c>
      <c r="BF144" s="226">
        <f>IF(N144="snížená",J144,0)</f>
        <v>0</v>
      </c>
      <c r="BG144" s="226">
        <f>IF(N144="zákl. přenesená",J144,0)</f>
        <v>0</v>
      </c>
      <c r="BH144" s="226">
        <f>IF(N144="sníž. přenesená",J144,0)</f>
        <v>0</v>
      </c>
      <c r="BI144" s="226">
        <f>IF(N144="nulová",J144,0)</f>
        <v>0</v>
      </c>
      <c r="BJ144" s="19" t="s">
        <v>82</v>
      </c>
      <c r="BK144" s="226">
        <f>ROUND(I144*H144,2)</f>
        <v>0</v>
      </c>
      <c r="BL144" s="19" t="s">
        <v>261</v>
      </c>
      <c r="BM144" s="225" t="s">
        <v>1943</v>
      </c>
    </row>
    <row r="145" s="2" customFormat="1" ht="16.5" customHeight="1">
      <c r="A145" s="40"/>
      <c r="B145" s="41"/>
      <c r="C145" s="214" t="s">
        <v>7</v>
      </c>
      <c r="D145" s="214" t="s">
        <v>167</v>
      </c>
      <c r="E145" s="215" t="s">
        <v>1944</v>
      </c>
      <c r="F145" s="216" t="s">
        <v>1945</v>
      </c>
      <c r="G145" s="217" t="s">
        <v>351</v>
      </c>
      <c r="H145" s="218">
        <v>27</v>
      </c>
      <c r="I145" s="219"/>
      <c r="J145" s="220">
        <f>ROUND(I145*H145,2)</f>
        <v>0</v>
      </c>
      <c r="K145" s="216" t="s">
        <v>171</v>
      </c>
      <c r="L145" s="46"/>
      <c r="M145" s="221" t="s">
        <v>19</v>
      </c>
      <c r="N145" s="222" t="s">
        <v>45</v>
      </c>
      <c r="O145" s="86"/>
      <c r="P145" s="223">
        <f>O145*H145</f>
        <v>0</v>
      </c>
      <c r="Q145" s="223">
        <v>0.00040000000000000002</v>
      </c>
      <c r="R145" s="223">
        <f>Q145*H145</f>
        <v>0.010800000000000001</v>
      </c>
      <c r="S145" s="223">
        <v>0</v>
      </c>
      <c r="T145" s="224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25" t="s">
        <v>261</v>
      </c>
      <c r="AT145" s="225" t="s">
        <v>167</v>
      </c>
      <c r="AU145" s="225" t="s">
        <v>84</v>
      </c>
      <c r="AY145" s="19" t="s">
        <v>165</v>
      </c>
      <c r="BE145" s="226">
        <f>IF(N145="základní",J145,0)</f>
        <v>0</v>
      </c>
      <c r="BF145" s="226">
        <f>IF(N145="snížená",J145,0)</f>
        <v>0</v>
      </c>
      <c r="BG145" s="226">
        <f>IF(N145="zákl. přenesená",J145,0)</f>
        <v>0</v>
      </c>
      <c r="BH145" s="226">
        <f>IF(N145="sníž. přenesená",J145,0)</f>
        <v>0</v>
      </c>
      <c r="BI145" s="226">
        <f>IF(N145="nulová",J145,0)</f>
        <v>0</v>
      </c>
      <c r="BJ145" s="19" t="s">
        <v>82</v>
      </c>
      <c r="BK145" s="226">
        <f>ROUND(I145*H145,2)</f>
        <v>0</v>
      </c>
      <c r="BL145" s="19" t="s">
        <v>261</v>
      </c>
      <c r="BM145" s="225" t="s">
        <v>1946</v>
      </c>
    </row>
    <row r="146" s="2" customFormat="1">
      <c r="A146" s="40"/>
      <c r="B146" s="41"/>
      <c r="C146" s="42"/>
      <c r="D146" s="227" t="s">
        <v>174</v>
      </c>
      <c r="E146" s="42"/>
      <c r="F146" s="228" t="s">
        <v>1947</v>
      </c>
      <c r="G146" s="42"/>
      <c r="H146" s="42"/>
      <c r="I146" s="229"/>
      <c r="J146" s="42"/>
      <c r="K146" s="42"/>
      <c r="L146" s="46"/>
      <c r="M146" s="230"/>
      <c r="N146" s="231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174</v>
      </c>
      <c r="AU146" s="19" t="s">
        <v>84</v>
      </c>
    </row>
    <row r="147" s="2" customFormat="1" ht="16.5" customHeight="1">
      <c r="A147" s="40"/>
      <c r="B147" s="41"/>
      <c r="C147" s="255" t="s">
        <v>294</v>
      </c>
      <c r="D147" s="255" t="s">
        <v>255</v>
      </c>
      <c r="E147" s="256" t="s">
        <v>1948</v>
      </c>
      <c r="F147" s="257" t="s">
        <v>1949</v>
      </c>
      <c r="G147" s="258" t="s">
        <v>264</v>
      </c>
      <c r="H147" s="259">
        <v>54</v>
      </c>
      <c r="I147" s="260"/>
      <c r="J147" s="261">
        <f>ROUND(I147*H147,2)</f>
        <v>0</v>
      </c>
      <c r="K147" s="257" t="s">
        <v>171</v>
      </c>
      <c r="L147" s="262"/>
      <c r="M147" s="263" t="s">
        <v>19</v>
      </c>
      <c r="N147" s="264" t="s">
        <v>45</v>
      </c>
      <c r="O147" s="86"/>
      <c r="P147" s="223">
        <f>O147*H147</f>
        <v>0</v>
      </c>
      <c r="Q147" s="223">
        <v>6.9999999999999994E-05</v>
      </c>
      <c r="R147" s="223">
        <f>Q147*H147</f>
        <v>0.0037799999999999995</v>
      </c>
      <c r="S147" s="223">
        <v>0</v>
      </c>
      <c r="T147" s="224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25" t="s">
        <v>355</v>
      </c>
      <c r="AT147" s="225" t="s">
        <v>255</v>
      </c>
      <c r="AU147" s="225" t="s">
        <v>84</v>
      </c>
      <c r="AY147" s="19" t="s">
        <v>165</v>
      </c>
      <c r="BE147" s="226">
        <f>IF(N147="základní",J147,0)</f>
        <v>0</v>
      </c>
      <c r="BF147" s="226">
        <f>IF(N147="snížená",J147,0)</f>
        <v>0</v>
      </c>
      <c r="BG147" s="226">
        <f>IF(N147="zákl. přenesená",J147,0)</f>
        <v>0</v>
      </c>
      <c r="BH147" s="226">
        <f>IF(N147="sníž. přenesená",J147,0)</f>
        <v>0</v>
      </c>
      <c r="BI147" s="226">
        <f>IF(N147="nulová",J147,0)</f>
        <v>0</v>
      </c>
      <c r="BJ147" s="19" t="s">
        <v>82</v>
      </c>
      <c r="BK147" s="226">
        <f>ROUND(I147*H147,2)</f>
        <v>0</v>
      </c>
      <c r="BL147" s="19" t="s">
        <v>261</v>
      </c>
      <c r="BM147" s="225" t="s">
        <v>1950</v>
      </c>
    </row>
    <row r="148" s="2" customFormat="1" ht="16.5" customHeight="1">
      <c r="A148" s="40"/>
      <c r="B148" s="41"/>
      <c r="C148" s="214" t="s">
        <v>302</v>
      </c>
      <c r="D148" s="214" t="s">
        <v>167</v>
      </c>
      <c r="E148" s="215" t="s">
        <v>1951</v>
      </c>
      <c r="F148" s="216" t="s">
        <v>1952</v>
      </c>
      <c r="G148" s="217" t="s">
        <v>351</v>
      </c>
      <c r="H148" s="218">
        <v>16</v>
      </c>
      <c r="I148" s="219"/>
      <c r="J148" s="220">
        <f>ROUND(I148*H148,2)</f>
        <v>0</v>
      </c>
      <c r="K148" s="216" t="s">
        <v>171</v>
      </c>
      <c r="L148" s="46"/>
      <c r="M148" s="221" t="s">
        <v>19</v>
      </c>
      <c r="N148" s="222" t="s">
        <v>45</v>
      </c>
      <c r="O148" s="86"/>
      <c r="P148" s="223">
        <f>O148*H148</f>
        <v>0</v>
      </c>
      <c r="Q148" s="223">
        <v>0.00050000000000000001</v>
      </c>
      <c r="R148" s="223">
        <f>Q148*H148</f>
        <v>0.0080000000000000002</v>
      </c>
      <c r="S148" s="223">
        <v>0</v>
      </c>
      <c r="T148" s="224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25" t="s">
        <v>261</v>
      </c>
      <c r="AT148" s="225" t="s">
        <v>167</v>
      </c>
      <c r="AU148" s="225" t="s">
        <v>84</v>
      </c>
      <c r="AY148" s="19" t="s">
        <v>165</v>
      </c>
      <c r="BE148" s="226">
        <f>IF(N148="základní",J148,0)</f>
        <v>0</v>
      </c>
      <c r="BF148" s="226">
        <f>IF(N148="snížená",J148,0)</f>
        <v>0</v>
      </c>
      <c r="BG148" s="226">
        <f>IF(N148="zákl. přenesená",J148,0)</f>
        <v>0</v>
      </c>
      <c r="BH148" s="226">
        <f>IF(N148="sníž. přenesená",J148,0)</f>
        <v>0</v>
      </c>
      <c r="BI148" s="226">
        <f>IF(N148="nulová",J148,0)</f>
        <v>0</v>
      </c>
      <c r="BJ148" s="19" t="s">
        <v>82</v>
      </c>
      <c r="BK148" s="226">
        <f>ROUND(I148*H148,2)</f>
        <v>0</v>
      </c>
      <c r="BL148" s="19" t="s">
        <v>261</v>
      </c>
      <c r="BM148" s="225" t="s">
        <v>1953</v>
      </c>
    </row>
    <row r="149" s="2" customFormat="1">
      <c r="A149" s="40"/>
      <c r="B149" s="41"/>
      <c r="C149" s="42"/>
      <c r="D149" s="227" t="s">
        <v>174</v>
      </c>
      <c r="E149" s="42"/>
      <c r="F149" s="228" t="s">
        <v>1954</v>
      </c>
      <c r="G149" s="42"/>
      <c r="H149" s="42"/>
      <c r="I149" s="229"/>
      <c r="J149" s="42"/>
      <c r="K149" s="42"/>
      <c r="L149" s="46"/>
      <c r="M149" s="230"/>
      <c r="N149" s="231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174</v>
      </c>
      <c r="AU149" s="19" t="s">
        <v>84</v>
      </c>
    </row>
    <row r="150" s="2" customFormat="1" ht="16.5" customHeight="1">
      <c r="A150" s="40"/>
      <c r="B150" s="41"/>
      <c r="C150" s="255" t="s">
        <v>307</v>
      </c>
      <c r="D150" s="255" t="s">
        <v>255</v>
      </c>
      <c r="E150" s="256" t="s">
        <v>1955</v>
      </c>
      <c r="F150" s="257" t="s">
        <v>1956</v>
      </c>
      <c r="G150" s="258" t="s">
        <v>264</v>
      </c>
      <c r="H150" s="259">
        <v>32</v>
      </c>
      <c r="I150" s="260"/>
      <c r="J150" s="261">
        <f>ROUND(I150*H150,2)</f>
        <v>0</v>
      </c>
      <c r="K150" s="257" t="s">
        <v>171</v>
      </c>
      <c r="L150" s="262"/>
      <c r="M150" s="263" t="s">
        <v>19</v>
      </c>
      <c r="N150" s="264" t="s">
        <v>45</v>
      </c>
      <c r="O150" s="86"/>
      <c r="P150" s="223">
        <f>O150*H150</f>
        <v>0</v>
      </c>
      <c r="Q150" s="223">
        <v>6.9999999999999994E-05</v>
      </c>
      <c r="R150" s="223">
        <f>Q150*H150</f>
        <v>0.0022399999999999998</v>
      </c>
      <c r="S150" s="223">
        <v>0</v>
      </c>
      <c r="T150" s="224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25" t="s">
        <v>355</v>
      </c>
      <c r="AT150" s="225" t="s">
        <v>255</v>
      </c>
      <c r="AU150" s="225" t="s">
        <v>84</v>
      </c>
      <c r="AY150" s="19" t="s">
        <v>165</v>
      </c>
      <c r="BE150" s="226">
        <f>IF(N150="základní",J150,0)</f>
        <v>0</v>
      </c>
      <c r="BF150" s="226">
        <f>IF(N150="snížená",J150,0)</f>
        <v>0</v>
      </c>
      <c r="BG150" s="226">
        <f>IF(N150="zákl. přenesená",J150,0)</f>
        <v>0</v>
      </c>
      <c r="BH150" s="226">
        <f>IF(N150="sníž. přenesená",J150,0)</f>
        <v>0</v>
      </c>
      <c r="BI150" s="226">
        <f>IF(N150="nulová",J150,0)</f>
        <v>0</v>
      </c>
      <c r="BJ150" s="19" t="s">
        <v>82</v>
      </c>
      <c r="BK150" s="226">
        <f>ROUND(I150*H150,2)</f>
        <v>0</v>
      </c>
      <c r="BL150" s="19" t="s">
        <v>261</v>
      </c>
      <c r="BM150" s="225" t="s">
        <v>1957</v>
      </c>
    </row>
    <row r="151" s="2" customFormat="1" ht="16.5" customHeight="1">
      <c r="A151" s="40"/>
      <c r="B151" s="41"/>
      <c r="C151" s="214" t="s">
        <v>312</v>
      </c>
      <c r="D151" s="214" t="s">
        <v>167</v>
      </c>
      <c r="E151" s="215" t="s">
        <v>1958</v>
      </c>
      <c r="F151" s="216" t="s">
        <v>1959</v>
      </c>
      <c r="G151" s="217" t="s">
        <v>351</v>
      </c>
      <c r="H151" s="218">
        <v>4</v>
      </c>
      <c r="I151" s="219"/>
      <c r="J151" s="220">
        <f>ROUND(I151*H151,2)</f>
        <v>0</v>
      </c>
      <c r="K151" s="216" t="s">
        <v>171</v>
      </c>
      <c r="L151" s="46"/>
      <c r="M151" s="221" t="s">
        <v>19</v>
      </c>
      <c r="N151" s="222" t="s">
        <v>45</v>
      </c>
      <c r="O151" s="86"/>
      <c r="P151" s="223">
        <f>O151*H151</f>
        <v>0</v>
      </c>
      <c r="Q151" s="223">
        <v>0.00076000000000000004</v>
      </c>
      <c r="R151" s="223">
        <f>Q151*H151</f>
        <v>0.0030400000000000002</v>
      </c>
      <c r="S151" s="223">
        <v>0</v>
      </c>
      <c r="T151" s="224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25" t="s">
        <v>261</v>
      </c>
      <c r="AT151" s="225" t="s">
        <v>167</v>
      </c>
      <c r="AU151" s="225" t="s">
        <v>84</v>
      </c>
      <c r="AY151" s="19" t="s">
        <v>165</v>
      </c>
      <c r="BE151" s="226">
        <f>IF(N151="základní",J151,0)</f>
        <v>0</v>
      </c>
      <c r="BF151" s="226">
        <f>IF(N151="snížená",J151,0)</f>
        <v>0</v>
      </c>
      <c r="BG151" s="226">
        <f>IF(N151="zákl. přenesená",J151,0)</f>
        <v>0</v>
      </c>
      <c r="BH151" s="226">
        <f>IF(N151="sníž. přenesená",J151,0)</f>
        <v>0</v>
      </c>
      <c r="BI151" s="226">
        <f>IF(N151="nulová",J151,0)</f>
        <v>0</v>
      </c>
      <c r="BJ151" s="19" t="s">
        <v>82</v>
      </c>
      <c r="BK151" s="226">
        <f>ROUND(I151*H151,2)</f>
        <v>0</v>
      </c>
      <c r="BL151" s="19" t="s">
        <v>261</v>
      </c>
      <c r="BM151" s="225" t="s">
        <v>1960</v>
      </c>
    </row>
    <row r="152" s="2" customFormat="1">
      <c r="A152" s="40"/>
      <c r="B152" s="41"/>
      <c r="C152" s="42"/>
      <c r="D152" s="227" t="s">
        <v>174</v>
      </c>
      <c r="E152" s="42"/>
      <c r="F152" s="228" t="s">
        <v>1961</v>
      </c>
      <c r="G152" s="42"/>
      <c r="H152" s="42"/>
      <c r="I152" s="229"/>
      <c r="J152" s="42"/>
      <c r="K152" s="42"/>
      <c r="L152" s="46"/>
      <c r="M152" s="230"/>
      <c r="N152" s="231"/>
      <c r="O152" s="86"/>
      <c r="P152" s="86"/>
      <c r="Q152" s="86"/>
      <c r="R152" s="86"/>
      <c r="S152" s="86"/>
      <c r="T152" s="87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174</v>
      </c>
      <c r="AU152" s="19" t="s">
        <v>84</v>
      </c>
    </row>
    <row r="153" s="2" customFormat="1" ht="16.5" customHeight="1">
      <c r="A153" s="40"/>
      <c r="B153" s="41"/>
      <c r="C153" s="255" t="s">
        <v>317</v>
      </c>
      <c r="D153" s="255" t="s">
        <v>255</v>
      </c>
      <c r="E153" s="256" t="s">
        <v>1934</v>
      </c>
      <c r="F153" s="257" t="s">
        <v>1935</v>
      </c>
      <c r="G153" s="258" t="s">
        <v>264</v>
      </c>
      <c r="H153" s="259">
        <v>8</v>
      </c>
      <c r="I153" s="260"/>
      <c r="J153" s="261">
        <f>ROUND(I153*H153,2)</f>
        <v>0</v>
      </c>
      <c r="K153" s="257" t="s">
        <v>171</v>
      </c>
      <c r="L153" s="262"/>
      <c r="M153" s="263" t="s">
        <v>19</v>
      </c>
      <c r="N153" s="264" t="s">
        <v>45</v>
      </c>
      <c r="O153" s="86"/>
      <c r="P153" s="223">
        <f>O153*H153</f>
        <v>0</v>
      </c>
      <c r="Q153" s="223">
        <v>0.00014999999999999999</v>
      </c>
      <c r="R153" s="223">
        <f>Q153*H153</f>
        <v>0.0011999999999999999</v>
      </c>
      <c r="S153" s="223">
        <v>0</v>
      </c>
      <c r="T153" s="224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25" t="s">
        <v>355</v>
      </c>
      <c r="AT153" s="225" t="s">
        <v>255</v>
      </c>
      <c r="AU153" s="225" t="s">
        <v>84</v>
      </c>
      <c r="AY153" s="19" t="s">
        <v>165</v>
      </c>
      <c r="BE153" s="226">
        <f>IF(N153="základní",J153,0)</f>
        <v>0</v>
      </c>
      <c r="BF153" s="226">
        <f>IF(N153="snížená",J153,0)</f>
        <v>0</v>
      </c>
      <c r="BG153" s="226">
        <f>IF(N153="zákl. přenesená",J153,0)</f>
        <v>0</v>
      </c>
      <c r="BH153" s="226">
        <f>IF(N153="sníž. přenesená",J153,0)</f>
        <v>0</v>
      </c>
      <c r="BI153" s="226">
        <f>IF(N153="nulová",J153,0)</f>
        <v>0</v>
      </c>
      <c r="BJ153" s="19" t="s">
        <v>82</v>
      </c>
      <c r="BK153" s="226">
        <f>ROUND(I153*H153,2)</f>
        <v>0</v>
      </c>
      <c r="BL153" s="19" t="s">
        <v>261</v>
      </c>
      <c r="BM153" s="225" t="s">
        <v>1962</v>
      </c>
    </row>
    <row r="154" s="2" customFormat="1" ht="16.5" customHeight="1">
      <c r="A154" s="40"/>
      <c r="B154" s="41"/>
      <c r="C154" s="214" t="s">
        <v>324</v>
      </c>
      <c r="D154" s="214" t="s">
        <v>167</v>
      </c>
      <c r="E154" s="215" t="s">
        <v>1963</v>
      </c>
      <c r="F154" s="216" t="s">
        <v>1964</v>
      </c>
      <c r="G154" s="217" t="s">
        <v>351</v>
      </c>
      <c r="H154" s="218">
        <v>9</v>
      </c>
      <c r="I154" s="219"/>
      <c r="J154" s="220">
        <f>ROUND(I154*H154,2)</f>
        <v>0</v>
      </c>
      <c r="K154" s="216" t="s">
        <v>171</v>
      </c>
      <c r="L154" s="46"/>
      <c r="M154" s="221" t="s">
        <v>19</v>
      </c>
      <c r="N154" s="222" t="s">
        <v>45</v>
      </c>
      <c r="O154" s="86"/>
      <c r="P154" s="223">
        <f>O154*H154</f>
        <v>0</v>
      </c>
      <c r="Q154" s="223">
        <v>0.0015299999999999999</v>
      </c>
      <c r="R154" s="223">
        <f>Q154*H154</f>
        <v>0.013769999999999999</v>
      </c>
      <c r="S154" s="223">
        <v>0</v>
      </c>
      <c r="T154" s="224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25" t="s">
        <v>261</v>
      </c>
      <c r="AT154" s="225" t="s">
        <v>167</v>
      </c>
      <c r="AU154" s="225" t="s">
        <v>84</v>
      </c>
      <c r="AY154" s="19" t="s">
        <v>165</v>
      </c>
      <c r="BE154" s="226">
        <f>IF(N154="základní",J154,0)</f>
        <v>0</v>
      </c>
      <c r="BF154" s="226">
        <f>IF(N154="snížená",J154,0)</f>
        <v>0</v>
      </c>
      <c r="BG154" s="226">
        <f>IF(N154="zákl. přenesená",J154,0)</f>
        <v>0</v>
      </c>
      <c r="BH154" s="226">
        <f>IF(N154="sníž. přenesená",J154,0)</f>
        <v>0</v>
      </c>
      <c r="BI154" s="226">
        <f>IF(N154="nulová",J154,0)</f>
        <v>0</v>
      </c>
      <c r="BJ154" s="19" t="s">
        <v>82</v>
      </c>
      <c r="BK154" s="226">
        <f>ROUND(I154*H154,2)</f>
        <v>0</v>
      </c>
      <c r="BL154" s="19" t="s">
        <v>261</v>
      </c>
      <c r="BM154" s="225" t="s">
        <v>1965</v>
      </c>
    </row>
    <row r="155" s="2" customFormat="1">
      <c r="A155" s="40"/>
      <c r="B155" s="41"/>
      <c r="C155" s="42"/>
      <c r="D155" s="227" t="s">
        <v>174</v>
      </c>
      <c r="E155" s="42"/>
      <c r="F155" s="228" t="s">
        <v>1966</v>
      </c>
      <c r="G155" s="42"/>
      <c r="H155" s="42"/>
      <c r="I155" s="229"/>
      <c r="J155" s="42"/>
      <c r="K155" s="42"/>
      <c r="L155" s="46"/>
      <c r="M155" s="230"/>
      <c r="N155" s="231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174</v>
      </c>
      <c r="AU155" s="19" t="s">
        <v>84</v>
      </c>
    </row>
    <row r="156" s="2" customFormat="1" ht="16.5" customHeight="1">
      <c r="A156" s="40"/>
      <c r="B156" s="41"/>
      <c r="C156" s="255" t="s">
        <v>329</v>
      </c>
      <c r="D156" s="255" t="s">
        <v>255</v>
      </c>
      <c r="E156" s="256" t="s">
        <v>1941</v>
      </c>
      <c r="F156" s="257" t="s">
        <v>1942</v>
      </c>
      <c r="G156" s="258" t="s">
        <v>264</v>
      </c>
      <c r="H156" s="259">
        <v>18</v>
      </c>
      <c r="I156" s="260"/>
      <c r="J156" s="261">
        <f>ROUND(I156*H156,2)</f>
        <v>0</v>
      </c>
      <c r="K156" s="257" t="s">
        <v>171</v>
      </c>
      <c r="L156" s="262"/>
      <c r="M156" s="263" t="s">
        <v>19</v>
      </c>
      <c r="N156" s="264" t="s">
        <v>45</v>
      </c>
      <c r="O156" s="86"/>
      <c r="P156" s="223">
        <f>O156*H156</f>
        <v>0</v>
      </c>
      <c r="Q156" s="223">
        <v>0.00027</v>
      </c>
      <c r="R156" s="223">
        <f>Q156*H156</f>
        <v>0.0048599999999999997</v>
      </c>
      <c r="S156" s="223">
        <v>0</v>
      </c>
      <c r="T156" s="224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25" t="s">
        <v>355</v>
      </c>
      <c r="AT156" s="225" t="s">
        <v>255</v>
      </c>
      <c r="AU156" s="225" t="s">
        <v>84</v>
      </c>
      <c r="AY156" s="19" t="s">
        <v>165</v>
      </c>
      <c r="BE156" s="226">
        <f>IF(N156="základní",J156,0)</f>
        <v>0</v>
      </c>
      <c r="BF156" s="226">
        <f>IF(N156="snížená",J156,0)</f>
        <v>0</v>
      </c>
      <c r="BG156" s="226">
        <f>IF(N156="zákl. přenesená",J156,0)</f>
        <v>0</v>
      </c>
      <c r="BH156" s="226">
        <f>IF(N156="sníž. přenesená",J156,0)</f>
        <v>0</v>
      </c>
      <c r="BI156" s="226">
        <f>IF(N156="nulová",J156,0)</f>
        <v>0</v>
      </c>
      <c r="BJ156" s="19" t="s">
        <v>82</v>
      </c>
      <c r="BK156" s="226">
        <f>ROUND(I156*H156,2)</f>
        <v>0</v>
      </c>
      <c r="BL156" s="19" t="s">
        <v>261</v>
      </c>
      <c r="BM156" s="225" t="s">
        <v>1967</v>
      </c>
    </row>
    <row r="157" s="2" customFormat="1" ht="16.5" customHeight="1">
      <c r="A157" s="40"/>
      <c r="B157" s="41"/>
      <c r="C157" s="255" t="s">
        <v>335</v>
      </c>
      <c r="D157" s="255" t="s">
        <v>255</v>
      </c>
      <c r="E157" s="256" t="s">
        <v>1968</v>
      </c>
      <c r="F157" s="257" t="s">
        <v>1969</v>
      </c>
      <c r="G157" s="258" t="s">
        <v>264</v>
      </c>
      <c r="H157" s="259">
        <v>184</v>
      </c>
      <c r="I157" s="260"/>
      <c r="J157" s="261">
        <f>ROUND(I157*H157,2)</f>
        <v>0</v>
      </c>
      <c r="K157" s="257" t="s">
        <v>171</v>
      </c>
      <c r="L157" s="262"/>
      <c r="M157" s="263" t="s">
        <v>19</v>
      </c>
      <c r="N157" s="264" t="s">
        <v>45</v>
      </c>
      <c r="O157" s="86"/>
      <c r="P157" s="223">
        <f>O157*H157</f>
        <v>0</v>
      </c>
      <c r="Q157" s="223">
        <v>1.0000000000000001E-05</v>
      </c>
      <c r="R157" s="223">
        <f>Q157*H157</f>
        <v>0.0018400000000000001</v>
      </c>
      <c r="S157" s="223">
        <v>0</v>
      </c>
      <c r="T157" s="224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25" t="s">
        <v>355</v>
      </c>
      <c r="AT157" s="225" t="s">
        <v>255</v>
      </c>
      <c r="AU157" s="225" t="s">
        <v>84</v>
      </c>
      <c r="AY157" s="19" t="s">
        <v>165</v>
      </c>
      <c r="BE157" s="226">
        <f>IF(N157="základní",J157,0)</f>
        <v>0</v>
      </c>
      <c r="BF157" s="226">
        <f>IF(N157="snížená",J157,0)</f>
        <v>0</v>
      </c>
      <c r="BG157" s="226">
        <f>IF(N157="zákl. přenesená",J157,0)</f>
        <v>0</v>
      </c>
      <c r="BH157" s="226">
        <f>IF(N157="sníž. přenesená",J157,0)</f>
        <v>0</v>
      </c>
      <c r="BI157" s="226">
        <f>IF(N157="nulová",J157,0)</f>
        <v>0</v>
      </c>
      <c r="BJ157" s="19" t="s">
        <v>82</v>
      </c>
      <c r="BK157" s="226">
        <f>ROUND(I157*H157,2)</f>
        <v>0</v>
      </c>
      <c r="BL157" s="19" t="s">
        <v>261</v>
      </c>
      <c r="BM157" s="225" t="s">
        <v>1970</v>
      </c>
    </row>
    <row r="158" s="2" customFormat="1" ht="16.5" customHeight="1">
      <c r="A158" s="40"/>
      <c r="B158" s="41"/>
      <c r="C158" s="255" t="s">
        <v>341</v>
      </c>
      <c r="D158" s="255" t="s">
        <v>255</v>
      </c>
      <c r="E158" s="256" t="s">
        <v>1971</v>
      </c>
      <c r="F158" s="257" t="s">
        <v>1972</v>
      </c>
      <c r="G158" s="258" t="s">
        <v>264</v>
      </c>
      <c r="H158" s="259">
        <v>184</v>
      </c>
      <c r="I158" s="260"/>
      <c r="J158" s="261">
        <f>ROUND(I158*H158,2)</f>
        <v>0</v>
      </c>
      <c r="K158" s="257" t="s">
        <v>171</v>
      </c>
      <c r="L158" s="262"/>
      <c r="M158" s="263" t="s">
        <v>19</v>
      </c>
      <c r="N158" s="264" t="s">
        <v>45</v>
      </c>
      <c r="O158" s="86"/>
      <c r="P158" s="223">
        <f>O158*H158</f>
        <v>0</v>
      </c>
      <c r="Q158" s="223">
        <v>2.0000000000000002E-05</v>
      </c>
      <c r="R158" s="223">
        <f>Q158*H158</f>
        <v>0.0036800000000000001</v>
      </c>
      <c r="S158" s="223">
        <v>0</v>
      </c>
      <c r="T158" s="224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25" t="s">
        <v>355</v>
      </c>
      <c r="AT158" s="225" t="s">
        <v>255</v>
      </c>
      <c r="AU158" s="225" t="s">
        <v>84</v>
      </c>
      <c r="AY158" s="19" t="s">
        <v>165</v>
      </c>
      <c r="BE158" s="226">
        <f>IF(N158="základní",J158,0)</f>
        <v>0</v>
      </c>
      <c r="BF158" s="226">
        <f>IF(N158="snížená",J158,0)</f>
        <v>0</v>
      </c>
      <c r="BG158" s="226">
        <f>IF(N158="zákl. přenesená",J158,0)</f>
        <v>0</v>
      </c>
      <c r="BH158" s="226">
        <f>IF(N158="sníž. přenesená",J158,0)</f>
        <v>0</v>
      </c>
      <c r="BI158" s="226">
        <f>IF(N158="nulová",J158,0)</f>
        <v>0</v>
      </c>
      <c r="BJ158" s="19" t="s">
        <v>82</v>
      </c>
      <c r="BK158" s="226">
        <f>ROUND(I158*H158,2)</f>
        <v>0</v>
      </c>
      <c r="BL158" s="19" t="s">
        <v>261</v>
      </c>
      <c r="BM158" s="225" t="s">
        <v>1973</v>
      </c>
    </row>
    <row r="159" s="2" customFormat="1" ht="16.5" customHeight="1">
      <c r="A159" s="40"/>
      <c r="B159" s="41"/>
      <c r="C159" s="214" t="s">
        <v>348</v>
      </c>
      <c r="D159" s="214" t="s">
        <v>167</v>
      </c>
      <c r="E159" s="215" t="s">
        <v>1974</v>
      </c>
      <c r="F159" s="216" t="s">
        <v>1975</v>
      </c>
      <c r="G159" s="217" t="s">
        <v>264</v>
      </c>
      <c r="H159" s="218">
        <v>3</v>
      </c>
      <c r="I159" s="219"/>
      <c r="J159" s="220">
        <f>ROUND(I159*H159,2)</f>
        <v>0</v>
      </c>
      <c r="K159" s="216" t="s">
        <v>171</v>
      </c>
      <c r="L159" s="46"/>
      <c r="M159" s="221" t="s">
        <v>19</v>
      </c>
      <c r="N159" s="222" t="s">
        <v>45</v>
      </c>
      <c r="O159" s="86"/>
      <c r="P159" s="223">
        <f>O159*H159</f>
        <v>0</v>
      </c>
      <c r="Q159" s="223">
        <v>0</v>
      </c>
      <c r="R159" s="223">
        <f>Q159*H159</f>
        <v>0</v>
      </c>
      <c r="S159" s="223">
        <v>0</v>
      </c>
      <c r="T159" s="224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25" t="s">
        <v>261</v>
      </c>
      <c r="AT159" s="225" t="s">
        <v>167</v>
      </c>
      <c r="AU159" s="225" t="s">
        <v>84</v>
      </c>
      <c r="AY159" s="19" t="s">
        <v>165</v>
      </c>
      <c r="BE159" s="226">
        <f>IF(N159="základní",J159,0)</f>
        <v>0</v>
      </c>
      <c r="BF159" s="226">
        <f>IF(N159="snížená",J159,0)</f>
        <v>0</v>
      </c>
      <c r="BG159" s="226">
        <f>IF(N159="zákl. přenesená",J159,0)</f>
        <v>0</v>
      </c>
      <c r="BH159" s="226">
        <f>IF(N159="sníž. přenesená",J159,0)</f>
        <v>0</v>
      </c>
      <c r="BI159" s="226">
        <f>IF(N159="nulová",J159,0)</f>
        <v>0</v>
      </c>
      <c r="BJ159" s="19" t="s">
        <v>82</v>
      </c>
      <c r="BK159" s="226">
        <f>ROUND(I159*H159,2)</f>
        <v>0</v>
      </c>
      <c r="BL159" s="19" t="s">
        <v>261</v>
      </c>
      <c r="BM159" s="225" t="s">
        <v>1976</v>
      </c>
    </row>
    <row r="160" s="2" customFormat="1">
      <c r="A160" s="40"/>
      <c r="B160" s="41"/>
      <c r="C160" s="42"/>
      <c r="D160" s="227" t="s">
        <v>174</v>
      </c>
      <c r="E160" s="42"/>
      <c r="F160" s="228" t="s">
        <v>1977</v>
      </c>
      <c r="G160" s="42"/>
      <c r="H160" s="42"/>
      <c r="I160" s="229"/>
      <c r="J160" s="42"/>
      <c r="K160" s="42"/>
      <c r="L160" s="46"/>
      <c r="M160" s="230"/>
      <c r="N160" s="231"/>
      <c r="O160" s="86"/>
      <c r="P160" s="86"/>
      <c r="Q160" s="86"/>
      <c r="R160" s="86"/>
      <c r="S160" s="86"/>
      <c r="T160" s="87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174</v>
      </c>
      <c r="AU160" s="19" t="s">
        <v>84</v>
      </c>
    </row>
    <row r="161" s="2" customFormat="1" ht="16.5" customHeight="1">
      <c r="A161" s="40"/>
      <c r="B161" s="41"/>
      <c r="C161" s="214" t="s">
        <v>355</v>
      </c>
      <c r="D161" s="214" t="s">
        <v>167</v>
      </c>
      <c r="E161" s="215" t="s">
        <v>1978</v>
      </c>
      <c r="F161" s="216" t="s">
        <v>1979</v>
      </c>
      <c r="G161" s="217" t="s">
        <v>264</v>
      </c>
      <c r="H161" s="218">
        <v>8</v>
      </c>
      <c r="I161" s="219"/>
      <c r="J161" s="220">
        <f>ROUND(I161*H161,2)</f>
        <v>0</v>
      </c>
      <c r="K161" s="216" t="s">
        <v>171</v>
      </c>
      <c r="L161" s="46"/>
      <c r="M161" s="221" t="s">
        <v>19</v>
      </c>
      <c r="N161" s="222" t="s">
        <v>45</v>
      </c>
      <c r="O161" s="86"/>
      <c r="P161" s="223">
        <f>O161*H161</f>
        <v>0</v>
      </c>
      <c r="Q161" s="223">
        <v>0</v>
      </c>
      <c r="R161" s="223">
        <f>Q161*H161</f>
        <v>0</v>
      </c>
      <c r="S161" s="223">
        <v>0</v>
      </c>
      <c r="T161" s="224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25" t="s">
        <v>261</v>
      </c>
      <c r="AT161" s="225" t="s">
        <v>167</v>
      </c>
      <c r="AU161" s="225" t="s">
        <v>84</v>
      </c>
      <c r="AY161" s="19" t="s">
        <v>165</v>
      </c>
      <c r="BE161" s="226">
        <f>IF(N161="základní",J161,0)</f>
        <v>0</v>
      </c>
      <c r="BF161" s="226">
        <f>IF(N161="snížená",J161,0)</f>
        <v>0</v>
      </c>
      <c r="BG161" s="226">
        <f>IF(N161="zákl. přenesená",J161,0)</f>
        <v>0</v>
      </c>
      <c r="BH161" s="226">
        <f>IF(N161="sníž. přenesená",J161,0)</f>
        <v>0</v>
      </c>
      <c r="BI161" s="226">
        <f>IF(N161="nulová",J161,0)</f>
        <v>0</v>
      </c>
      <c r="BJ161" s="19" t="s">
        <v>82</v>
      </c>
      <c r="BK161" s="226">
        <f>ROUND(I161*H161,2)</f>
        <v>0</v>
      </c>
      <c r="BL161" s="19" t="s">
        <v>261</v>
      </c>
      <c r="BM161" s="225" t="s">
        <v>1980</v>
      </c>
    </row>
    <row r="162" s="2" customFormat="1">
      <c r="A162" s="40"/>
      <c r="B162" s="41"/>
      <c r="C162" s="42"/>
      <c r="D162" s="227" t="s">
        <v>174</v>
      </c>
      <c r="E162" s="42"/>
      <c r="F162" s="228" t="s">
        <v>1981</v>
      </c>
      <c r="G162" s="42"/>
      <c r="H162" s="42"/>
      <c r="I162" s="229"/>
      <c r="J162" s="42"/>
      <c r="K162" s="42"/>
      <c r="L162" s="46"/>
      <c r="M162" s="230"/>
      <c r="N162" s="231"/>
      <c r="O162" s="86"/>
      <c r="P162" s="86"/>
      <c r="Q162" s="86"/>
      <c r="R162" s="86"/>
      <c r="S162" s="86"/>
      <c r="T162" s="87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174</v>
      </c>
      <c r="AU162" s="19" t="s">
        <v>84</v>
      </c>
    </row>
    <row r="163" s="2" customFormat="1" ht="16.5" customHeight="1">
      <c r="A163" s="40"/>
      <c r="B163" s="41"/>
      <c r="C163" s="214" t="s">
        <v>360</v>
      </c>
      <c r="D163" s="214" t="s">
        <v>167</v>
      </c>
      <c r="E163" s="215" t="s">
        <v>1982</v>
      </c>
      <c r="F163" s="216" t="s">
        <v>1983</v>
      </c>
      <c r="G163" s="217" t="s">
        <v>264</v>
      </c>
      <c r="H163" s="218">
        <v>4</v>
      </c>
      <c r="I163" s="219"/>
      <c r="J163" s="220">
        <f>ROUND(I163*H163,2)</f>
        <v>0</v>
      </c>
      <c r="K163" s="216" t="s">
        <v>171</v>
      </c>
      <c r="L163" s="46"/>
      <c r="M163" s="221" t="s">
        <v>19</v>
      </c>
      <c r="N163" s="222" t="s">
        <v>45</v>
      </c>
      <c r="O163" s="86"/>
      <c r="P163" s="223">
        <f>O163*H163</f>
        <v>0</v>
      </c>
      <c r="Q163" s="223">
        <v>0</v>
      </c>
      <c r="R163" s="223">
        <f>Q163*H163</f>
        <v>0</v>
      </c>
      <c r="S163" s="223">
        <v>0</v>
      </c>
      <c r="T163" s="224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25" t="s">
        <v>261</v>
      </c>
      <c r="AT163" s="225" t="s">
        <v>167</v>
      </c>
      <c r="AU163" s="225" t="s">
        <v>84</v>
      </c>
      <c r="AY163" s="19" t="s">
        <v>165</v>
      </c>
      <c r="BE163" s="226">
        <f>IF(N163="základní",J163,0)</f>
        <v>0</v>
      </c>
      <c r="BF163" s="226">
        <f>IF(N163="snížená",J163,0)</f>
        <v>0</v>
      </c>
      <c r="BG163" s="226">
        <f>IF(N163="zákl. přenesená",J163,0)</f>
        <v>0</v>
      </c>
      <c r="BH163" s="226">
        <f>IF(N163="sníž. přenesená",J163,0)</f>
        <v>0</v>
      </c>
      <c r="BI163" s="226">
        <f>IF(N163="nulová",J163,0)</f>
        <v>0</v>
      </c>
      <c r="BJ163" s="19" t="s">
        <v>82</v>
      </c>
      <c r="BK163" s="226">
        <f>ROUND(I163*H163,2)</f>
        <v>0</v>
      </c>
      <c r="BL163" s="19" t="s">
        <v>261</v>
      </c>
      <c r="BM163" s="225" t="s">
        <v>1984</v>
      </c>
    </row>
    <row r="164" s="2" customFormat="1">
      <c r="A164" s="40"/>
      <c r="B164" s="41"/>
      <c r="C164" s="42"/>
      <c r="D164" s="227" t="s">
        <v>174</v>
      </c>
      <c r="E164" s="42"/>
      <c r="F164" s="228" t="s">
        <v>1985</v>
      </c>
      <c r="G164" s="42"/>
      <c r="H164" s="42"/>
      <c r="I164" s="229"/>
      <c r="J164" s="42"/>
      <c r="K164" s="42"/>
      <c r="L164" s="46"/>
      <c r="M164" s="230"/>
      <c r="N164" s="231"/>
      <c r="O164" s="86"/>
      <c r="P164" s="86"/>
      <c r="Q164" s="86"/>
      <c r="R164" s="86"/>
      <c r="S164" s="86"/>
      <c r="T164" s="87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174</v>
      </c>
      <c r="AU164" s="19" t="s">
        <v>84</v>
      </c>
    </row>
    <row r="165" s="2" customFormat="1" ht="21.75" customHeight="1">
      <c r="A165" s="40"/>
      <c r="B165" s="41"/>
      <c r="C165" s="214" t="s">
        <v>368</v>
      </c>
      <c r="D165" s="214" t="s">
        <v>167</v>
      </c>
      <c r="E165" s="215" t="s">
        <v>1986</v>
      </c>
      <c r="F165" s="216" t="s">
        <v>1987</v>
      </c>
      <c r="G165" s="217" t="s">
        <v>264</v>
      </c>
      <c r="H165" s="218">
        <v>1</v>
      </c>
      <c r="I165" s="219"/>
      <c r="J165" s="220">
        <f>ROUND(I165*H165,2)</f>
        <v>0</v>
      </c>
      <c r="K165" s="216" t="s">
        <v>171</v>
      </c>
      <c r="L165" s="46"/>
      <c r="M165" s="221" t="s">
        <v>19</v>
      </c>
      <c r="N165" s="222" t="s">
        <v>45</v>
      </c>
      <c r="O165" s="86"/>
      <c r="P165" s="223">
        <f>O165*H165</f>
        <v>0</v>
      </c>
      <c r="Q165" s="223">
        <v>0.0010200000000000001</v>
      </c>
      <c r="R165" s="223">
        <f>Q165*H165</f>
        <v>0.0010200000000000001</v>
      </c>
      <c r="S165" s="223">
        <v>0</v>
      </c>
      <c r="T165" s="224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25" t="s">
        <v>261</v>
      </c>
      <c r="AT165" s="225" t="s">
        <v>167</v>
      </c>
      <c r="AU165" s="225" t="s">
        <v>84</v>
      </c>
      <c r="AY165" s="19" t="s">
        <v>165</v>
      </c>
      <c r="BE165" s="226">
        <f>IF(N165="základní",J165,0)</f>
        <v>0</v>
      </c>
      <c r="BF165" s="226">
        <f>IF(N165="snížená",J165,0)</f>
        <v>0</v>
      </c>
      <c r="BG165" s="226">
        <f>IF(N165="zákl. přenesená",J165,0)</f>
        <v>0</v>
      </c>
      <c r="BH165" s="226">
        <f>IF(N165="sníž. přenesená",J165,0)</f>
        <v>0</v>
      </c>
      <c r="BI165" s="226">
        <f>IF(N165="nulová",J165,0)</f>
        <v>0</v>
      </c>
      <c r="BJ165" s="19" t="s">
        <v>82</v>
      </c>
      <c r="BK165" s="226">
        <f>ROUND(I165*H165,2)</f>
        <v>0</v>
      </c>
      <c r="BL165" s="19" t="s">
        <v>261</v>
      </c>
      <c r="BM165" s="225" t="s">
        <v>1988</v>
      </c>
    </row>
    <row r="166" s="2" customFormat="1">
      <c r="A166" s="40"/>
      <c r="B166" s="41"/>
      <c r="C166" s="42"/>
      <c r="D166" s="227" t="s">
        <v>174</v>
      </c>
      <c r="E166" s="42"/>
      <c r="F166" s="228" t="s">
        <v>1989</v>
      </c>
      <c r="G166" s="42"/>
      <c r="H166" s="42"/>
      <c r="I166" s="229"/>
      <c r="J166" s="42"/>
      <c r="K166" s="42"/>
      <c r="L166" s="46"/>
      <c r="M166" s="230"/>
      <c r="N166" s="231"/>
      <c r="O166" s="86"/>
      <c r="P166" s="86"/>
      <c r="Q166" s="86"/>
      <c r="R166" s="86"/>
      <c r="S166" s="86"/>
      <c r="T166" s="87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9" t="s">
        <v>174</v>
      </c>
      <c r="AU166" s="19" t="s">
        <v>84</v>
      </c>
    </row>
    <row r="167" s="2" customFormat="1" ht="16.5" customHeight="1">
      <c r="A167" s="40"/>
      <c r="B167" s="41"/>
      <c r="C167" s="214" t="s">
        <v>374</v>
      </c>
      <c r="D167" s="214" t="s">
        <v>167</v>
      </c>
      <c r="E167" s="215" t="s">
        <v>1990</v>
      </c>
      <c r="F167" s="216" t="s">
        <v>1991</v>
      </c>
      <c r="G167" s="217" t="s">
        <v>264</v>
      </c>
      <c r="H167" s="218">
        <v>3</v>
      </c>
      <c r="I167" s="219"/>
      <c r="J167" s="220">
        <f>ROUND(I167*H167,2)</f>
        <v>0</v>
      </c>
      <c r="K167" s="216" t="s">
        <v>171</v>
      </c>
      <c r="L167" s="46"/>
      <c r="M167" s="221" t="s">
        <v>19</v>
      </c>
      <c r="N167" s="222" t="s">
        <v>45</v>
      </c>
      <c r="O167" s="86"/>
      <c r="P167" s="223">
        <f>O167*H167</f>
        <v>0</v>
      </c>
      <c r="Q167" s="223">
        <v>6.0000000000000002E-05</v>
      </c>
      <c r="R167" s="223">
        <f>Q167*H167</f>
        <v>0.00018000000000000001</v>
      </c>
      <c r="S167" s="223">
        <v>0</v>
      </c>
      <c r="T167" s="224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25" t="s">
        <v>261</v>
      </c>
      <c r="AT167" s="225" t="s">
        <v>167</v>
      </c>
      <c r="AU167" s="225" t="s">
        <v>84</v>
      </c>
      <c r="AY167" s="19" t="s">
        <v>165</v>
      </c>
      <c r="BE167" s="226">
        <f>IF(N167="základní",J167,0)</f>
        <v>0</v>
      </c>
      <c r="BF167" s="226">
        <f>IF(N167="snížená",J167,0)</f>
        <v>0</v>
      </c>
      <c r="BG167" s="226">
        <f>IF(N167="zákl. přenesená",J167,0)</f>
        <v>0</v>
      </c>
      <c r="BH167" s="226">
        <f>IF(N167="sníž. přenesená",J167,0)</f>
        <v>0</v>
      </c>
      <c r="BI167" s="226">
        <f>IF(N167="nulová",J167,0)</f>
        <v>0</v>
      </c>
      <c r="BJ167" s="19" t="s">
        <v>82</v>
      </c>
      <c r="BK167" s="226">
        <f>ROUND(I167*H167,2)</f>
        <v>0</v>
      </c>
      <c r="BL167" s="19" t="s">
        <v>261</v>
      </c>
      <c r="BM167" s="225" t="s">
        <v>1992</v>
      </c>
    </row>
    <row r="168" s="2" customFormat="1">
      <c r="A168" s="40"/>
      <c r="B168" s="41"/>
      <c r="C168" s="42"/>
      <c r="D168" s="227" t="s">
        <v>174</v>
      </c>
      <c r="E168" s="42"/>
      <c r="F168" s="228" t="s">
        <v>1993</v>
      </c>
      <c r="G168" s="42"/>
      <c r="H168" s="42"/>
      <c r="I168" s="229"/>
      <c r="J168" s="42"/>
      <c r="K168" s="42"/>
      <c r="L168" s="46"/>
      <c r="M168" s="230"/>
      <c r="N168" s="231"/>
      <c r="O168" s="86"/>
      <c r="P168" s="86"/>
      <c r="Q168" s="86"/>
      <c r="R168" s="86"/>
      <c r="S168" s="86"/>
      <c r="T168" s="87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174</v>
      </c>
      <c r="AU168" s="19" t="s">
        <v>84</v>
      </c>
    </row>
    <row r="169" s="2" customFormat="1" ht="16.5" customHeight="1">
      <c r="A169" s="40"/>
      <c r="B169" s="41"/>
      <c r="C169" s="255" t="s">
        <v>380</v>
      </c>
      <c r="D169" s="255" t="s">
        <v>255</v>
      </c>
      <c r="E169" s="256" t="s">
        <v>1994</v>
      </c>
      <c r="F169" s="257" t="s">
        <v>1995</v>
      </c>
      <c r="G169" s="258" t="s">
        <v>264</v>
      </c>
      <c r="H169" s="259">
        <v>3</v>
      </c>
      <c r="I169" s="260"/>
      <c r="J169" s="261">
        <f>ROUND(I169*H169,2)</f>
        <v>0</v>
      </c>
      <c r="K169" s="257" t="s">
        <v>171</v>
      </c>
      <c r="L169" s="262"/>
      <c r="M169" s="263" t="s">
        <v>19</v>
      </c>
      <c r="N169" s="264" t="s">
        <v>45</v>
      </c>
      <c r="O169" s="86"/>
      <c r="P169" s="223">
        <f>O169*H169</f>
        <v>0</v>
      </c>
      <c r="Q169" s="223">
        <v>0.00012</v>
      </c>
      <c r="R169" s="223">
        <f>Q169*H169</f>
        <v>0.00036000000000000002</v>
      </c>
      <c r="S169" s="223">
        <v>0</v>
      </c>
      <c r="T169" s="224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25" t="s">
        <v>355</v>
      </c>
      <c r="AT169" s="225" t="s">
        <v>255</v>
      </c>
      <c r="AU169" s="225" t="s">
        <v>84</v>
      </c>
      <c r="AY169" s="19" t="s">
        <v>165</v>
      </c>
      <c r="BE169" s="226">
        <f>IF(N169="základní",J169,0)</f>
        <v>0</v>
      </c>
      <c r="BF169" s="226">
        <f>IF(N169="snížená",J169,0)</f>
        <v>0</v>
      </c>
      <c r="BG169" s="226">
        <f>IF(N169="zákl. přenesená",J169,0)</f>
        <v>0</v>
      </c>
      <c r="BH169" s="226">
        <f>IF(N169="sníž. přenesená",J169,0)</f>
        <v>0</v>
      </c>
      <c r="BI169" s="226">
        <f>IF(N169="nulová",J169,0)</f>
        <v>0</v>
      </c>
      <c r="BJ169" s="19" t="s">
        <v>82</v>
      </c>
      <c r="BK169" s="226">
        <f>ROUND(I169*H169,2)</f>
        <v>0</v>
      </c>
      <c r="BL169" s="19" t="s">
        <v>261</v>
      </c>
      <c r="BM169" s="225" t="s">
        <v>1996</v>
      </c>
    </row>
    <row r="170" s="2" customFormat="1" ht="16.5" customHeight="1">
      <c r="A170" s="40"/>
      <c r="B170" s="41"/>
      <c r="C170" s="214" t="s">
        <v>386</v>
      </c>
      <c r="D170" s="214" t="s">
        <v>167</v>
      </c>
      <c r="E170" s="215" t="s">
        <v>1997</v>
      </c>
      <c r="F170" s="216" t="s">
        <v>1998</v>
      </c>
      <c r="G170" s="217" t="s">
        <v>264</v>
      </c>
      <c r="H170" s="218">
        <v>1</v>
      </c>
      <c r="I170" s="219"/>
      <c r="J170" s="220">
        <f>ROUND(I170*H170,2)</f>
        <v>0</v>
      </c>
      <c r="K170" s="216" t="s">
        <v>171</v>
      </c>
      <c r="L170" s="46"/>
      <c r="M170" s="221" t="s">
        <v>19</v>
      </c>
      <c r="N170" s="222" t="s">
        <v>45</v>
      </c>
      <c r="O170" s="86"/>
      <c r="P170" s="223">
        <f>O170*H170</f>
        <v>0</v>
      </c>
      <c r="Q170" s="223">
        <v>0.00016000000000000001</v>
      </c>
      <c r="R170" s="223">
        <f>Q170*H170</f>
        <v>0.00016000000000000001</v>
      </c>
      <c r="S170" s="223">
        <v>0</v>
      </c>
      <c r="T170" s="224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25" t="s">
        <v>261</v>
      </c>
      <c r="AT170" s="225" t="s">
        <v>167</v>
      </c>
      <c r="AU170" s="225" t="s">
        <v>84</v>
      </c>
      <c r="AY170" s="19" t="s">
        <v>165</v>
      </c>
      <c r="BE170" s="226">
        <f>IF(N170="základní",J170,0)</f>
        <v>0</v>
      </c>
      <c r="BF170" s="226">
        <f>IF(N170="snížená",J170,0)</f>
        <v>0</v>
      </c>
      <c r="BG170" s="226">
        <f>IF(N170="zákl. přenesená",J170,0)</f>
        <v>0</v>
      </c>
      <c r="BH170" s="226">
        <f>IF(N170="sníž. přenesená",J170,0)</f>
        <v>0</v>
      </c>
      <c r="BI170" s="226">
        <f>IF(N170="nulová",J170,0)</f>
        <v>0</v>
      </c>
      <c r="BJ170" s="19" t="s">
        <v>82</v>
      </c>
      <c r="BK170" s="226">
        <f>ROUND(I170*H170,2)</f>
        <v>0</v>
      </c>
      <c r="BL170" s="19" t="s">
        <v>261</v>
      </c>
      <c r="BM170" s="225" t="s">
        <v>1999</v>
      </c>
    </row>
    <row r="171" s="2" customFormat="1">
      <c r="A171" s="40"/>
      <c r="B171" s="41"/>
      <c r="C171" s="42"/>
      <c r="D171" s="227" t="s">
        <v>174</v>
      </c>
      <c r="E171" s="42"/>
      <c r="F171" s="228" t="s">
        <v>2000</v>
      </c>
      <c r="G171" s="42"/>
      <c r="H171" s="42"/>
      <c r="I171" s="229"/>
      <c r="J171" s="42"/>
      <c r="K171" s="42"/>
      <c r="L171" s="46"/>
      <c r="M171" s="230"/>
      <c r="N171" s="231"/>
      <c r="O171" s="86"/>
      <c r="P171" s="86"/>
      <c r="Q171" s="86"/>
      <c r="R171" s="86"/>
      <c r="S171" s="86"/>
      <c r="T171" s="87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174</v>
      </c>
      <c r="AU171" s="19" t="s">
        <v>84</v>
      </c>
    </row>
    <row r="172" s="2" customFormat="1" ht="16.5" customHeight="1">
      <c r="A172" s="40"/>
      <c r="B172" s="41"/>
      <c r="C172" s="214" t="s">
        <v>392</v>
      </c>
      <c r="D172" s="214" t="s">
        <v>167</v>
      </c>
      <c r="E172" s="215" t="s">
        <v>2001</v>
      </c>
      <c r="F172" s="216" t="s">
        <v>2002</v>
      </c>
      <c r="G172" s="217" t="s">
        <v>264</v>
      </c>
      <c r="H172" s="218">
        <v>1</v>
      </c>
      <c r="I172" s="219"/>
      <c r="J172" s="220">
        <f>ROUND(I172*H172,2)</f>
        <v>0</v>
      </c>
      <c r="K172" s="216" t="s">
        <v>171</v>
      </c>
      <c r="L172" s="46"/>
      <c r="M172" s="221" t="s">
        <v>19</v>
      </c>
      <c r="N172" s="222" t="s">
        <v>45</v>
      </c>
      <c r="O172" s="86"/>
      <c r="P172" s="223">
        <f>O172*H172</f>
        <v>0</v>
      </c>
      <c r="Q172" s="223">
        <v>0.00029</v>
      </c>
      <c r="R172" s="223">
        <f>Q172*H172</f>
        <v>0.00029</v>
      </c>
      <c r="S172" s="223">
        <v>0</v>
      </c>
      <c r="T172" s="224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25" t="s">
        <v>261</v>
      </c>
      <c r="AT172" s="225" t="s">
        <v>167</v>
      </c>
      <c r="AU172" s="225" t="s">
        <v>84</v>
      </c>
      <c r="AY172" s="19" t="s">
        <v>165</v>
      </c>
      <c r="BE172" s="226">
        <f>IF(N172="základní",J172,0)</f>
        <v>0</v>
      </c>
      <c r="BF172" s="226">
        <f>IF(N172="snížená",J172,0)</f>
        <v>0</v>
      </c>
      <c r="BG172" s="226">
        <f>IF(N172="zákl. přenesená",J172,0)</f>
        <v>0</v>
      </c>
      <c r="BH172" s="226">
        <f>IF(N172="sníž. přenesená",J172,0)</f>
        <v>0</v>
      </c>
      <c r="BI172" s="226">
        <f>IF(N172="nulová",J172,0)</f>
        <v>0</v>
      </c>
      <c r="BJ172" s="19" t="s">
        <v>82</v>
      </c>
      <c r="BK172" s="226">
        <f>ROUND(I172*H172,2)</f>
        <v>0</v>
      </c>
      <c r="BL172" s="19" t="s">
        <v>261</v>
      </c>
      <c r="BM172" s="225" t="s">
        <v>2003</v>
      </c>
    </row>
    <row r="173" s="2" customFormat="1">
      <c r="A173" s="40"/>
      <c r="B173" s="41"/>
      <c r="C173" s="42"/>
      <c r="D173" s="227" t="s">
        <v>174</v>
      </c>
      <c r="E173" s="42"/>
      <c r="F173" s="228" t="s">
        <v>2004</v>
      </c>
      <c r="G173" s="42"/>
      <c r="H173" s="42"/>
      <c r="I173" s="229"/>
      <c r="J173" s="42"/>
      <c r="K173" s="42"/>
      <c r="L173" s="46"/>
      <c r="M173" s="230"/>
      <c r="N173" s="231"/>
      <c r="O173" s="86"/>
      <c r="P173" s="86"/>
      <c r="Q173" s="86"/>
      <c r="R173" s="86"/>
      <c r="S173" s="86"/>
      <c r="T173" s="87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9" t="s">
        <v>174</v>
      </c>
      <c r="AU173" s="19" t="s">
        <v>84</v>
      </c>
    </row>
    <row r="174" s="2" customFormat="1" ht="16.5" customHeight="1">
      <c r="A174" s="40"/>
      <c r="B174" s="41"/>
      <c r="C174" s="214" t="s">
        <v>398</v>
      </c>
      <c r="D174" s="214" t="s">
        <v>167</v>
      </c>
      <c r="E174" s="215" t="s">
        <v>2005</v>
      </c>
      <c r="F174" s="216" t="s">
        <v>2006</v>
      </c>
      <c r="G174" s="217" t="s">
        <v>351</v>
      </c>
      <c r="H174" s="218">
        <v>92</v>
      </c>
      <c r="I174" s="219"/>
      <c r="J174" s="220">
        <f>ROUND(I174*H174,2)</f>
        <v>0</v>
      </c>
      <c r="K174" s="216" t="s">
        <v>171</v>
      </c>
      <c r="L174" s="46"/>
      <c r="M174" s="221" t="s">
        <v>19</v>
      </c>
      <c r="N174" s="222" t="s">
        <v>45</v>
      </c>
      <c r="O174" s="86"/>
      <c r="P174" s="223">
        <f>O174*H174</f>
        <v>0</v>
      </c>
      <c r="Q174" s="223">
        <v>0</v>
      </c>
      <c r="R174" s="223">
        <f>Q174*H174</f>
        <v>0</v>
      </c>
      <c r="S174" s="223">
        <v>0</v>
      </c>
      <c r="T174" s="224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25" t="s">
        <v>261</v>
      </c>
      <c r="AT174" s="225" t="s">
        <v>167</v>
      </c>
      <c r="AU174" s="225" t="s">
        <v>84</v>
      </c>
      <c r="AY174" s="19" t="s">
        <v>165</v>
      </c>
      <c r="BE174" s="226">
        <f>IF(N174="základní",J174,0)</f>
        <v>0</v>
      </c>
      <c r="BF174" s="226">
        <f>IF(N174="snížená",J174,0)</f>
        <v>0</v>
      </c>
      <c r="BG174" s="226">
        <f>IF(N174="zákl. přenesená",J174,0)</f>
        <v>0</v>
      </c>
      <c r="BH174" s="226">
        <f>IF(N174="sníž. přenesená",J174,0)</f>
        <v>0</v>
      </c>
      <c r="BI174" s="226">
        <f>IF(N174="nulová",J174,0)</f>
        <v>0</v>
      </c>
      <c r="BJ174" s="19" t="s">
        <v>82</v>
      </c>
      <c r="BK174" s="226">
        <f>ROUND(I174*H174,2)</f>
        <v>0</v>
      </c>
      <c r="BL174" s="19" t="s">
        <v>261</v>
      </c>
      <c r="BM174" s="225" t="s">
        <v>2007</v>
      </c>
    </row>
    <row r="175" s="2" customFormat="1">
      <c r="A175" s="40"/>
      <c r="B175" s="41"/>
      <c r="C175" s="42"/>
      <c r="D175" s="227" t="s">
        <v>174</v>
      </c>
      <c r="E175" s="42"/>
      <c r="F175" s="228" t="s">
        <v>2008</v>
      </c>
      <c r="G175" s="42"/>
      <c r="H175" s="42"/>
      <c r="I175" s="229"/>
      <c r="J175" s="42"/>
      <c r="K175" s="42"/>
      <c r="L175" s="46"/>
      <c r="M175" s="230"/>
      <c r="N175" s="231"/>
      <c r="O175" s="86"/>
      <c r="P175" s="86"/>
      <c r="Q175" s="86"/>
      <c r="R175" s="86"/>
      <c r="S175" s="86"/>
      <c r="T175" s="87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174</v>
      </c>
      <c r="AU175" s="19" t="s">
        <v>84</v>
      </c>
    </row>
    <row r="176" s="2" customFormat="1" ht="24.15" customHeight="1">
      <c r="A176" s="40"/>
      <c r="B176" s="41"/>
      <c r="C176" s="214" t="s">
        <v>405</v>
      </c>
      <c r="D176" s="214" t="s">
        <v>167</v>
      </c>
      <c r="E176" s="215" t="s">
        <v>2009</v>
      </c>
      <c r="F176" s="216" t="s">
        <v>2010</v>
      </c>
      <c r="G176" s="217" t="s">
        <v>202</v>
      </c>
      <c r="H176" s="218">
        <v>0.113</v>
      </c>
      <c r="I176" s="219"/>
      <c r="J176" s="220">
        <f>ROUND(I176*H176,2)</f>
        <v>0</v>
      </c>
      <c r="K176" s="216" t="s">
        <v>171</v>
      </c>
      <c r="L176" s="46"/>
      <c r="M176" s="221" t="s">
        <v>19</v>
      </c>
      <c r="N176" s="222" t="s">
        <v>45</v>
      </c>
      <c r="O176" s="86"/>
      <c r="P176" s="223">
        <f>O176*H176</f>
        <v>0</v>
      </c>
      <c r="Q176" s="223">
        <v>0</v>
      </c>
      <c r="R176" s="223">
        <f>Q176*H176</f>
        <v>0</v>
      </c>
      <c r="S176" s="223">
        <v>0</v>
      </c>
      <c r="T176" s="224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25" t="s">
        <v>261</v>
      </c>
      <c r="AT176" s="225" t="s">
        <v>167</v>
      </c>
      <c r="AU176" s="225" t="s">
        <v>84</v>
      </c>
      <c r="AY176" s="19" t="s">
        <v>165</v>
      </c>
      <c r="BE176" s="226">
        <f>IF(N176="základní",J176,0)</f>
        <v>0</v>
      </c>
      <c r="BF176" s="226">
        <f>IF(N176="snížená",J176,0)</f>
        <v>0</v>
      </c>
      <c r="BG176" s="226">
        <f>IF(N176="zákl. přenesená",J176,0)</f>
        <v>0</v>
      </c>
      <c r="BH176" s="226">
        <f>IF(N176="sníž. přenesená",J176,0)</f>
        <v>0</v>
      </c>
      <c r="BI176" s="226">
        <f>IF(N176="nulová",J176,0)</f>
        <v>0</v>
      </c>
      <c r="BJ176" s="19" t="s">
        <v>82</v>
      </c>
      <c r="BK176" s="226">
        <f>ROUND(I176*H176,2)</f>
        <v>0</v>
      </c>
      <c r="BL176" s="19" t="s">
        <v>261</v>
      </c>
      <c r="BM176" s="225" t="s">
        <v>2011</v>
      </c>
    </row>
    <row r="177" s="2" customFormat="1">
      <c r="A177" s="40"/>
      <c r="B177" s="41"/>
      <c r="C177" s="42"/>
      <c r="D177" s="227" t="s">
        <v>174</v>
      </c>
      <c r="E177" s="42"/>
      <c r="F177" s="228" t="s">
        <v>2012</v>
      </c>
      <c r="G177" s="42"/>
      <c r="H177" s="42"/>
      <c r="I177" s="229"/>
      <c r="J177" s="42"/>
      <c r="K177" s="42"/>
      <c r="L177" s="46"/>
      <c r="M177" s="230"/>
      <c r="N177" s="231"/>
      <c r="O177" s="86"/>
      <c r="P177" s="86"/>
      <c r="Q177" s="86"/>
      <c r="R177" s="86"/>
      <c r="S177" s="86"/>
      <c r="T177" s="87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9" t="s">
        <v>174</v>
      </c>
      <c r="AU177" s="19" t="s">
        <v>84</v>
      </c>
    </row>
    <row r="178" s="12" customFormat="1" ht="22.8" customHeight="1">
      <c r="A178" s="12"/>
      <c r="B178" s="198"/>
      <c r="C178" s="199"/>
      <c r="D178" s="200" t="s">
        <v>73</v>
      </c>
      <c r="E178" s="212" t="s">
        <v>2013</v>
      </c>
      <c r="F178" s="212" t="s">
        <v>2014</v>
      </c>
      <c r="G178" s="199"/>
      <c r="H178" s="199"/>
      <c r="I178" s="202"/>
      <c r="J178" s="213">
        <f>BK178</f>
        <v>0</v>
      </c>
      <c r="K178" s="199"/>
      <c r="L178" s="204"/>
      <c r="M178" s="205"/>
      <c r="N178" s="206"/>
      <c r="O178" s="206"/>
      <c r="P178" s="207">
        <f>SUM(P179:P208)</f>
        <v>0</v>
      </c>
      <c r="Q178" s="206"/>
      <c r="R178" s="207">
        <f>SUM(R179:R208)</f>
        <v>0.15880929999999999</v>
      </c>
      <c r="S178" s="206"/>
      <c r="T178" s="208">
        <f>SUM(T179:T208)</f>
        <v>0.0039999999999999992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09" t="s">
        <v>84</v>
      </c>
      <c r="AT178" s="210" t="s">
        <v>73</v>
      </c>
      <c r="AU178" s="210" t="s">
        <v>82</v>
      </c>
      <c r="AY178" s="209" t="s">
        <v>165</v>
      </c>
      <c r="BK178" s="211">
        <f>SUM(BK179:BK208)</f>
        <v>0</v>
      </c>
    </row>
    <row r="179" s="2" customFormat="1" ht="16.5" customHeight="1">
      <c r="A179" s="40"/>
      <c r="B179" s="41"/>
      <c r="C179" s="214" t="s">
        <v>413</v>
      </c>
      <c r="D179" s="214" t="s">
        <v>167</v>
      </c>
      <c r="E179" s="215" t="s">
        <v>2015</v>
      </c>
      <c r="F179" s="216" t="s">
        <v>2016</v>
      </c>
      <c r="G179" s="217" t="s">
        <v>264</v>
      </c>
      <c r="H179" s="218">
        <v>1</v>
      </c>
      <c r="I179" s="219"/>
      <c r="J179" s="220">
        <f>ROUND(I179*H179,2)</f>
        <v>0</v>
      </c>
      <c r="K179" s="216" t="s">
        <v>171</v>
      </c>
      <c r="L179" s="46"/>
      <c r="M179" s="221" t="s">
        <v>19</v>
      </c>
      <c r="N179" s="222" t="s">
        <v>45</v>
      </c>
      <c r="O179" s="86"/>
      <c r="P179" s="223">
        <f>O179*H179</f>
        <v>0</v>
      </c>
      <c r="Q179" s="223">
        <v>2.0000000000000002E-05</v>
      </c>
      <c r="R179" s="223">
        <f>Q179*H179</f>
        <v>2.0000000000000002E-05</v>
      </c>
      <c r="S179" s="223">
        <v>0.00036000000000000002</v>
      </c>
      <c r="T179" s="224">
        <f>S179*H179</f>
        <v>0.00036000000000000002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25" t="s">
        <v>261</v>
      </c>
      <c r="AT179" s="225" t="s">
        <v>167</v>
      </c>
      <c r="AU179" s="225" t="s">
        <v>84</v>
      </c>
      <c r="AY179" s="19" t="s">
        <v>165</v>
      </c>
      <c r="BE179" s="226">
        <f>IF(N179="základní",J179,0)</f>
        <v>0</v>
      </c>
      <c r="BF179" s="226">
        <f>IF(N179="snížená",J179,0)</f>
        <v>0</v>
      </c>
      <c r="BG179" s="226">
        <f>IF(N179="zákl. přenesená",J179,0)</f>
        <v>0</v>
      </c>
      <c r="BH179" s="226">
        <f>IF(N179="sníž. přenesená",J179,0)</f>
        <v>0</v>
      </c>
      <c r="BI179" s="226">
        <f>IF(N179="nulová",J179,0)</f>
        <v>0</v>
      </c>
      <c r="BJ179" s="19" t="s">
        <v>82</v>
      </c>
      <c r="BK179" s="226">
        <f>ROUND(I179*H179,2)</f>
        <v>0</v>
      </c>
      <c r="BL179" s="19" t="s">
        <v>261</v>
      </c>
      <c r="BM179" s="225" t="s">
        <v>2017</v>
      </c>
    </row>
    <row r="180" s="2" customFormat="1">
      <c r="A180" s="40"/>
      <c r="B180" s="41"/>
      <c r="C180" s="42"/>
      <c r="D180" s="227" t="s">
        <v>174</v>
      </c>
      <c r="E180" s="42"/>
      <c r="F180" s="228" t="s">
        <v>2018</v>
      </c>
      <c r="G180" s="42"/>
      <c r="H180" s="42"/>
      <c r="I180" s="229"/>
      <c r="J180" s="42"/>
      <c r="K180" s="42"/>
      <c r="L180" s="46"/>
      <c r="M180" s="230"/>
      <c r="N180" s="231"/>
      <c r="O180" s="86"/>
      <c r="P180" s="86"/>
      <c r="Q180" s="86"/>
      <c r="R180" s="86"/>
      <c r="S180" s="86"/>
      <c r="T180" s="87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174</v>
      </c>
      <c r="AU180" s="19" t="s">
        <v>84</v>
      </c>
    </row>
    <row r="181" s="2" customFormat="1" ht="16.5" customHeight="1">
      <c r="A181" s="40"/>
      <c r="B181" s="41"/>
      <c r="C181" s="255" t="s">
        <v>420</v>
      </c>
      <c r="D181" s="255" t="s">
        <v>255</v>
      </c>
      <c r="E181" s="256" t="s">
        <v>2019</v>
      </c>
      <c r="F181" s="257" t="s">
        <v>2020</v>
      </c>
      <c r="G181" s="258" t="s">
        <v>351</v>
      </c>
      <c r="H181" s="259">
        <v>1.03</v>
      </c>
      <c r="I181" s="260"/>
      <c r="J181" s="261">
        <f>ROUND(I181*H181,2)</f>
        <v>0</v>
      </c>
      <c r="K181" s="257" t="s">
        <v>171</v>
      </c>
      <c r="L181" s="262"/>
      <c r="M181" s="263" t="s">
        <v>19</v>
      </c>
      <c r="N181" s="264" t="s">
        <v>45</v>
      </c>
      <c r="O181" s="86"/>
      <c r="P181" s="223">
        <f>O181*H181</f>
        <v>0</v>
      </c>
      <c r="Q181" s="223">
        <v>0.00021000000000000001</v>
      </c>
      <c r="R181" s="223">
        <f>Q181*H181</f>
        <v>0.00021630000000000003</v>
      </c>
      <c r="S181" s="223">
        <v>0</v>
      </c>
      <c r="T181" s="224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25" t="s">
        <v>355</v>
      </c>
      <c r="AT181" s="225" t="s">
        <v>255</v>
      </c>
      <c r="AU181" s="225" t="s">
        <v>84</v>
      </c>
      <c r="AY181" s="19" t="s">
        <v>165</v>
      </c>
      <c r="BE181" s="226">
        <f>IF(N181="základní",J181,0)</f>
        <v>0</v>
      </c>
      <c r="BF181" s="226">
        <f>IF(N181="snížená",J181,0)</f>
        <v>0</v>
      </c>
      <c r="BG181" s="226">
        <f>IF(N181="zákl. přenesená",J181,0)</f>
        <v>0</v>
      </c>
      <c r="BH181" s="226">
        <f>IF(N181="sníž. přenesená",J181,0)</f>
        <v>0</v>
      </c>
      <c r="BI181" s="226">
        <f>IF(N181="nulová",J181,0)</f>
        <v>0</v>
      </c>
      <c r="BJ181" s="19" t="s">
        <v>82</v>
      </c>
      <c r="BK181" s="226">
        <f>ROUND(I181*H181,2)</f>
        <v>0</v>
      </c>
      <c r="BL181" s="19" t="s">
        <v>261</v>
      </c>
      <c r="BM181" s="225" t="s">
        <v>2021</v>
      </c>
    </row>
    <row r="182" s="13" customFormat="1">
      <c r="A182" s="13"/>
      <c r="B182" s="232"/>
      <c r="C182" s="233"/>
      <c r="D182" s="234" t="s">
        <v>176</v>
      </c>
      <c r="E182" s="233"/>
      <c r="F182" s="236" t="s">
        <v>2022</v>
      </c>
      <c r="G182" s="233"/>
      <c r="H182" s="237">
        <v>1.03</v>
      </c>
      <c r="I182" s="238"/>
      <c r="J182" s="233"/>
      <c r="K182" s="233"/>
      <c r="L182" s="239"/>
      <c r="M182" s="240"/>
      <c r="N182" s="241"/>
      <c r="O182" s="241"/>
      <c r="P182" s="241"/>
      <c r="Q182" s="241"/>
      <c r="R182" s="241"/>
      <c r="S182" s="241"/>
      <c r="T182" s="242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3" t="s">
        <v>176</v>
      </c>
      <c r="AU182" s="243" t="s">
        <v>84</v>
      </c>
      <c r="AV182" s="13" t="s">
        <v>84</v>
      </c>
      <c r="AW182" s="13" t="s">
        <v>4</v>
      </c>
      <c r="AX182" s="13" t="s">
        <v>82</v>
      </c>
      <c r="AY182" s="243" t="s">
        <v>165</v>
      </c>
    </row>
    <row r="183" s="2" customFormat="1" ht="16.5" customHeight="1">
      <c r="A183" s="40"/>
      <c r="B183" s="41"/>
      <c r="C183" s="214" t="s">
        <v>425</v>
      </c>
      <c r="D183" s="214" t="s">
        <v>167</v>
      </c>
      <c r="E183" s="215" t="s">
        <v>2023</v>
      </c>
      <c r="F183" s="216" t="s">
        <v>2024</v>
      </c>
      <c r="G183" s="217" t="s">
        <v>264</v>
      </c>
      <c r="H183" s="218">
        <v>7</v>
      </c>
      <c r="I183" s="219"/>
      <c r="J183" s="220">
        <f>ROUND(I183*H183,2)</f>
        <v>0</v>
      </c>
      <c r="K183" s="216" t="s">
        <v>171</v>
      </c>
      <c r="L183" s="46"/>
      <c r="M183" s="221" t="s">
        <v>19</v>
      </c>
      <c r="N183" s="222" t="s">
        <v>45</v>
      </c>
      <c r="O183" s="86"/>
      <c r="P183" s="223">
        <f>O183*H183</f>
        <v>0</v>
      </c>
      <c r="Q183" s="223">
        <v>3.0000000000000001E-05</v>
      </c>
      <c r="R183" s="223">
        <f>Q183*H183</f>
        <v>0.00021000000000000001</v>
      </c>
      <c r="S183" s="223">
        <v>0.00051999999999999995</v>
      </c>
      <c r="T183" s="224">
        <f>S183*H183</f>
        <v>0.0036399999999999996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25" t="s">
        <v>261</v>
      </c>
      <c r="AT183" s="225" t="s">
        <v>167</v>
      </c>
      <c r="AU183" s="225" t="s">
        <v>84</v>
      </c>
      <c r="AY183" s="19" t="s">
        <v>165</v>
      </c>
      <c r="BE183" s="226">
        <f>IF(N183="základní",J183,0)</f>
        <v>0</v>
      </c>
      <c r="BF183" s="226">
        <f>IF(N183="snížená",J183,0)</f>
        <v>0</v>
      </c>
      <c r="BG183" s="226">
        <f>IF(N183="zákl. přenesená",J183,0)</f>
        <v>0</v>
      </c>
      <c r="BH183" s="226">
        <f>IF(N183="sníž. přenesená",J183,0)</f>
        <v>0</v>
      </c>
      <c r="BI183" s="226">
        <f>IF(N183="nulová",J183,0)</f>
        <v>0</v>
      </c>
      <c r="BJ183" s="19" t="s">
        <v>82</v>
      </c>
      <c r="BK183" s="226">
        <f>ROUND(I183*H183,2)</f>
        <v>0</v>
      </c>
      <c r="BL183" s="19" t="s">
        <v>261</v>
      </c>
      <c r="BM183" s="225" t="s">
        <v>2025</v>
      </c>
    </row>
    <row r="184" s="2" customFormat="1">
      <c r="A184" s="40"/>
      <c r="B184" s="41"/>
      <c r="C184" s="42"/>
      <c r="D184" s="227" t="s">
        <v>174</v>
      </c>
      <c r="E184" s="42"/>
      <c r="F184" s="228" t="s">
        <v>2026</v>
      </c>
      <c r="G184" s="42"/>
      <c r="H184" s="42"/>
      <c r="I184" s="229"/>
      <c r="J184" s="42"/>
      <c r="K184" s="42"/>
      <c r="L184" s="46"/>
      <c r="M184" s="230"/>
      <c r="N184" s="231"/>
      <c r="O184" s="86"/>
      <c r="P184" s="86"/>
      <c r="Q184" s="86"/>
      <c r="R184" s="86"/>
      <c r="S184" s="86"/>
      <c r="T184" s="87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T184" s="19" t="s">
        <v>174</v>
      </c>
      <c r="AU184" s="19" t="s">
        <v>84</v>
      </c>
    </row>
    <row r="185" s="2" customFormat="1" ht="16.5" customHeight="1">
      <c r="A185" s="40"/>
      <c r="B185" s="41"/>
      <c r="C185" s="255" t="s">
        <v>430</v>
      </c>
      <c r="D185" s="255" t="s">
        <v>255</v>
      </c>
      <c r="E185" s="256" t="s">
        <v>2027</v>
      </c>
      <c r="F185" s="257" t="s">
        <v>2028</v>
      </c>
      <c r="G185" s="258" t="s">
        <v>351</v>
      </c>
      <c r="H185" s="259">
        <v>7.21</v>
      </c>
      <c r="I185" s="260"/>
      <c r="J185" s="261">
        <f>ROUND(I185*H185,2)</f>
        <v>0</v>
      </c>
      <c r="K185" s="257" t="s">
        <v>171</v>
      </c>
      <c r="L185" s="262"/>
      <c r="M185" s="263" t="s">
        <v>19</v>
      </c>
      <c r="N185" s="264" t="s">
        <v>45</v>
      </c>
      <c r="O185" s="86"/>
      <c r="P185" s="223">
        <f>O185*H185</f>
        <v>0</v>
      </c>
      <c r="Q185" s="223">
        <v>0.00029999999999999997</v>
      </c>
      <c r="R185" s="223">
        <f>Q185*H185</f>
        <v>0.002163</v>
      </c>
      <c r="S185" s="223">
        <v>0</v>
      </c>
      <c r="T185" s="224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25" t="s">
        <v>355</v>
      </c>
      <c r="AT185" s="225" t="s">
        <v>255</v>
      </c>
      <c r="AU185" s="225" t="s">
        <v>84</v>
      </c>
      <c r="AY185" s="19" t="s">
        <v>165</v>
      </c>
      <c r="BE185" s="226">
        <f>IF(N185="základní",J185,0)</f>
        <v>0</v>
      </c>
      <c r="BF185" s="226">
        <f>IF(N185="snížená",J185,0)</f>
        <v>0</v>
      </c>
      <c r="BG185" s="226">
        <f>IF(N185="zákl. přenesená",J185,0)</f>
        <v>0</v>
      </c>
      <c r="BH185" s="226">
        <f>IF(N185="sníž. přenesená",J185,0)</f>
        <v>0</v>
      </c>
      <c r="BI185" s="226">
        <f>IF(N185="nulová",J185,0)</f>
        <v>0</v>
      </c>
      <c r="BJ185" s="19" t="s">
        <v>82</v>
      </c>
      <c r="BK185" s="226">
        <f>ROUND(I185*H185,2)</f>
        <v>0</v>
      </c>
      <c r="BL185" s="19" t="s">
        <v>261</v>
      </c>
      <c r="BM185" s="225" t="s">
        <v>2029</v>
      </c>
    </row>
    <row r="186" s="13" customFormat="1">
      <c r="A186" s="13"/>
      <c r="B186" s="232"/>
      <c r="C186" s="233"/>
      <c r="D186" s="234" t="s">
        <v>176</v>
      </c>
      <c r="E186" s="233"/>
      <c r="F186" s="236" t="s">
        <v>2030</v>
      </c>
      <c r="G186" s="233"/>
      <c r="H186" s="237">
        <v>7.21</v>
      </c>
      <c r="I186" s="238"/>
      <c r="J186" s="233"/>
      <c r="K186" s="233"/>
      <c r="L186" s="239"/>
      <c r="M186" s="240"/>
      <c r="N186" s="241"/>
      <c r="O186" s="241"/>
      <c r="P186" s="241"/>
      <c r="Q186" s="241"/>
      <c r="R186" s="241"/>
      <c r="S186" s="241"/>
      <c r="T186" s="242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3" t="s">
        <v>176</v>
      </c>
      <c r="AU186" s="243" t="s">
        <v>84</v>
      </c>
      <c r="AV186" s="13" t="s">
        <v>84</v>
      </c>
      <c r="AW186" s="13" t="s">
        <v>4</v>
      </c>
      <c r="AX186" s="13" t="s">
        <v>82</v>
      </c>
      <c r="AY186" s="243" t="s">
        <v>165</v>
      </c>
    </row>
    <row r="187" s="2" customFormat="1" ht="16.5" customHeight="1">
      <c r="A187" s="40"/>
      <c r="B187" s="41"/>
      <c r="C187" s="214" t="s">
        <v>435</v>
      </c>
      <c r="D187" s="214" t="s">
        <v>167</v>
      </c>
      <c r="E187" s="215" t="s">
        <v>2031</v>
      </c>
      <c r="F187" s="216" t="s">
        <v>2032</v>
      </c>
      <c r="G187" s="217" t="s">
        <v>351</v>
      </c>
      <c r="H187" s="218">
        <v>64</v>
      </c>
      <c r="I187" s="219"/>
      <c r="J187" s="220">
        <f>ROUND(I187*H187,2)</f>
        <v>0</v>
      </c>
      <c r="K187" s="216" t="s">
        <v>171</v>
      </c>
      <c r="L187" s="46"/>
      <c r="M187" s="221" t="s">
        <v>19</v>
      </c>
      <c r="N187" s="222" t="s">
        <v>45</v>
      </c>
      <c r="O187" s="86"/>
      <c r="P187" s="223">
        <f>O187*H187</f>
        <v>0</v>
      </c>
      <c r="Q187" s="223">
        <v>0.00064000000000000005</v>
      </c>
      <c r="R187" s="223">
        <f>Q187*H187</f>
        <v>0.040960000000000003</v>
      </c>
      <c r="S187" s="223">
        <v>0</v>
      </c>
      <c r="T187" s="224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25" t="s">
        <v>261</v>
      </c>
      <c r="AT187" s="225" t="s">
        <v>167</v>
      </c>
      <c r="AU187" s="225" t="s">
        <v>84</v>
      </c>
      <c r="AY187" s="19" t="s">
        <v>165</v>
      </c>
      <c r="BE187" s="226">
        <f>IF(N187="základní",J187,0)</f>
        <v>0</v>
      </c>
      <c r="BF187" s="226">
        <f>IF(N187="snížená",J187,0)</f>
        <v>0</v>
      </c>
      <c r="BG187" s="226">
        <f>IF(N187="zákl. přenesená",J187,0)</f>
        <v>0</v>
      </c>
      <c r="BH187" s="226">
        <f>IF(N187="sníž. přenesená",J187,0)</f>
        <v>0</v>
      </c>
      <c r="BI187" s="226">
        <f>IF(N187="nulová",J187,0)</f>
        <v>0</v>
      </c>
      <c r="BJ187" s="19" t="s">
        <v>82</v>
      </c>
      <c r="BK187" s="226">
        <f>ROUND(I187*H187,2)</f>
        <v>0</v>
      </c>
      <c r="BL187" s="19" t="s">
        <v>261</v>
      </c>
      <c r="BM187" s="225" t="s">
        <v>2033</v>
      </c>
    </row>
    <row r="188" s="2" customFormat="1">
      <c r="A188" s="40"/>
      <c r="B188" s="41"/>
      <c r="C188" s="42"/>
      <c r="D188" s="227" t="s">
        <v>174</v>
      </c>
      <c r="E188" s="42"/>
      <c r="F188" s="228" t="s">
        <v>2034</v>
      </c>
      <c r="G188" s="42"/>
      <c r="H188" s="42"/>
      <c r="I188" s="229"/>
      <c r="J188" s="42"/>
      <c r="K188" s="42"/>
      <c r="L188" s="46"/>
      <c r="M188" s="230"/>
      <c r="N188" s="231"/>
      <c r="O188" s="86"/>
      <c r="P188" s="86"/>
      <c r="Q188" s="86"/>
      <c r="R188" s="86"/>
      <c r="S188" s="86"/>
      <c r="T188" s="87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T188" s="19" t="s">
        <v>174</v>
      </c>
      <c r="AU188" s="19" t="s">
        <v>84</v>
      </c>
    </row>
    <row r="189" s="2" customFormat="1" ht="16.5" customHeight="1">
      <c r="A189" s="40"/>
      <c r="B189" s="41"/>
      <c r="C189" s="255" t="s">
        <v>440</v>
      </c>
      <c r="D189" s="255" t="s">
        <v>255</v>
      </c>
      <c r="E189" s="256" t="s">
        <v>2035</v>
      </c>
      <c r="F189" s="257" t="s">
        <v>2036</v>
      </c>
      <c r="G189" s="258" t="s">
        <v>264</v>
      </c>
      <c r="H189" s="259">
        <v>128</v>
      </c>
      <c r="I189" s="260"/>
      <c r="J189" s="261">
        <f>ROUND(I189*H189,2)</f>
        <v>0</v>
      </c>
      <c r="K189" s="257" t="s">
        <v>171</v>
      </c>
      <c r="L189" s="262"/>
      <c r="M189" s="263" t="s">
        <v>19</v>
      </c>
      <c r="N189" s="264" t="s">
        <v>45</v>
      </c>
      <c r="O189" s="86"/>
      <c r="P189" s="223">
        <f>O189*H189</f>
        <v>0</v>
      </c>
      <c r="Q189" s="223">
        <v>4.0000000000000003E-05</v>
      </c>
      <c r="R189" s="223">
        <f>Q189*H189</f>
        <v>0.0051200000000000004</v>
      </c>
      <c r="S189" s="223">
        <v>0</v>
      </c>
      <c r="T189" s="224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25" t="s">
        <v>355</v>
      </c>
      <c r="AT189" s="225" t="s">
        <v>255</v>
      </c>
      <c r="AU189" s="225" t="s">
        <v>84</v>
      </c>
      <c r="AY189" s="19" t="s">
        <v>165</v>
      </c>
      <c r="BE189" s="226">
        <f>IF(N189="základní",J189,0)</f>
        <v>0</v>
      </c>
      <c r="BF189" s="226">
        <f>IF(N189="snížená",J189,0)</f>
        <v>0</v>
      </c>
      <c r="BG189" s="226">
        <f>IF(N189="zákl. přenesená",J189,0)</f>
        <v>0</v>
      </c>
      <c r="BH189" s="226">
        <f>IF(N189="sníž. přenesená",J189,0)</f>
        <v>0</v>
      </c>
      <c r="BI189" s="226">
        <f>IF(N189="nulová",J189,0)</f>
        <v>0</v>
      </c>
      <c r="BJ189" s="19" t="s">
        <v>82</v>
      </c>
      <c r="BK189" s="226">
        <f>ROUND(I189*H189,2)</f>
        <v>0</v>
      </c>
      <c r="BL189" s="19" t="s">
        <v>261</v>
      </c>
      <c r="BM189" s="225" t="s">
        <v>2037</v>
      </c>
    </row>
    <row r="190" s="2" customFormat="1" ht="16.5" customHeight="1">
      <c r="A190" s="40"/>
      <c r="B190" s="41"/>
      <c r="C190" s="214" t="s">
        <v>446</v>
      </c>
      <c r="D190" s="214" t="s">
        <v>167</v>
      </c>
      <c r="E190" s="215" t="s">
        <v>2038</v>
      </c>
      <c r="F190" s="216" t="s">
        <v>2039</v>
      </c>
      <c r="G190" s="217" t="s">
        <v>351</v>
      </c>
      <c r="H190" s="218">
        <v>70</v>
      </c>
      <c r="I190" s="219"/>
      <c r="J190" s="220">
        <f>ROUND(I190*H190,2)</f>
        <v>0</v>
      </c>
      <c r="K190" s="216" t="s">
        <v>171</v>
      </c>
      <c r="L190" s="46"/>
      <c r="M190" s="221" t="s">
        <v>19</v>
      </c>
      <c r="N190" s="222" t="s">
        <v>45</v>
      </c>
      <c r="O190" s="86"/>
      <c r="P190" s="223">
        <f>O190*H190</f>
        <v>0</v>
      </c>
      <c r="Q190" s="223">
        <v>0.00097999999999999997</v>
      </c>
      <c r="R190" s="223">
        <f>Q190*H190</f>
        <v>0.068599999999999994</v>
      </c>
      <c r="S190" s="223">
        <v>0</v>
      </c>
      <c r="T190" s="224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25" t="s">
        <v>261</v>
      </c>
      <c r="AT190" s="225" t="s">
        <v>167</v>
      </c>
      <c r="AU190" s="225" t="s">
        <v>84</v>
      </c>
      <c r="AY190" s="19" t="s">
        <v>165</v>
      </c>
      <c r="BE190" s="226">
        <f>IF(N190="základní",J190,0)</f>
        <v>0</v>
      </c>
      <c r="BF190" s="226">
        <f>IF(N190="snížená",J190,0)</f>
        <v>0</v>
      </c>
      <c r="BG190" s="226">
        <f>IF(N190="zákl. přenesená",J190,0)</f>
        <v>0</v>
      </c>
      <c r="BH190" s="226">
        <f>IF(N190="sníž. přenesená",J190,0)</f>
        <v>0</v>
      </c>
      <c r="BI190" s="226">
        <f>IF(N190="nulová",J190,0)</f>
        <v>0</v>
      </c>
      <c r="BJ190" s="19" t="s">
        <v>82</v>
      </c>
      <c r="BK190" s="226">
        <f>ROUND(I190*H190,2)</f>
        <v>0</v>
      </c>
      <c r="BL190" s="19" t="s">
        <v>261</v>
      </c>
      <c r="BM190" s="225" t="s">
        <v>2040</v>
      </c>
    </row>
    <row r="191" s="2" customFormat="1">
      <c r="A191" s="40"/>
      <c r="B191" s="41"/>
      <c r="C191" s="42"/>
      <c r="D191" s="227" t="s">
        <v>174</v>
      </c>
      <c r="E191" s="42"/>
      <c r="F191" s="228" t="s">
        <v>2041</v>
      </c>
      <c r="G191" s="42"/>
      <c r="H191" s="42"/>
      <c r="I191" s="229"/>
      <c r="J191" s="42"/>
      <c r="K191" s="42"/>
      <c r="L191" s="46"/>
      <c r="M191" s="230"/>
      <c r="N191" s="231"/>
      <c r="O191" s="86"/>
      <c r="P191" s="86"/>
      <c r="Q191" s="86"/>
      <c r="R191" s="86"/>
      <c r="S191" s="86"/>
      <c r="T191" s="87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T191" s="19" t="s">
        <v>174</v>
      </c>
      <c r="AU191" s="19" t="s">
        <v>84</v>
      </c>
    </row>
    <row r="192" s="2" customFormat="1" ht="16.5" customHeight="1">
      <c r="A192" s="40"/>
      <c r="B192" s="41"/>
      <c r="C192" s="255" t="s">
        <v>451</v>
      </c>
      <c r="D192" s="255" t="s">
        <v>255</v>
      </c>
      <c r="E192" s="256" t="s">
        <v>2042</v>
      </c>
      <c r="F192" s="257" t="s">
        <v>2043</v>
      </c>
      <c r="G192" s="258" t="s">
        <v>264</v>
      </c>
      <c r="H192" s="259">
        <v>140</v>
      </c>
      <c r="I192" s="260"/>
      <c r="J192" s="261">
        <f>ROUND(I192*H192,2)</f>
        <v>0</v>
      </c>
      <c r="K192" s="257" t="s">
        <v>171</v>
      </c>
      <c r="L192" s="262"/>
      <c r="M192" s="263" t="s">
        <v>19</v>
      </c>
      <c r="N192" s="264" t="s">
        <v>45</v>
      </c>
      <c r="O192" s="86"/>
      <c r="P192" s="223">
        <f>O192*H192</f>
        <v>0</v>
      </c>
      <c r="Q192" s="223">
        <v>5.0000000000000002E-05</v>
      </c>
      <c r="R192" s="223">
        <f>Q192*H192</f>
        <v>0.0070000000000000001</v>
      </c>
      <c r="S192" s="223">
        <v>0</v>
      </c>
      <c r="T192" s="224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25" t="s">
        <v>355</v>
      </c>
      <c r="AT192" s="225" t="s">
        <v>255</v>
      </c>
      <c r="AU192" s="225" t="s">
        <v>84</v>
      </c>
      <c r="AY192" s="19" t="s">
        <v>165</v>
      </c>
      <c r="BE192" s="226">
        <f>IF(N192="základní",J192,0)</f>
        <v>0</v>
      </c>
      <c r="BF192" s="226">
        <f>IF(N192="snížená",J192,0)</f>
        <v>0</v>
      </c>
      <c r="BG192" s="226">
        <f>IF(N192="zákl. přenesená",J192,0)</f>
        <v>0</v>
      </c>
      <c r="BH192" s="226">
        <f>IF(N192="sníž. přenesená",J192,0)</f>
        <v>0</v>
      </c>
      <c r="BI192" s="226">
        <f>IF(N192="nulová",J192,0)</f>
        <v>0</v>
      </c>
      <c r="BJ192" s="19" t="s">
        <v>82</v>
      </c>
      <c r="BK192" s="226">
        <f>ROUND(I192*H192,2)</f>
        <v>0</v>
      </c>
      <c r="BL192" s="19" t="s">
        <v>261</v>
      </c>
      <c r="BM192" s="225" t="s">
        <v>2044</v>
      </c>
    </row>
    <row r="193" s="2" customFormat="1" ht="24.15" customHeight="1">
      <c r="A193" s="40"/>
      <c r="B193" s="41"/>
      <c r="C193" s="214" t="s">
        <v>456</v>
      </c>
      <c r="D193" s="214" t="s">
        <v>167</v>
      </c>
      <c r="E193" s="215" t="s">
        <v>2045</v>
      </c>
      <c r="F193" s="216" t="s">
        <v>2046</v>
      </c>
      <c r="G193" s="217" t="s">
        <v>351</v>
      </c>
      <c r="H193" s="218">
        <v>64</v>
      </c>
      <c r="I193" s="219"/>
      <c r="J193" s="220">
        <f>ROUND(I193*H193,2)</f>
        <v>0</v>
      </c>
      <c r="K193" s="216" t="s">
        <v>171</v>
      </c>
      <c r="L193" s="46"/>
      <c r="M193" s="221" t="s">
        <v>19</v>
      </c>
      <c r="N193" s="222" t="s">
        <v>45</v>
      </c>
      <c r="O193" s="86"/>
      <c r="P193" s="223">
        <f>O193*H193</f>
        <v>0</v>
      </c>
      <c r="Q193" s="223">
        <v>0.00034000000000000002</v>
      </c>
      <c r="R193" s="223">
        <f>Q193*H193</f>
        <v>0.021760000000000002</v>
      </c>
      <c r="S193" s="223">
        <v>0</v>
      </c>
      <c r="T193" s="224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25" t="s">
        <v>261</v>
      </c>
      <c r="AT193" s="225" t="s">
        <v>167</v>
      </c>
      <c r="AU193" s="225" t="s">
        <v>84</v>
      </c>
      <c r="AY193" s="19" t="s">
        <v>165</v>
      </c>
      <c r="BE193" s="226">
        <f>IF(N193="základní",J193,0)</f>
        <v>0</v>
      </c>
      <c r="BF193" s="226">
        <f>IF(N193="snížená",J193,0)</f>
        <v>0</v>
      </c>
      <c r="BG193" s="226">
        <f>IF(N193="zákl. přenesená",J193,0)</f>
        <v>0</v>
      </c>
      <c r="BH193" s="226">
        <f>IF(N193="sníž. přenesená",J193,0)</f>
        <v>0</v>
      </c>
      <c r="BI193" s="226">
        <f>IF(N193="nulová",J193,0)</f>
        <v>0</v>
      </c>
      <c r="BJ193" s="19" t="s">
        <v>82</v>
      </c>
      <c r="BK193" s="226">
        <f>ROUND(I193*H193,2)</f>
        <v>0</v>
      </c>
      <c r="BL193" s="19" t="s">
        <v>261</v>
      </c>
      <c r="BM193" s="225" t="s">
        <v>2047</v>
      </c>
    </row>
    <row r="194" s="2" customFormat="1">
      <c r="A194" s="40"/>
      <c r="B194" s="41"/>
      <c r="C194" s="42"/>
      <c r="D194" s="227" t="s">
        <v>174</v>
      </c>
      <c r="E194" s="42"/>
      <c r="F194" s="228" t="s">
        <v>2048</v>
      </c>
      <c r="G194" s="42"/>
      <c r="H194" s="42"/>
      <c r="I194" s="229"/>
      <c r="J194" s="42"/>
      <c r="K194" s="42"/>
      <c r="L194" s="46"/>
      <c r="M194" s="230"/>
      <c r="N194" s="231"/>
      <c r="O194" s="86"/>
      <c r="P194" s="86"/>
      <c r="Q194" s="86"/>
      <c r="R194" s="86"/>
      <c r="S194" s="86"/>
      <c r="T194" s="87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174</v>
      </c>
      <c r="AU194" s="19" t="s">
        <v>84</v>
      </c>
    </row>
    <row r="195" s="2" customFormat="1" ht="33" customHeight="1">
      <c r="A195" s="40"/>
      <c r="B195" s="41"/>
      <c r="C195" s="214" t="s">
        <v>461</v>
      </c>
      <c r="D195" s="214" t="s">
        <v>167</v>
      </c>
      <c r="E195" s="215" t="s">
        <v>2049</v>
      </c>
      <c r="F195" s="216" t="s">
        <v>2050</v>
      </c>
      <c r="G195" s="217" t="s">
        <v>351</v>
      </c>
      <c r="H195" s="218">
        <v>41</v>
      </c>
      <c r="I195" s="219"/>
      <c r="J195" s="220">
        <f>ROUND(I195*H195,2)</f>
        <v>0</v>
      </c>
      <c r="K195" s="216" t="s">
        <v>171</v>
      </c>
      <c r="L195" s="46"/>
      <c r="M195" s="221" t="s">
        <v>19</v>
      </c>
      <c r="N195" s="222" t="s">
        <v>45</v>
      </c>
      <c r="O195" s="86"/>
      <c r="P195" s="223">
        <f>O195*H195</f>
        <v>0</v>
      </c>
      <c r="Q195" s="223">
        <v>0.00010000000000000001</v>
      </c>
      <c r="R195" s="223">
        <f>Q195*H195</f>
        <v>0.0041000000000000003</v>
      </c>
      <c r="S195" s="223">
        <v>0</v>
      </c>
      <c r="T195" s="224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25" t="s">
        <v>261</v>
      </c>
      <c r="AT195" s="225" t="s">
        <v>167</v>
      </c>
      <c r="AU195" s="225" t="s">
        <v>84</v>
      </c>
      <c r="AY195" s="19" t="s">
        <v>165</v>
      </c>
      <c r="BE195" s="226">
        <f>IF(N195="základní",J195,0)</f>
        <v>0</v>
      </c>
      <c r="BF195" s="226">
        <f>IF(N195="snížená",J195,0)</f>
        <v>0</v>
      </c>
      <c r="BG195" s="226">
        <f>IF(N195="zákl. přenesená",J195,0)</f>
        <v>0</v>
      </c>
      <c r="BH195" s="226">
        <f>IF(N195="sníž. přenesená",J195,0)</f>
        <v>0</v>
      </c>
      <c r="BI195" s="226">
        <f>IF(N195="nulová",J195,0)</f>
        <v>0</v>
      </c>
      <c r="BJ195" s="19" t="s">
        <v>82</v>
      </c>
      <c r="BK195" s="226">
        <f>ROUND(I195*H195,2)</f>
        <v>0</v>
      </c>
      <c r="BL195" s="19" t="s">
        <v>261</v>
      </c>
      <c r="BM195" s="225" t="s">
        <v>2051</v>
      </c>
    </row>
    <row r="196" s="2" customFormat="1">
      <c r="A196" s="40"/>
      <c r="B196" s="41"/>
      <c r="C196" s="42"/>
      <c r="D196" s="227" t="s">
        <v>174</v>
      </c>
      <c r="E196" s="42"/>
      <c r="F196" s="228" t="s">
        <v>2052</v>
      </c>
      <c r="G196" s="42"/>
      <c r="H196" s="42"/>
      <c r="I196" s="229"/>
      <c r="J196" s="42"/>
      <c r="K196" s="42"/>
      <c r="L196" s="46"/>
      <c r="M196" s="230"/>
      <c r="N196" s="231"/>
      <c r="O196" s="86"/>
      <c r="P196" s="86"/>
      <c r="Q196" s="86"/>
      <c r="R196" s="86"/>
      <c r="S196" s="86"/>
      <c r="T196" s="87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174</v>
      </c>
      <c r="AU196" s="19" t="s">
        <v>84</v>
      </c>
    </row>
    <row r="197" s="2" customFormat="1" ht="33" customHeight="1">
      <c r="A197" s="40"/>
      <c r="B197" s="41"/>
      <c r="C197" s="214" t="s">
        <v>470</v>
      </c>
      <c r="D197" s="214" t="s">
        <v>167</v>
      </c>
      <c r="E197" s="215" t="s">
        <v>2053</v>
      </c>
      <c r="F197" s="216" t="s">
        <v>2054</v>
      </c>
      <c r="G197" s="217" t="s">
        <v>351</v>
      </c>
      <c r="H197" s="218">
        <v>29</v>
      </c>
      <c r="I197" s="219"/>
      <c r="J197" s="220">
        <f>ROUND(I197*H197,2)</f>
        <v>0</v>
      </c>
      <c r="K197" s="216" t="s">
        <v>171</v>
      </c>
      <c r="L197" s="46"/>
      <c r="M197" s="221" t="s">
        <v>19</v>
      </c>
      <c r="N197" s="222" t="s">
        <v>45</v>
      </c>
      <c r="O197" s="86"/>
      <c r="P197" s="223">
        <f>O197*H197</f>
        <v>0</v>
      </c>
      <c r="Q197" s="223">
        <v>0.00016000000000000001</v>
      </c>
      <c r="R197" s="223">
        <f>Q197*H197</f>
        <v>0.00464</v>
      </c>
      <c r="S197" s="223">
        <v>0</v>
      </c>
      <c r="T197" s="224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25" t="s">
        <v>261</v>
      </c>
      <c r="AT197" s="225" t="s">
        <v>167</v>
      </c>
      <c r="AU197" s="225" t="s">
        <v>84</v>
      </c>
      <c r="AY197" s="19" t="s">
        <v>165</v>
      </c>
      <c r="BE197" s="226">
        <f>IF(N197="základní",J197,0)</f>
        <v>0</v>
      </c>
      <c r="BF197" s="226">
        <f>IF(N197="snížená",J197,0)</f>
        <v>0</v>
      </c>
      <c r="BG197" s="226">
        <f>IF(N197="zákl. přenesená",J197,0)</f>
        <v>0</v>
      </c>
      <c r="BH197" s="226">
        <f>IF(N197="sníž. přenesená",J197,0)</f>
        <v>0</v>
      </c>
      <c r="BI197" s="226">
        <f>IF(N197="nulová",J197,0)</f>
        <v>0</v>
      </c>
      <c r="BJ197" s="19" t="s">
        <v>82</v>
      </c>
      <c r="BK197" s="226">
        <f>ROUND(I197*H197,2)</f>
        <v>0</v>
      </c>
      <c r="BL197" s="19" t="s">
        <v>261</v>
      </c>
      <c r="BM197" s="225" t="s">
        <v>2055</v>
      </c>
    </row>
    <row r="198" s="2" customFormat="1">
      <c r="A198" s="40"/>
      <c r="B198" s="41"/>
      <c r="C198" s="42"/>
      <c r="D198" s="227" t="s">
        <v>174</v>
      </c>
      <c r="E198" s="42"/>
      <c r="F198" s="228" t="s">
        <v>2056</v>
      </c>
      <c r="G198" s="42"/>
      <c r="H198" s="42"/>
      <c r="I198" s="229"/>
      <c r="J198" s="42"/>
      <c r="K198" s="42"/>
      <c r="L198" s="46"/>
      <c r="M198" s="230"/>
      <c r="N198" s="231"/>
      <c r="O198" s="86"/>
      <c r="P198" s="86"/>
      <c r="Q198" s="86"/>
      <c r="R198" s="86"/>
      <c r="S198" s="86"/>
      <c r="T198" s="87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9" t="s">
        <v>174</v>
      </c>
      <c r="AU198" s="19" t="s">
        <v>84</v>
      </c>
    </row>
    <row r="199" s="2" customFormat="1" ht="16.5" customHeight="1">
      <c r="A199" s="40"/>
      <c r="B199" s="41"/>
      <c r="C199" s="214" t="s">
        <v>476</v>
      </c>
      <c r="D199" s="214" t="s">
        <v>167</v>
      </c>
      <c r="E199" s="215" t="s">
        <v>2057</v>
      </c>
      <c r="F199" s="216" t="s">
        <v>2058</v>
      </c>
      <c r="G199" s="217" t="s">
        <v>264</v>
      </c>
      <c r="H199" s="218">
        <v>20</v>
      </c>
      <c r="I199" s="219"/>
      <c r="J199" s="220">
        <f>ROUND(I199*H199,2)</f>
        <v>0</v>
      </c>
      <c r="K199" s="216" t="s">
        <v>171</v>
      </c>
      <c r="L199" s="46"/>
      <c r="M199" s="221" t="s">
        <v>19</v>
      </c>
      <c r="N199" s="222" t="s">
        <v>45</v>
      </c>
      <c r="O199" s="86"/>
      <c r="P199" s="223">
        <f>O199*H199</f>
        <v>0</v>
      </c>
      <c r="Q199" s="223">
        <v>0</v>
      </c>
      <c r="R199" s="223">
        <f>Q199*H199</f>
        <v>0</v>
      </c>
      <c r="S199" s="223">
        <v>0</v>
      </c>
      <c r="T199" s="224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25" t="s">
        <v>261</v>
      </c>
      <c r="AT199" s="225" t="s">
        <v>167</v>
      </c>
      <c r="AU199" s="225" t="s">
        <v>84</v>
      </c>
      <c r="AY199" s="19" t="s">
        <v>165</v>
      </c>
      <c r="BE199" s="226">
        <f>IF(N199="základní",J199,0)</f>
        <v>0</v>
      </c>
      <c r="BF199" s="226">
        <f>IF(N199="snížená",J199,0)</f>
        <v>0</v>
      </c>
      <c r="BG199" s="226">
        <f>IF(N199="zákl. přenesená",J199,0)</f>
        <v>0</v>
      </c>
      <c r="BH199" s="226">
        <f>IF(N199="sníž. přenesená",J199,0)</f>
        <v>0</v>
      </c>
      <c r="BI199" s="226">
        <f>IF(N199="nulová",J199,0)</f>
        <v>0</v>
      </c>
      <c r="BJ199" s="19" t="s">
        <v>82</v>
      </c>
      <c r="BK199" s="226">
        <f>ROUND(I199*H199,2)</f>
        <v>0</v>
      </c>
      <c r="BL199" s="19" t="s">
        <v>261</v>
      </c>
      <c r="BM199" s="225" t="s">
        <v>2059</v>
      </c>
    </row>
    <row r="200" s="2" customFormat="1">
      <c r="A200" s="40"/>
      <c r="B200" s="41"/>
      <c r="C200" s="42"/>
      <c r="D200" s="227" t="s">
        <v>174</v>
      </c>
      <c r="E200" s="42"/>
      <c r="F200" s="228" t="s">
        <v>2060</v>
      </c>
      <c r="G200" s="42"/>
      <c r="H200" s="42"/>
      <c r="I200" s="229"/>
      <c r="J200" s="42"/>
      <c r="K200" s="42"/>
      <c r="L200" s="46"/>
      <c r="M200" s="230"/>
      <c r="N200" s="231"/>
      <c r="O200" s="86"/>
      <c r="P200" s="86"/>
      <c r="Q200" s="86"/>
      <c r="R200" s="86"/>
      <c r="S200" s="86"/>
      <c r="T200" s="87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174</v>
      </c>
      <c r="AU200" s="19" t="s">
        <v>84</v>
      </c>
    </row>
    <row r="201" s="2" customFormat="1" ht="21.75" customHeight="1">
      <c r="A201" s="40"/>
      <c r="B201" s="41"/>
      <c r="C201" s="214" t="s">
        <v>482</v>
      </c>
      <c r="D201" s="214" t="s">
        <v>167</v>
      </c>
      <c r="E201" s="215" t="s">
        <v>2061</v>
      </c>
      <c r="F201" s="216" t="s">
        <v>2062</v>
      </c>
      <c r="G201" s="217" t="s">
        <v>264</v>
      </c>
      <c r="H201" s="218">
        <v>4</v>
      </c>
      <c r="I201" s="219"/>
      <c r="J201" s="220">
        <f>ROUND(I201*H201,2)</f>
        <v>0</v>
      </c>
      <c r="K201" s="216" t="s">
        <v>171</v>
      </c>
      <c r="L201" s="46"/>
      <c r="M201" s="221" t="s">
        <v>19</v>
      </c>
      <c r="N201" s="222" t="s">
        <v>45</v>
      </c>
      <c r="O201" s="86"/>
      <c r="P201" s="223">
        <f>O201*H201</f>
        <v>0</v>
      </c>
      <c r="Q201" s="223">
        <v>0</v>
      </c>
      <c r="R201" s="223">
        <f>Q201*H201</f>
        <v>0</v>
      </c>
      <c r="S201" s="223">
        <v>0</v>
      </c>
      <c r="T201" s="224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25" t="s">
        <v>261</v>
      </c>
      <c r="AT201" s="225" t="s">
        <v>167</v>
      </c>
      <c r="AU201" s="225" t="s">
        <v>84</v>
      </c>
      <c r="AY201" s="19" t="s">
        <v>165</v>
      </c>
      <c r="BE201" s="226">
        <f>IF(N201="základní",J201,0)</f>
        <v>0</v>
      </c>
      <c r="BF201" s="226">
        <f>IF(N201="snížená",J201,0)</f>
        <v>0</v>
      </c>
      <c r="BG201" s="226">
        <f>IF(N201="zákl. přenesená",J201,0)</f>
        <v>0</v>
      </c>
      <c r="BH201" s="226">
        <f>IF(N201="sníž. přenesená",J201,0)</f>
        <v>0</v>
      </c>
      <c r="BI201" s="226">
        <f>IF(N201="nulová",J201,0)</f>
        <v>0</v>
      </c>
      <c r="BJ201" s="19" t="s">
        <v>82</v>
      </c>
      <c r="BK201" s="226">
        <f>ROUND(I201*H201,2)</f>
        <v>0</v>
      </c>
      <c r="BL201" s="19" t="s">
        <v>261</v>
      </c>
      <c r="BM201" s="225" t="s">
        <v>2063</v>
      </c>
    </row>
    <row r="202" s="2" customFormat="1">
      <c r="A202" s="40"/>
      <c r="B202" s="41"/>
      <c r="C202" s="42"/>
      <c r="D202" s="227" t="s">
        <v>174</v>
      </c>
      <c r="E202" s="42"/>
      <c r="F202" s="228" t="s">
        <v>2064</v>
      </c>
      <c r="G202" s="42"/>
      <c r="H202" s="42"/>
      <c r="I202" s="229"/>
      <c r="J202" s="42"/>
      <c r="K202" s="42"/>
      <c r="L202" s="46"/>
      <c r="M202" s="230"/>
      <c r="N202" s="231"/>
      <c r="O202" s="86"/>
      <c r="P202" s="86"/>
      <c r="Q202" s="86"/>
      <c r="R202" s="86"/>
      <c r="S202" s="86"/>
      <c r="T202" s="87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9" t="s">
        <v>174</v>
      </c>
      <c r="AU202" s="19" t="s">
        <v>84</v>
      </c>
    </row>
    <row r="203" s="2" customFormat="1" ht="21.75" customHeight="1">
      <c r="A203" s="40"/>
      <c r="B203" s="41"/>
      <c r="C203" s="214" t="s">
        <v>487</v>
      </c>
      <c r="D203" s="214" t="s">
        <v>167</v>
      </c>
      <c r="E203" s="215" t="s">
        <v>2065</v>
      </c>
      <c r="F203" s="216" t="s">
        <v>2066</v>
      </c>
      <c r="G203" s="217" t="s">
        <v>351</v>
      </c>
      <c r="H203" s="218">
        <v>134</v>
      </c>
      <c r="I203" s="219"/>
      <c r="J203" s="220">
        <f>ROUND(I203*H203,2)</f>
        <v>0</v>
      </c>
      <c r="K203" s="216" t="s">
        <v>171</v>
      </c>
      <c r="L203" s="46"/>
      <c r="M203" s="221" t="s">
        <v>19</v>
      </c>
      <c r="N203" s="222" t="s">
        <v>45</v>
      </c>
      <c r="O203" s="86"/>
      <c r="P203" s="223">
        <f>O203*H203</f>
        <v>0</v>
      </c>
      <c r="Q203" s="223">
        <v>1.0000000000000001E-05</v>
      </c>
      <c r="R203" s="223">
        <f>Q203*H203</f>
        <v>0.0013400000000000001</v>
      </c>
      <c r="S203" s="223">
        <v>0</v>
      </c>
      <c r="T203" s="224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25" t="s">
        <v>261</v>
      </c>
      <c r="AT203" s="225" t="s">
        <v>167</v>
      </c>
      <c r="AU203" s="225" t="s">
        <v>84</v>
      </c>
      <c r="AY203" s="19" t="s">
        <v>165</v>
      </c>
      <c r="BE203" s="226">
        <f>IF(N203="základní",J203,0)</f>
        <v>0</v>
      </c>
      <c r="BF203" s="226">
        <f>IF(N203="snížená",J203,0)</f>
        <v>0</v>
      </c>
      <c r="BG203" s="226">
        <f>IF(N203="zákl. přenesená",J203,0)</f>
        <v>0</v>
      </c>
      <c r="BH203" s="226">
        <f>IF(N203="sníž. přenesená",J203,0)</f>
        <v>0</v>
      </c>
      <c r="BI203" s="226">
        <f>IF(N203="nulová",J203,0)</f>
        <v>0</v>
      </c>
      <c r="BJ203" s="19" t="s">
        <v>82</v>
      </c>
      <c r="BK203" s="226">
        <f>ROUND(I203*H203,2)</f>
        <v>0</v>
      </c>
      <c r="BL203" s="19" t="s">
        <v>261</v>
      </c>
      <c r="BM203" s="225" t="s">
        <v>2067</v>
      </c>
    </row>
    <row r="204" s="2" customFormat="1">
      <c r="A204" s="40"/>
      <c r="B204" s="41"/>
      <c r="C204" s="42"/>
      <c r="D204" s="227" t="s">
        <v>174</v>
      </c>
      <c r="E204" s="42"/>
      <c r="F204" s="228" t="s">
        <v>2068</v>
      </c>
      <c r="G204" s="42"/>
      <c r="H204" s="42"/>
      <c r="I204" s="229"/>
      <c r="J204" s="42"/>
      <c r="K204" s="42"/>
      <c r="L204" s="46"/>
      <c r="M204" s="230"/>
      <c r="N204" s="231"/>
      <c r="O204" s="86"/>
      <c r="P204" s="86"/>
      <c r="Q204" s="86"/>
      <c r="R204" s="86"/>
      <c r="S204" s="86"/>
      <c r="T204" s="87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9" t="s">
        <v>174</v>
      </c>
      <c r="AU204" s="19" t="s">
        <v>84</v>
      </c>
    </row>
    <row r="205" s="2" customFormat="1" ht="24.15" customHeight="1">
      <c r="A205" s="40"/>
      <c r="B205" s="41"/>
      <c r="C205" s="214" t="s">
        <v>494</v>
      </c>
      <c r="D205" s="214" t="s">
        <v>167</v>
      </c>
      <c r="E205" s="215" t="s">
        <v>2069</v>
      </c>
      <c r="F205" s="216" t="s">
        <v>2070</v>
      </c>
      <c r="G205" s="217" t="s">
        <v>351</v>
      </c>
      <c r="H205" s="218">
        <v>134</v>
      </c>
      <c r="I205" s="219"/>
      <c r="J205" s="220">
        <f>ROUND(I205*H205,2)</f>
        <v>0</v>
      </c>
      <c r="K205" s="216" t="s">
        <v>171</v>
      </c>
      <c r="L205" s="46"/>
      <c r="M205" s="221" t="s">
        <v>19</v>
      </c>
      <c r="N205" s="222" t="s">
        <v>45</v>
      </c>
      <c r="O205" s="86"/>
      <c r="P205" s="223">
        <f>O205*H205</f>
        <v>0</v>
      </c>
      <c r="Q205" s="223">
        <v>2.0000000000000002E-05</v>
      </c>
      <c r="R205" s="223">
        <f>Q205*H205</f>
        <v>0.0026800000000000001</v>
      </c>
      <c r="S205" s="223">
        <v>0</v>
      </c>
      <c r="T205" s="224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25" t="s">
        <v>261</v>
      </c>
      <c r="AT205" s="225" t="s">
        <v>167</v>
      </c>
      <c r="AU205" s="225" t="s">
        <v>84</v>
      </c>
      <c r="AY205" s="19" t="s">
        <v>165</v>
      </c>
      <c r="BE205" s="226">
        <f>IF(N205="základní",J205,0)</f>
        <v>0</v>
      </c>
      <c r="BF205" s="226">
        <f>IF(N205="snížená",J205,0)</f>
        <v>0</v>
      </c>
      <c r="BG205" s="226">
        <f>IF(N205="zákl. přenesená",J205,0)</f>
        <v>0</v>
      </c>
      <c r="BH205" s="226">
        <f>IF(N205="sníž. přenesená",J205,0)</f>
        <v>0</v>
      </c>
      <c r="BI205" s="226">
        <f>IF(N205="nulová",J205,0)</f>
        <v>0</v>
      </c>
      <c r="BJ205" s="19" t="s">
        <v>82</v>
      </c>
      <c r="BK205" s="226">
        <f>ROUND(I205*H205,2)</f>
        <v>0</v>
      </c>
      <c r="BL205" s="19" t="s">
        <v>261</v>
      </c>
      <c r="BM205" s="225" t="s">
        <v>2071</v>
      </c>
    </row>
    <row r="206" s="2" customFormat="1">
      <c r="A206" s="40"/>
      <c r="B206" s="41"/>
      <c r="C206" s="42"/>
      <c r="D206" s="227" t="s">
        <v>174</v>
      </c>
      <c r="E206" s="42"/>
      <c r="F206" s="228" t="s">
        <v>2072</v>
      </c>
      <c r="G206" s="42"/>
      <c r="H206" s="42"/>
      <c r="I206" s="229"/>
      <c r="J206" s="42"/>
      <c r="K206" s="42"/>
      <c r="L206" s="46"/>
      <c r="M206" s="230"/>
      <c r="N206" s="231"/>
      <c r="O206" s="86"/>
      <c r="P206" s="86"/>
      <c r="Q206" s="86"/>
      <c r="R206" s="86"/>
      <c r="S206" s="86"/>
      <c r="T206" s="87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174</v>
      </c>
      <c r="AU206" s="19" t="s">
        <v>84</v>
      </c>
    </row>
    <row r="207" s="2" customFormat="1" ht="24.15" customHeight="1">
      <c r="A207" s="40"/>
      <c r="B207" s="41"/>
      <c r="C207" s="214" t="s">
        <v>501</v>
      </c>
      <c r="D207" s="214" t="s">
        <v>167</v>
      </c>
      <c r="E207" s="215" t="s">
        <v>2073</v>
      </c>
      <c r="F207" s="216" t="s">
        <v>2074</v>
      </c>
      <c r="G207" s="217" t="s">
        <v>202</v>
      </c>
      <c r="H207" s="218">
        <v>0.159</v>
      </c>
      <c r="I207" s="219"/>
      <c r="J207" s="220">
        <f>ROUND(I207*H207,2)</f>
        <v>0</v>
      </c>
      <c r="K207" s="216" t="s">
        <v>171</v>
      </c>
      <c r="L207" s="46"/>
      <c r="M207" s="221" t="s">
        <v>19</v>
      </c>
      <c r="N207" s="222" t="s">
        <v>45</v>
      </c>
      <c r="O207" s="86"/>
      <c r="P207" s="223">
        <f>O207*H207</f>
        <v>0</v>
      </c>
      <c r="Q207" s="223">
        <v>0</v>
      </c>
      <c r="R207" s="223">
        <f>Q207*H207</f>
        <v>0</v>
      </c>
      <c r="S207" s="223">
        <v>0</v>
      </c>
      <c r="T207" s="224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25" t="s">
        <v>261</v>
      </c>
      <c r="AT207" s="225" t="s">
        <v>167</v>
      </c>
      <c r="AU207" s="225" t="s">
        <v>84</v>
      </c>
      <c r="AY207" s="19" t="s">
        <v>165</v>
      </c>
      <c r="BE207" s="226">
        <f>IF(N207="základní",J207,0)</f>
        <v>0</v>
      </c>
      <c r="BF207" s="226">
        <f>IF(N207="snížená",J207,0)</f>
        <v>0</v>
      </c>
      <c r="BG207" s="226">
        <f>IF(N207="zákl. přenesená",J207,0)</f>
        <v>0</v>
      </c>
      <c r="BH207" s="226">
        <f>IF(N207="sníž. přenesená",J207,0)</f>
        <v>0</v>
      </c>
      <c r="BI207" s="226">
        <f>IF(N207="nulová",J207,0)</f>
        <v>0</v>
      </c>
      <c r="BJ207" s="19" t="s">
        <v>82</v>
      </c>
      <c r="BK207" s="226">
        <f>ROUND(I207*H207,2)</f>
        <v>0</v>
      </c>
      <c r="BL207" s="19" t="s">
        <v>261</v>
      </c>
      <c r="BM207" s="225" t="s">
        <v>2075</v>
      </c>
    </row>
    <row r="208" s="2" customFormat="1">
      <c r="A208" s="40"/>
      <c r="B208" s="41"/>
      <c r="C208" s="42"/>
      <c r="D208" s="227" t="s">
        <v>174</v>
      </c>
      <c r="E208" s="42"/>
      <c r="F208" s="228" t="s">
        <v>2076</v>
      </c>
      <c r="G208" s="42"/>
      <c r="H208" s="42"/>
      <c r="I208" s="229"/>
      <c r="J208" s="42"/>
      <c r="K208" s="42"/>
      <c r="L208" s="46"/>
      <c r="M208" s="230"/>
      <c r="N208" s="231"/>
      <c r="O208" s="86"/>
      <c r="P208" s="86"/>
      <c r="Q208" s="86"/>
      <c r="R208" s="86"/>
      <c r="S208" s="86"/>
      <c r="T208" s="87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T208" s="19" t="s">
        <v>174</v>
      </c>
      <c r="AU208" s="19" t="s">
        <v>84</v>
      </c>
    </row>
    <row r="209" s="12" customFormat="1" ht="22.8" customHeight="1">
      <c r="A209" s="12"/>
      <c r="B209" s="198"/>
      <c r="C209" s="199"/>
      <c r="D209" s="200" t="s">
        <v>73</v>
      </c>
      <c r="E209" s="212" t="s">
        <v>2077</v>
      </c>
      <c r="F209" s="212" t="s">
        <v>2078</v>
      </c>
      <c r="G209" s="199"/>
      <c r="H209" s="199"/>
      <c r="I209" s="202"/>
      <c r="J209" s="213">
        <f>BK209</f>
        <v>0</v>
      </c>
      <c r="K209" s="199"/>
      <c r="L209" s="204"/>
      <c r="M209" s="205"/>
      <c r="N209" s="206"/>
      <c r="O209" s="206"/>
      <c r="P209" s="207">
        <f>SUM(P210:P249)</f>
        <v>0</v>
      </c>
      <c r="Q209" s="206"/>
      <c r="R209" s="207">
        <f>SUM(R210:R249)</f>
        <v>0.18353</v>
      </c>
      <c r="S209" s="206"/>
      <c r="T209" s="208">
        <f>SUM(T210:T249)</f>
        <v>0</v>
      </c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R209" s="209" t="s">
        <v>84</v>
      </c>
      <c r="AT209" s="210" t="s">
        <v>73</v>
      </c>
      <c r="AU209" s="210" t="s">
        <v>82</v>
      </c>
      <c r="AY209" s="209" t="s">
        <v>165</v>
      </c>
      <c r="BK209" s="211">
        <f>SUM(BK210:BK249)</f>
        <v>0</v>
      </c>
    </row>
    <row r="210" s="2" customFormat="1" ht="21.75" customHeight="1">
      <c r="A210" s="40"/>
      <c r="B210" s="41"/>
      <c r="C210" s="214" t="s">
        <v>506</v>
      </c>
      <c r="D210" s="214" t="s">
        <v>167</v>
      </c>
      <c r="E210" s="215" t="s">
        <v>2079</v>
      </c>
      <c r="F210" s="216" t="s">
        <v>2080</v>
      </c>
      <c r="G210" s="217" t="s">
        <v>2081</v>
      </c>
      <c r="H210" s="218">
        <v>2</v>
      </c>
      <c r="I210" s="219"/>
      <c r="J210" s="220">
        <f>ROUND(I210*H210,2)</f>
        <v>0</v>
      </c>
      <c r="K210" s="216" t="s">
        <v>171</v>
      </c>
      <c r="L210" s="46"/>
      <c r="M210" s="221" t="s">
        <v>19</v>
      </c>
      <c r="N210" s="222" t="s">
        <v>45</v>
      </c>
      <c r="O210" s="86"/>
      <c r="P210" s="223">
        <f>O210*H210</f>
        <v>0</v>
      </c>
      <c r="Q210" s="223">
        <v>0.017469999999999999</v>
      </c>
      <c r="R210" s="223">
        <f>Q210*H210</f>
        <v>0.034939999999999999</v>
      </c>
      <c r="S210" s="223">
        <v>0</v>
      </c>
      <c r="T210" s="224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25" t="s">
        <v>261</v>
      </c>
      <c r="AT210" s="225" t="s">
        <v>167</v>
      </c>
      <c r="AU210" s="225" t="s">
        <v>84</v>
      </c>
      <c r="AY210" s="19" t="s">
        <v>165</v>
      </c>
      <c r="BE210" s="226">
        <f>IF(N210="základní",J210,0)</f>
        <v>0</v>
      </c>
      <c r="BF210" s="226">
        <f>IF(N210="snížená",J210,0)</f>
        <v>0</v>
      </c>
      <c r="BG210" s="226">
        <f>IF(N210="zákl. přenesená",J210,0)</f>
        <v>0</v>
      </c>
      <c r="BH210" s="226">
        <f>IF(N210="sníž. přenesená",J210,0)</f>
        <v>0</v>
      </c>
      <c r="BI210" s="226">
        <f>IF(N210="nulová",J210,0)</f>
        <v>0</v>
      </c>
      <c r="BJ210" s="19" t="s">
        <v>82</v>
      </c>
      <c r="BK210" s="226">
        <f>ROUND(I210*H210,2)</f>
        <v>0</v>
      </c>
      <c r="BL210" s="19" t="s">
        <v>261</v>
      </c>
      <c r="BM210" s="225" t="s">
        <v>2082</v>
      </c>
    </row>
    <row r="211" s="2" customFormat="1">
      <c r="A211" s="40"/>
      <c r="B211" s="41"/>
      <c r="C211" s="42"/>
      <c r="D211" s="227" t="s">
        <v>174</v>
      </c>
      <c r="E211" s="42"/>
      <c r="F211" s="228" t="s">
        <v>2083</v>
      </c>
      <c r="G211" s="42"/>
      <c r="H211" s="42"/>
      <c r="I211" s="229"/>
      <c r="J211" s="42"/>
      <c r="K211" s="42"/>
      <c r="L211" s="46"/>
      <c r="M211" s="230"/>
      <c r="N211" s="231"/>
      <c r="O211" s="86"/>
      <c r="P211" s="86"/>
      <c r="Q211" s="86"/>
      <c r="R211" s="86"/>
      <c r="S211" s="86"/>
      <c r="T211" s="87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174</v>
      </c>
      <c r="AU211" s="19" t="s">
        <v>84</v>
      </c>
    </row>
    <row r="212" s="2" customFormat="1" ht="24.15" customHeight="1">
      <c r="A212" s="40"/>
      <c r="B212" s="41"/>
      <c r="C212" s="214" t="s">
        <v>511</v>
      </c>
      <c r="D212" s="214" t="s">
        <v>167</v>
      </c>
      <c r="E212" s="215" t="s">
        <v>2084</v>
      </c>
      <c r="F212" s="216" t="s">
        <v>2085</v>
      </c>
      <c r="G212" s="217" t="s">
        <v>2081</v>
      </c>
      <c r="H212" s="218">
        <v>1</v>
      </c>
      <c r="I212" s="219"/>
      <c r="J212" s="220">
        <f>ROUND(I212*H212,2)</f>
        <v>0</v>
      </c>
      <c r="K212" s="216" t="s">
        <v>171</v>
      </c>
      <c r="L212" s="46"/>
      <c r="M212" s="221" t="s">
        <v>19</v>
      </c>
      <c r="N212" s="222" t="s">
        <v>45</v>
      </c>
      <c r="O212" s="86"/>
      <c r="P212" s="223">
        <f>O212*H212</f>
        <v>0</v>
      </c>
      <c r="Q212" s="223">
        <v>0.025489999999999999</v>
      </c>
      <c r="R212" s="223">
        <f>Q212*H212</f>
        <v>0.025489999999999999</v>
      </c>
      <c r="S212" s="223">
        <v>0</v>
      </c>
      <c r="T212" s="224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25" t="s">
        <v>261</v>
      </c>
      <c r="AT212" s="225" t="s">
        <v>167</v>
      </c>
      <c r="AU212" s="225" t="s">
        <v>84</v>
      </c>
      <c r="AY212" s="19" t="s">
        <v>165</v>
      </c>
      <c r="BE212" s="226">
        <f>IF(N212="základní",J212,0)</f>
        <v>0</v>
      </c>
      <c r="BF212" s="226">
        <f>IF(N212="snížená",J212,0)</f>
        <v>0</v>
      </c>
      <c r="BG212" s="226">
        <f>IF(N212="zákl. přenesená",J212,0)</f>
        <v>0</v>
      </c>
      <c r="BH212" s="226">
        <f>IF(N212="sníž. přenesená",J212,0)</f>
        <v>0</v>
      </c>
      <c r="BI212" s="226">
        <f>IF(N212="nulová",J212,0)</f>
        <v>0</v>
      </c>
      <c r="BJ212" s="19" t="s">
        <v>82</v>
      </c>
      <c r="BK212" s="226">
        <f>ROUND(I212*H212,2)</f>
        <v>0</v>
      </c>
      <c r="BL212" s="19" t="s">
        <v>261</v>
      </c>
      <c r="BM212" s="225" t="s">
        <v>2086</v>
      </c>
    </row>
    <row r="213" s="2" customFormat="1">
      <c r="A213" s="40"/>
      <c r="B213" s="41"/>
      <c r="C213" s="42"/>
      <c r="D213" s="227" t="s">
        <v>174</v>
      </c>
      <c r="E213" s="42"/>
      <c r="F213" s="228" t="s">
        <v>2087</v>
      </c>
      <c r="G213" s="42"/>
      <c r="H213" s="42"/>
      <c r="I213" s="229"/>
      <c r="J213" s="42"/>
      <c r="K213" s="42"/>
      <c r="L213" s="46"/>
      <c r="M213" s="230"/>
      <c r="N213" s="231"/>
      <c r="O213" s="86"/>
      <c r="P213" s="86"/>
      <c r="Q213" s="86"/>
      <c r="R213" s="86"/>
      <c r="S213" s="86"/>
      <c r="T213" s="87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174</v>
      </c>
      <c r="AU213" s="19" t="s">
        <v>84</v>
      </c>
    </row>
    <row r="214" s="2" customFormat="1" ht="24.15" customHeight="1">
      <c r="A214" s="40"/>
      <c r="B214" s="41"/>
      <c r="C214" s="214" t="s">
        <v>517</v>
      </c>
      <c r="D214" s="214" t="s">
        <v>167</v>
      </c>
      <c r="E214" s="215" t="s">
        <v>2088</v>
      </c>
      <c r="F214" s="216" t="s">
        <v>2089</v>
      </c>
      <c r="G214" s="217" t="s">
        <v>2081</v>
      </c>
      <c r="H214" s="218">
        <v>3</v>
      </c>
      <c r="I214" s="219"/>
      <c r="J214" s="220">
        <f>ROUND(I214*H214,2)</f>
        <v>0</v>
      </c>
      <c r="K214" s="216" t="s">
        <v>171</v>
      </c>
      <c r="L214" s="46"/>
      <c r="M214" s="221" t="s">
        <v>19</v>
      </c>
      <c r="N214" s="222" t="s">
        <v>45</v>
      </c>
      <c r="O214" s="86"/>
      <c r="P214" s="223">
        <f>O214*H214</f>
        <v>0</v>
      </c>
      <c r="Q214" s="223">
        <v>0.01247</v>
      </c>
      <c r="R214" s="223">
        <f>Q214*H214</f>
        <v>0.037409999999999999</v>
      </c>
      <c r="S214" s="223">
        <v>0</v>
      </c>
      <c r="T214" s="224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25" t="s">
        <v>261</v>
      </c>
      <c r="AT214" s="225" t="s">
        <v>167</v>
      </c>
      <c r="AU214" s="225" t="s">
        <v>84</v>
      </c>
      <c r="AY214" s="19" t="s">
        <v>165</v>
      </c>
      <c r="BE214" s="226">
        <f>IF(N214="základní",J214,0)</f>
        <v>0</v>
      </c>
      <c r="BF214" s="226">
        <f>IF(N214="snížená",J214,0)</f>
        <v>0</v>
      </c>
      <c r="BG214" s="226">
        <f>IF(N214="zákl. přenesená",J214,0)</f>
        <v>0</v>
      </c>
      <c r="BH214" s="226">
        <f>IF(N214="sníž. přenesená",J214,0)</f>
        <v>0</v>
      </c>
      <c r="BI214" s="226">
        <f>IF(N214="nulová",J214,0)</f>
        <v>0</v>
      </c>
      <c r="BJ214" s="19" t="s">
        <v>82</v>
      </c>
      <c r="BK214" s="226">
        <f>ROUND(I214*H214,2)</f>
        <v>0</v>
      </c>
      <c r="BL214" s="19" t="s">
        <v>261</v>
      </c>
      <c r="BM214" s="225" t="s">
        <v>2090</v>
      </c>
    </row>
    <row r="215" s="2" customFormat="1">
      <c r="A215" s="40"/>
      <c r="B215" s="41"/>
      <c r="C215" s="42"/>
      <c r="D215" s="227" t="s">
        <v>174</v>
      </c>
      <c r="E215" s="42"/>
      <c r="F215" s="228" t="s">
        <v>2091</v>
      </c>
      <c r="G215" s="42"/>
      <c r="H215" s="42"/>
      <c r="I215" s="229"/>
      <c r="J215" s="42"/>
      <c r="K215" s="42"/>
      <c r="L215" s="46"/>
      <c r="M215" s="230"/>
      <c r="N215" s="231"/>
      <c r="O215" s="86"/>
      <c r="P215" s="86"/>
      <c r="Q215" s="86"/>
      <c r="R215" s="86"/>
      <c r="S215" s="86"/>
      <c r="T215" s="87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9" t="s">
        <v>174</v>
      </c>
      <c r="AU215" s="19" t="s">
        <v>84</v>
      </c>
    </row>
    <row r="216" s="2" customFormat="1" ht="24.15" customHeight="1">
      <c r="A216" s="40"/>
      <c r="B216" s="41"/>
      <c r="C216" s="214" t="s">
        <v>522</v>
      </c>
      <c r="D216" s="214" t="s">
        <v>167</v>
      </c>
      <c r="E216" s="215" t="s">
        <v>2092</v>
      </c>
      <c r="F216" s="216" t="s">
        <v>2093</v>
      </c>
      <c r="G216" s="217" t="s">
        <v>2081</v>
      </c>
      <c r="H216" s="218">
        <v>1</v>
      </c>
      <c r="I216" s="219"/>
      <c r="J216" s="220">
        <f>ROUND(I216*H216,2)</f>
        <v>0</v>
      </c>
      <c r="K216" s="216" t="s">
        <v>171</v>
      </c>
      <c r="L216" s="46"/>
      <c r="M216" s="221" t="s">
        <v>19</v>
      </c>
      <c r="N216" s="222" t="s">
        <v>45</v>
      </c>
      <c r="O216" s="86"/>
      <c r="P216" s="223">
        <f>O216*H216</f>
        <v>0</v>
      </c>
      <c r="Q216" s="223">
        <v>0.019709999999999998</v>
      </c>
      <c r="R216" s="223">
        <f>Q216*H216</f>
        <v>0.019709999999999998</v>
      </c>
      <c r="S216" s="223">
        <v>0</v>
      </c>
      <c r="T216" s="224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25" t="s">
        <v>261</v>
      </c>
      <c r="AT216" s="225" t="s">
        <v>167</v>
      </c>
      <c r="AU216" s="225" t="s">
        <v>84</v>
      </c>
      <c r="AY216" s="19" t="s">
        <v>165</v>
      </c>
      <c r="BE216" s="226">
        <f>IF(N216="základní",J216,0)</f>
        <v>0</v>
      </c>
      <c r="BF216" s="226">
        <f>IF(N216="snížená",J216,0)</f>
        <v>0</v>
      </c>
      <c r="BG216" s="226">
        <f>IF(N216="zákl. přenesená",J216,0)</f>
        <v>0</v>
      </c>
      <c r="BH216" s="226">
        <f>IF(N216="sníž. přenesená",J216,0)</f>
        <v>0</v>
      </c>
      <c r="BI216" s="226">
        <f>IF(N216="nulová",J216,0)</f>
        <v>0</v>
      </c>
      <c r="BJ216" s="19" t="s">
        <v>82</v>
      </c>
      <c r="BK216" s="226">
        <f>ROUND(I216*H216,2)</f>
        <v>0</v>
      </c>
      <c r="BL216" s="19" t="s">
        <v>261</v>
      </c>
      <c r="BM216" s="225" t="s">
        <v>2094</v>
      </c>
    </row>
    <row r="217" s="2" customFormat="1">
      <c r="A217" s="40"/>
      <c r="B217" s="41"/>
      <c r="C217" s="42"/>
      <c r="D217" s="227" t="s">
        <v>174</v>
      </c>
      <c r="E217" s="42"/>
      <c r="F217" s="228" t="s">
        <v>2095</v>
      </c>
      <c r="G217" s="42"/>
      <c r="H217" s="42"/>
      <c r="I217" s="229"/>
      <c r="J217" s="42"/>
      <c r="K217" s="42"/>
      <c r="L217" s="46"/>
      <c r="M217" s="230"/>
      <c r="N217" s="231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174</v>
      </c>
      <c r="AU217" s="19" t="s">
        <v>84</v>
      </c>
    </row>
    <row r="218" s="2" customFormat="1" ht="24.15" customHeight="1">
      <c r="A218" s="40"/>
      <c r="B218" s="41"/>
      <c r="C218" s="214" t="s">
        <v>528</v>
      </c>
      <c r="D218" s="214" t="s">
        <v>167</v>
      </c>
      <c r="E218" s="215" t="s">
        <v>2096</v>
      </c>
      <c r="F218" s="216" t="s">
        <v>2097</v>
      </c>
      <c r="G218" s="217" t="s">
        <v>2081</v>
      </c>
      <c r="H218" s="218">
        <v>1</v>
      </c>
      <c r="I218" s="219"/>
      <c r="J218" s="220">
        <f>ROUND(I218*H218,2)</f>
        <v>0</v>
      </c>
      <c r="K218" s="216" t="s">
        <v>171</v>
      </c>
      <c r="L218" s="46"/>
      <c r="M218" s="221" t="s">
        <v>19</v>
      </c>
      <c r="N218" s="222" t="s">
        <v>45</v>
      </c>
      <c r="O218" s="86"/>
      <c r="P218" s="223">
        <f>O218*H218</f>
        <v>0</v>
      </c>
      <c r="Q218" s="223">
        <v>0.0050600000000000003</v>
      </c>
      <c r="R218" s="223">
        <f>Q218*H218</f>
        <v>0.0050600000000000003</v>
      </c>
      <c r="S218" s="223">
        <v>0</v>
      </c>
      <c r="T218" s="224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25" t="s">
        <v>261</v>
      </c>
      <c r="AT218" s="225" t="s">
        <v>167</v>
      </c>
      <c r="AU218" s="225" t="s">
        <v>84</v>
      </c>
      <c r="AY218" s="19" t="s">
        <v>165</v>
      </c>
      <c r="BE218" s="226">
        <f>IF(N218="základní",J218,0)</f>
        <v>0</v>
      </c>
      <c r="BF218" s="226">
        <f>IF(N218="snížená",J218,0)</f>
        <v>0</v>
      </c>
      <c r="BG218" s="226">
        <f>IF(N218="zákl. přenesená",J218,0)</f>
        <v>0</v>
      </c>
      <c r="BH218" s="226">
        <f>IF(N218="sníž. přenesená",J218,0)</f>
        <v>0</v>
      </c>
      <c r="BI218" s="226">
        <f>IF(N218="nulová",J218,0)</f>
        <v>0</v>
      </c>
      <c r="BJ218" s="19" t="s">
        <v>82</v>
      </c>
      <c r="BK218" s="226">
        <f>ROUND(I218*H218,2)</f>
        <v>0</v>
      </c>
      <c r="BL218" s="19" t="s">
        <v>261</v>
      </c>
      <c r="BM218" s="225" t="s">
        <v>2098</v>
      </c>
    </row>
    <row r="219" s="2" customFormat="1">
      <c r="A219" s="40"/>
      <c r="B219" s="41"/>
      <c r="C219" s="42"/>
      <c r="D219" s="227" t="s">
        <v>174</v>
      </c>
      <c r="E219" s="42"/>
      <c r="F219" s="228" t="s">
        <v>2099</v>
      </c>
      <c r="G219" s="42"/>
      <c r="H219" s="42"/>
      <c r="I219" s="229"/>
      <c r="J219" s="42"/>
      <c r="K219" s="42"/>
      <c r="L219" s="46"/>
      <c r="M219" s="230"/>
      <c r="N219" s="231"/>
      <c r="O219" s="86"/>
      <c r="P219" s="86"/>
      <c r="Q219" s="86"/>
      <c r="R219" s="86"/>
      <c r="S219" s="86"/>
      <c r="T219" s="87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9" t="s">
        <v>174</v>
      </c>
      <c r="AU219" s="19" t="s">
        <v>84</v>
      </c>
    </row>
    <row r="220" s="2" customFormat="1" ht="16.5" customHeight="1">
      <c r="A220" s="40"/>
      <c r="B220" s="41"/>
      <c r="C220" s="214" t="s">
        <v>535</v>
      </c>
      <c r="D220" s="214" t="s">
        <v>167</v>
      </c>
      <c r="E220" s="215" t="s">
        <v>2100</v>
      </c>
      <c r="F220" s="216" t="s">
        <v>2101</v>
      </c>
      <c r="G220" s="217" t="s">
        <v>2081</v>
      </c>
      <c r="H220" s="218">
        <v>2</v>
      </c>
      <c r="I220" s="219"/>
      <c r="J220" s="220">
        <f>ROUND(I220*H220,2)</f>
        <v>0</v>
      </c>
      <c r="K220" s="216" t="s">
        <v>171</v>
      </c>
      <c r="L220" s="46"/>
      <c r="M220" s="221" t="s">
        <v>19</v>
      </c>
      <c r="N220" s="222" t="s">
        <v>45</v>
      </c>
      <c r="O220" s="86"/>
      <c r="P220" s="223">
        <f>O220*H220</f>
        <v>0</v>
      </c>
      <c r="Q220" s="223">
        <v>0.0099600000000000001</v>
      </c>
      <c r="R220" s="223">
        <f>Q220*H220</f>
        <v>0.01992</v>
      </c>
      <c r="S220" s="223">
        <v>0</v>
      </c>
      <c r="T220" s="224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25" t="s">
        <v>261</v>
      </c>
      <c r="AT220" s="225" t="s">
        <v>167</v>
      </c>
      <c r="AU220" s="225" t="s">
        <v>84</v>
      </c>
      <c r="AY220" s="19" t="s">
        <v>165</v>
      </c>
      <c r="BE220" s="226">
        <f>IF(N220="základní",J220,0)</f>
        <v>0</v>
      </c>
      <c r="BF220" s="226">
        <f>IF(N220="snížená",J220,0)</f>
        <v>0</v>
      </c>
      <c r="BG220" s="226">
        <f>IF(N220="zákl. přenesená",J220,0)</f>
        <v>0</v>
      </c>
      <c r="BH220" s="226">
        <f>IF(N220="sníž. přenesená",J220,0)</f>
        <v>0</v>
      </c>
      <c r="BI220" s="226">
        <f>IF(N220="nulová",J220,0)</f>
        <v>0</v>
      </c>
      <c r="BJ220" s="19" t="s">
        <v>82</v>
      </c>
      <c r="BK220" s="226">
        <f>ROUND(I220*H220,2)</f>
        <v>0</v>
      </c>
      <c r="BL220" s="19" t="s">
        <v>261</v>
      </c>
      <c r="BM220" s="225" t="s">
        <v>2102</v>
      </c>
    </row>
    <row r="221" s="2" customFormat="1">
      <c r="A221" s="40"/>
      <c r="B221" s="41"/>
      <c r="C221" s="42"/>
      <c r="D221" s="227" t="s">
        <v>174</v>
      </c>
      <c r="E221" s="42"/>
      <c r="F221" s="228" t="s">
        <v>2103</v>
      </c>
      <c r="G221" s="42"/>
      <c r="H221" s="42"/>
      <c r="I221" s="229"/>
      <c r="J221" s="42"/>
      <c r="K221" s="42"/>
      <c r="L221" s="46"/>
      <c r="M221" s="230"/>
      <c r="N221" s="231"/>
      <c r="O221" s="86"/>
      <c r="P221" s="86"/>
      <c r="Q221" s="86"/>
      <c r="R221" s="86"/>
      <c r="S221" s="86"/>
      <c r="T221" s="87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9" t="s">
        <v>174</v>
      </c>
      <c r="AU221" s="19" t="s">
        <v>84</v>
      </c>
    </row>
    <row r="222" s="2" customFormat="1" ht="24.15" customHeight="1">
      <c r="A222" s="40"/>
      <c r="B222" s="41"/>
      <c r="C222" s="214" t="s">
        <v>544</v>
      </c>
      <c r="D222" s="214" t="s">
        <v>167</v>
      </c>
      <c r="E222" s="215" t="s">
        <v>2104</v>
      </c>
      <c r="F222" s="216" t="s">
        <v>2105</v>
      </c>
      <c r="G222" s="217" t="s">
        <v>2081</v>
      </c>
      <c r="H222" s="218">
        <v>1</v>
      </c>
      <c r="I222" s="219"/>
      <c r="J222" s="220">
        <f>ROUND(I222*H222,2)</f>
        <v>0</v>
      </c>
      <c r="K222" s="216" t="s">
        <v>171</v>
      </c>
      <c r="L222" s="46"/>
      <c r="M222" s="221" t="s">
        <v>19</v>
      </c>
      <c r="N222" s="222" t="s">
        <v>45</v>
      </c>
      <c r="O222" s="86"/>
      <c r="P222" s="223">
        <f>O222*H222</f>
        <v>0</v>
      </c>
      <c r="Q222" s="223">
        <v>0.01745</v>
      </c>
      <c r="R222" s="223">
        <f>Q222*H222</f>
        <v>0.01745</v>
      </c>
      <c r="S222" s="223">
        <v>0</v>
      </c>
      <c r="T222" s="224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25" t="s">
        <v>261</v>
      </c>
      <c r="AT222" s="225" t="s">
        <v>167</v>
      </c>
      <c r="AU222" s="225" t="s">
        <v>84</v>
      </c>
      <c r="AY222" s="19" t="s">
        <v>165</v>
      </c>
      <c r="BE222" s="226">
        <f>IF(N222="základní",J222,0)</f>
        <v>0</v>
      </c>
      <c r="BF222" s="226">
        <f>IF(N222="snížená",J222,0)</f>
        <v>0</v>
      </c>
      <c r="BG222" s="226">
        <f>IF(N222="zákl. přenesená",J222,0)</f>
        <v>0</v>
      </c>
      <c r="BH222" s="226">
        <f>IF(N222="sníž. přenesená",J222,0)</f>
        <v>0</v>
      </c>
      <c r="BI222" s="226">
        <f>IF(N222="nulová",J222,0)</f>
        <v>0</v>
      </c>
      <c r="BJ222" s="19" t="s">
        <v>82</v>
      </c>
      <c r="BK222" s="226">
        <f>ROUND(I222*H222,2)</f>
        <v>0</v>
      </c>
      <c r="BL222" s="19" t="s">
        <v>261</v>
      </c>
      <c r="BM222" s="225" t="s">
        <v>2106</v>
      </c>
    </row>
    <row r="223" s="2" customFormat="1">
      <c r="A223" s="40"/>
      <c r="B223" s="41"/>
      <c r="C223" s="42"/>
      <c r="D223" s="227" t="s">
        <v>174</v>
      </c>
      <c r="E223" s="42"/>
      <c r="F223" s="228" t="s">
        <v>2107</v>
      </c>
      <c r="G223" s="42"/>
      <c r="H223" s="42"/>
      <c r="I223" s="229"/>
      <c r="J223" s="42"/>
      <c r="K223" s="42"/>
      <c r="L223" s="46"/>
      <c r="M223" s="230"/>
      <c r="N223" s="231"/>
      <c r="O223" s="86"/>
      <c r="P223" s="86"/>
      <c r="Q223" s="86"/>
      <c r="R223" s="86"/>
      <c r="S223" s="86"/>
      <c r="T223" s="87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T223" s="19" t="s">
        <v>174</v>
      </c>
      <c r="AU223" s="19" t="s">
        <v>84</v>
      </c>
    </row>
    <row r="224" s="2" customFormat="1" ht="16.5" customHeight="1">
      <c r="A224" s="40"/>
      <c r="B224" s="41"/>
      <c r="C224" s="214" t="s">
        <v>549</v>
      </c>
      <c r="D224" s="214" t="s">
        <v>167</v>
      </c>
      <c r="E224" s="215" t="s">
        <v>2108</v>
      </c>
      <c r="F224" s="216" t="s">
        <v>2109</v>
      </c>
      <c r="G224" s="217" t="s">
        <v>2081</v>
      </c>
      <c r="H224" s="218">
        <v>17</v>
      </c>
      <c r="I224" s="219"/>
      <c r="J224" s="220">
        <f>ROUND(I224*H224,2)</f>
        <v>0</v>
      </c>
      <c r="K224" s="216" t="s">
        <v>171</v>
      </c>
      <c r="L224" s="46"/>
      <c r="M224" s="221" t="s">
        <v>19</v>
      </c>
      <c r="N224" s="222" t="s">
        <v>45</v>
      </c>
      <c r="O224" s="86"/>
      <c r="P224" s="223">
        <f>O224*H224</f>
        <v>0</v>
      </c>
      <c r="Q224" s="223">
        <v>9.0000000000000006E-05</v>
      </c>
      <c r="R224" s="223">
        <f>Q224*H224</f>
        <v>0.0015300000000000001</v>
      </c>
      <c r="S224" s="223">
        <v>0</v>
      </c>
      <c r="T224" s="224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25" t="s">
        <v>261</v>
      </c>
      <c r="AT224" s="225" t="s">
        <v>167</v>
      </c>
      <c r="AU224" s="225" t="s">
        <v>84</v>
      </c>
      <c r="AY224" s="19" t="s">
        <v>165</v>
      </c>
      <c r="BE224" s="226">
        <f>IF(N224="základní",J224,0)</f>
        <v>0</v>
      </c>
      <c r="BF224" s="226">
        <f>IF(N224="snížená",J224,0)</f>
        <v>0</v>
      </c>
      <c r="BG224" s="226">
        <f>IF(N224="zákl. přenesená",J224,0)</f>
        <v>0</v>
      </c>
      <c r="BH224" s="226">
        <f>IF(N224="sníž. přenesená",J224,0)</f>
        <v>0</v>
      </c>
      <c r="BI224" s="226">
        <f>IF(N224="nulová",J224,0)</f>
        <v>0</v>
      </c>
      <c r="BJ224" s="19" t="s">
        <v>82</v>
      </c>
      <c r="BK224" s="226">
        <f>ROUND(I224*H224,2)</f>
        <v>0</v>
      </c>
      <c r="BL224" s="19" t="s">
        <v>261</v>
      </c>
      <c r="BM224" s="225" t="s">
        <v>2110</v>
      </c>
    </row>
    <row r="225" s="2" customFormat="1">
      <c r="A225" s="40"/>
      <c r="B225" s="41"/>
      <c r="C225" s="42"/>
      <c r="D225" s="227" t="s">
        <v>174</v>
      </c>
      <c r="E225" s="42"/>
      <c r="F225" s="228" t="s">
        <v>2111</v>
      </c>
      <c r="G225" s="42"/>
      <c r="H225" s="42"/>
      <c r="I225" s="229"/>
      <c r="J225" s="42"/>
      <c r="K225" s="42"/>
      <c r="L225" s="46"/>
      <c r="M225" s="230"/>
      <c r="N225" s="231"/>
      <c r="O225" s="86"/>
      <c r="P225" s="86"/>
      <c r="Q225" s="86"/>
      <c r="R225" s="86"/>
      <c r="S225" s="86"/>
      <c r="T225" s="87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T225" s="19" t="s">
        <v>174</v>
      </c>
      <c r="AU225" s="19" t="s">
        <v>84</v>
      </c>
    </row>
    <row r="226" s="2" customFormat="1" ht="16.5" customHeight="1">
      <c r="A226" s="40"/>
      <c r="B226" s="41"/>
      <c r="C226" s="255" t="s">
        <v>554</v>
      </c>
      <c r="D226" s="255" t="s">
        <v>255</v>
      </c>
      <c r="E226" s="256" t="s">
        <v>2112</v>
      </c>
      <c r="F226" s="257" t="s">
        <v>2113</v>
      </c>
      <c r="G226" s="258" t="s">
        <v>264</v>
      </c>
      <c r="H226" s="259">
        <v>17</v>
      </c>
      <c r="I226" s="260"/>
      <c r="J226" s="261">
        <f>ROUND(I226*H226,2)</f>
        <v>0</v>
      </c>
      <c r="K226" s="257" t="s">
        <v>171</v>
      </c>
      <c r="L226" s="262"/>
      <c r="M226" s="263" t="s">
        <v>19</v>
      </c>
      <c r="N226" s="264" t="s">
        <v>45</v>
      </c>
      <c r="O226" s="86"/>
      <c r="P226" s="223">
        <f>O226*H226</f>
        <v>0</v>
      </c>
      <c r="Q226" s="223">
        <v>0.00014999999999999999</v>
      </c>
      <c r="R226" s="223">
        <f>Q226*H226</f>
        <v>0.0025499999999999997</v>
      </c>
      <c r="S226" s="223">
        <v>0</v>
      </c>
      <c r="T226" s="224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25" t="s">
        <v>355</v>
      </c>
      <c r="AT226" s="225" t="s">
        <v>255</v>
      </c>
      <c r="AU226" s="225" t="s">
        <v>84</v>
      </c>
      <c r="AY226" s="19" t="s">
        <v>165</v>
      </c>
      <c r="BE226" s="226">
        <f>IF(N226="základní",J226,0)</f>
        <v>0</v>
      </c>
      <c r="BF226" s="226">
        <f>IF(N226="snížená",J226,0)</f>
        <v>0</v>
      </c>
      <c r="BG226" s="226">
        <f>IF(N226="zákl. přenesená",J226,0)</f>
        <v>0</v>
      </c>
      <c r="BH226" s="226">
        <f>IF(N226="sníž. přenesená",J226,0)</f>
        <v>0</v>
      </c>
      <c r="BI226" s="226">
        <f>IF(N226="nulová",J226,0)</f>
        <v>0</v>
      </c>
      <c r="BJ226" s="19" t="s">
        <v>82</v>
      </c>
      <c r="BK226" s="226">
        <f>ROUND(I226*H226,2)</f>
        <v>0</v>
      </c>
      <c r="BL226" s="19" t="s">
        <v>261</v>
      </c>
      <c r="BM226" s="225" t="s">
        <v>2114</v>
      </c>
    </row>
    <row r="227" s="2" customFormat="1" ht="16.5" customHeight="1">
      <c r="A227" s="40"/>
      <c r="B227" s="41"/>
      <c r="C227" s="214" t="s">
        <v>560</v>
      </c>
      <c r="D227" s="214" t="s">
        <v>167</v>
      </c>
      <c r="E227" s="215" t="s">
        <v>2115</v>
      </c>
      <c r="F227" s="216" t="s">
        <v>2116</v>
      </c>
      <c r="G227" s="217" t="s">
        <v>2081</v>
      </c>
      <c r="H227" s="218">
        <v>1</v>
      </c>
      <c r="I227" s="219"/>
      <c r="J227" s="220">
        <f>ROUND(I227*H227,2)</f>
        <v>0</v>
      </c>
      <c r="K227" s="216" t="s">
        <v>171</v>
      </c>
      <c r="L227" s="46"/>
      <c r="M227" s="221" t="s">
        <v>19</v>
      </c>
      <c r="N227" s="222" t="s">
        <v>45</v>
      </c>
      <c r="O227" s="86"/>
      <c r="P227" s="223">
        <f>O227*H227</f>
        <v>0</v>
      </c>
      <c r="Q227" s="223">
        <v>0.0019599999999999999</v>
      </c>
      <c r="R227" s="223">
        <f>Q227*H227</f>
        <v>0.0019599999999999999</v>
      </c>
      <c r="S227" s="223">
        <v>0</v>
      </c>
      <c r="T227" s="224">
        <f>S227*H227</f>
        <v>0</v>
      </c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R227" s="225" t="s">
        <v>261</v>
      </c>
      <c r="AT227" s="225" t="s">
        <v>167</v>
      </c>
      <c r="AU227" s="225" t="s">
        <v>84</v>
      </c>
      <c r="AY227" s="19" t="s">
        <v>165</v>
      </c>
      <c r="BE227" s="226">
        <f>IF(N227="základní",J227,0)</f>
        <v>0</v>
      </c>
      <c r="BF227" s="226">
        <f>IF(N227="snížená",J227,0)</f>
        <v>0</v>
      </c>
      <c r="BG227" s="226">
        <f>IF(N227="zákl. přenesená",J227,0)</f>
        <v>0</v>
      </c>
      <c r="BH227" s="226">
        <f>IF(N227="sníž. přenesená",J227,0)</f>
        <v>0</v>
      </c>
      <c r="BI227" s="226">
        <f>IF(N227="nulová",J227,0)</f>
        <v>0</v>
      </c>
      <c r="BJ227" s="19" t="s">
        <v>82</v>
      </c>
      <c r="BK227" s="226">
        <f>ROUND(I227*H227,2)</f>
        <v>0</v>
      </c>
      <c r="BL227" s="19" t="s">
        <v>261</v>
      </c>
      <c r="BM227" s="225" t="s">
        <v>2117</v>
      </c>
    </row>
    <row r="228" s="2" customFormat="1">
      <c r="A228" s="40"/>
      <c r="B228" s="41"/>
      <c r="C228" s="42"/>
      <c r="D228" s="227" t="s">
        <v>174</v>
      </c>
      <c r="E228" s="42"/>
      <c r="F228" s="228" t="s">
        <v>2118</v>
      </c>
      <c r="G228" s="42"/>
      <c r="H228" s="42"/>
      <c r="I228" s="229"/>
      <c r="J228" s="42"/>
      <c r="K228" s="42"/>
      <c r="L228" s="46"/>
      <c r="M228" s="230"/>
      <c r="N228" s="231"/>
      <c r="O228" s="86"/>
      <c r="P228" s="86"/>
      <c r="Q228" s="86"/>
      <c r="R228" s="86"/>
      <c r="S228" s="86"/>
      <c r="T228" s="87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T228" s="19" t="s">
        <v>174</v>
      </c>
      <c r="AU228" s="19" t="s">
        <v>84</v>
      </c>
    </row>
    <row r="229" s="2" customFormat="1" ht="16.5" customHeight="1">
      <c r="A229" s="40"/>
      <c r="B229" s="41"/>
      <c r="C229" s="214" t="s">
        <v>565</v>
      </c>
      <c r="D229" s="214" t="s">
        <v>167</v>
      </c>
      <c r="E229" s="215" t="s">
        <v>2119</v>
      </c>
      <c r="F229" s="216" t="s">
        <v>2120</v>
      </c>
      <c r="G229" s="217" t="s">
        <v>2081</v>
      </c>
      <c r="H229" s="218">
        <v>3</v>
      </c>
      <c r="I229" s="219"/>
      <c r="J229" s="220">
        <f>ROUND(I229*H229,2)</f>
        <v>0</v>
      </c>
      <c r="K229" s="216" t="s">
        <v>171</v>
      </c>
      <c r="L229" s="46"/>
      <c r="M229" s="221" t="s">
        <v>19</v>
      </c>
      <c r="N229" s="222" t="s">
        <v>45</v>
      </c>
      <c r="O229" s="86"/>
      <c r="P229" s="223">
        <f>O229*H229</f>
        <v>0</v>
      </c>
      <c r="Q229" s="223">
        <v>0.0018</v>
      </c>
      <c r="R229" s="223">
        <f>Q229*H229</f>
        <v>0.0054000000000000003</v>
      </c>
      <c r="S229" s="223">
        <v>0</v>
      </c>
      <c r="T229" s="224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25" t="s">
        <v>261</v>
      </c>
      <c r="AT229" s="225" t="s">
        <v>167</v>
      </c>
      <c r="AU229" s="225" t="s">
        <v>84</v>
      </c>
      <c r="AY229" s="19" t="s">
        <v>165</v>
      </c>
      <c r="BE229" s="226">
        <f>IF(N229="základní",J229,0)</f>
        <v>0</v>
      </c>
      <c r="BF229" s="226">
        <f>IF(N229="snížená",J229,0)</f>
        <v>0</v>
      </c>
      <c r="BG229" s="226">
        <f>IF(N229="zákl. přenesená",J229,0)</f>
        <v>0</v>
      </c>
      <c r="BH229" s="226">
        <f>IF(N229="sníž. přenesená",J229,0)</f>
        <v>0</v>
      </c>
      <c r="BI229" s="226">
        <f>IF(N229="nulová",J229,0)</f>
        <v>0</v>
      </c>
      <c r="BJ229" s="19" t="s">
        <v>82</v>
      </c>
      <c r="BK229" s="226">
        <f>ROUND(I229*H229,2)</f>
        <v>0</v>
      </c>
      <c r="BL229" s="19" t="s">
        <v>261</v>
      </c>
      <c r="BM229" s="225" t="s">
        <v>2121</v>
      </c>
    </row>
    <row r="230" s="2" customFormat="1">
      <c r="A230" s="40"/>
      <c r="B230" s="41"/>
      <c r="C230" s="42"/>
      <c r="D230" s="227" t="s">
        <v>174</v>
      </c>
      <c r="E230" s="42"/>
      <c r="F230" s="228" t="s">
        <v>2122</v>
      </c>
      <c r="G230" s="42"/>
      <c r="H230" s="42"/>
      <c r="I230" s="229"/>
      <c r="J230" s="42"/>
      <c r="K230" s="42"/>
      <c r="L230" s="46"/>
      <c r="M230" s="230"/>
      <c r="N230" s="231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9" t="s">
        <v>174</v>
      </c>
      <c r="AU230" s="19" t="s">
        <v>84</v>
      </c>
    </row>
    <row r="231" s="2" customFormat="1" ht="16.5" customHeight="1">
      <c r="A231" s="40"/>
      <c r="B231" s="41"/>
      <c r="C231" s="214" t="s">
        <v>577</v>
      </c>
      <c r="D231" s="214" t="s">
        <v>167</v>
      </c>
      <c r="E231" s="215" t="s">
        <v>2123</v>
      </c>
      <c r="F231" s="216" t="s">
        <v>2124</v>
      </c>
      <c r="G231" s="217" t="s">
        <v>2081</v>
      </c>
      <c r="H231" s="218">
        <v>3</v>
      </c>
      <c r="I231" s="219"/>
      <c r="J231" s="220">
        <f>ROUND(I231*H231,2)</f>
        <v>0</v>
      </c>
      <c r="K231" s="216" t="s">
        <v>171</v>
      </c>
      <c r="L231" s="46"/>
      <c r="M231" s="221" t="s">
        <v>19</v>
      </c>
      <c r="N231" s="222" t="s">
        <v>45</v>
      </c>
      <c r="O231" s="86"/>
      <c r="P231" s="223">
        <f>O231*H231</f>
        <v>0</v>
      </c>
      <c r="Q231" s="223">
        <v>0.0018400000000000001</v>
      </c>
      <c r="R231" s="223">
        <f>Q231*H231</f>
        <v>0.0055200000000000006</v>
      </c>
      <c r="S231" s="223">
        <v>0</v>
      </c>
      <c r="T231" s="224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25" t="s">
        <v>261</v>
      </c>
      <c r="AT231" s="225" t="s">
        <v>167</v>
      </c>
      <c r="AU231" s="225" t="s">
        <v>84</v>
      </c>
      <c r="AY231" s="19" t="s">
        <v>165</v>
      </c>
      <c r="BE231" s="226">
        <f>IF(N231="základní",J231,0)</f>
        <v>0</v>
      </c>
      <c r="BF231" s="226">
        <f>IF(N231="snížená",J231,0)</f>
        <v>0</v>
      </c>
      <c r="BG231" s="226">
        <f>IF(N231="zákl. přenesená",J231,0)</f>
        <v>0</v>
      </c>
      <c r="BH231" s="226">
        <f>IF(N231="sníž. přenesená",J231,0)</f>
        <v>0</v>
      </c>
      <c r="BI231" s="226">
        <f>IF(N231="nulová",J231,0)</f>
        <v>0</v>
      </c>
      <c r="BJ231" s="19" t="s">
        <v>82</v>
      </c>
      <c r="BK231" s="226">
        <f>ROUND(I231*H231,2)</f>
        <v>0</v>
      </c>
      <c r="BL231" s="19" t="s">
        <v>261</v>
      </c>
      <c r="BM231" s="225" t="s">
        <v>2125</v>
      </c>
    </row>
    <row r="232" s="2" customFormat="1">
      <c r="A232" s="40"/>
      <c r="B232" s="41"/>
      <c r="C232" s="42"/>
      <c r="D232" s="227" t="s">
        <v>174</v>
      </c>
      <c r="E232" s="42"/>
      <c r="F232" s="228" t="s">
        <v>2126</v>
      </c>
      <c r="G232" s="42"/>
      <c r="H232" s="42"/>
      <c r="I232" s="229"/>
      <c r="J232" s="42"/>
      <c r="K232" s="42"/>
      <c r="L232" s="46"/>
      <c r="M232" s="230"/>
      <c r="N232" s="231"/>
      <c r="O232" s="86"/>
      <c r="P232" s="86"/>
      <c r="Q232" s="86"/>
      <c r="R232" s="86"/>
      <c r="S232" s="86"/>
      <c r="T232" s="87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T232" s="19" t="s">
        <v>174</v>
      </c>
      <c r="AU232" s="19" t="s">
        <v>84</v>
      </c>
    </row>
    <row r="233" s="2" customFormat="1" ht="16.5" customHeight="1">
      <c r="A233" s="40"/>
      <c r="B233" s="41"/>
      <c r="C233" s="214" t="s">
        <v>583</v>
      </c>
      <c r="D233" s="214" t="s">
        <v>167</v>
      </c>
      <c r="E233" s="215" t="s">
        <v>2127</v>
      </c>
      <c r="F233" s="216" t="s">
        <v>2128</v>
      </c>
      <c r="G233" s="217" t="s">
        <v>264</v>
      </c>
      <c r="H233" s="218">
        <v>1</v>
      </c>
      <c r="I233" s="219"/>
      <c r="J233" s="220">
        <f>ROUND(I233*H233,2)</f>
        <v>0</v>
      </c>
      <c r="K233" s="216" t="s">
        <v>171</v>
      </c>
      <c r="L233" s="46"/>
      <c r="M233" s="221" t="s">
        <v>19</v>
      </c>
      <c r="N233" s="222" t="s">
        <v>45</v>
      </c>
      <c r="O233" s="86"/>
      <c r="P233" s="223">
        <f>O233*H233</f>
        <v>0</v>
      </c>
      <c r="Q233" s="223">
        <v>4.0000000000000003E-05</v>
      </c>
      <c r="R233" s="223">
        <f>Q233*H233</f>
        <v>4.0000000000000003E-05</v>
      </c>
      <c r="S233" s="223">
        <v>0</v>
      </c>
      <c r="T233" s="224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25" t="s">
        <v>261</v>
      </c>
      <c r="AT233" s="225" t="s">
        <v>167</v>
      </c>
      <c r="AU233" s="225" t="s">
        <v>84</v>
      </c>
      <c r="AY233" s="19" t="s">
        <v>165</v>
      </c>
      <c r="BE233" s="226">
        <f>IF(N233="základní",J233,0)</f>
        <v>0</v>
      </c>
      <c r="BF233" s="226">
        <f>IF(N233="snížená",J233,0)</f>
        <v>0</v>
      </c>
      <c r="BG233" s="226">
        <f>IF(N233="zákl. přenesená",J233,0)</f>
        <v>0</v>
      </c>
      <c r="BH233" s="226">
        <f>IF(N233="sníž. přenesená",J233,0)</f>
        <v>0</v>
      </c>
      <c r="BI233" s="226">
        <f>IF(N233="nulová",J233,0)</f>
        <v>0</v>
      </c>
      <c r="BJ233" s="19" t="s">
        <v>82</v>
      </c>
      <c r="BK233" s="226">
        <f>ROUND(I233*H233,2)</f>
        <v>0</v>
      </c>
      <c r="BL233" s="19" t="s">
        <v>261</v>
      </c>
      <c r="BM233" s="225" t="s">
        <v>2129</v>
      </c>
    </row>
    <row r="234" s="2" customFormat="1">
      <c r="A234" s="40"/>
      <c r="B234" s="41"/>
      <c r="C234" s="42"/>
      <c r="D234" s="227" t="s">
        <v>174</v>
      </c>
      <c r="E234" s="42"/>
      <c r="F234" s="228" t="s">
        <v>2130</v>
      </c>
      <c r="G234" s="42"/>
      <c r="H234" s="42"/>
      <c r="I234" s="229"/>
      <c r="J234" s="42"/>
      <c r="K234" s="42"/>
      <c r="L234" s="46"/>
      <c r="M234" s="230"/>
      <c r="N234" s="231"/>
      <c r="O234" s="86"/>
      <c r="P234" s="86"/>
      <c r="Q234" s="86"/>
      <c r="R234" s="86"/>
      <c r="S234" s="86"/>
      <c r="T234" s="87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T234" s="19" t="s">
        <v>174</v>
      </c>
      <c r="AU234" s="19" t="s">
        <v>84</v>
      </c>
    </row>
    <row r="235" s="2" customFormat="1" ht="24.15" customHeight="1">
      <c r="A235" s="40"/>
      <c r="B235" s="41"/>
      <c r="C235" s="255" t="s">
        <v>590</v>
      </c>
      <c r="D235" s="255" t="s">
        <v>255</v>
      </c>
      <c r="E235" s="256" t="s">
        <v>2131</v>
      </c>
      <c r="F235" s="257" t="s">
        <v>2132</v>
      </c>
      <c r="G235" s="258" t="s">
        <v>264</v>
      </c>
      <c r="H235" s="259">
        <v>1</v>
      </c>
      <c r="I235" s="260"/>
      <c r="J235" s="261">
        <f>ROUND(I235*H235,2)</f>
        <v>0</v>
      </c>
      <c r="K235" s="257" t="s">
        <v>19</v>
      </c>
      <c r="L235" s="262"/>
      <c r="M235" s="263" t="s">
        <v>19</v>
      </c>
      <c r="N235" s="264" t="s">
        <v>45</v>
      </c>
      <c r="O235" s="86"/>
      <c r="P235" s="223">
        <f>O235*H235</f>
        <v>0</v>
      </c>
      <c r="Q235" s="223">
        <v>0.0018</v>
      </c>
      <c r="R235" s="223">
        <f>Q235*H235</f>
        <v>0.0018</v>
      </c>
      <c r="S235" s="223">
        <v>0</v>
      </c>
      <c r="T235" s="224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25" t="s">
        <v>355</v>
      </c>
      <c r="AT235" s="225" t="s">
        <v>255</v>
      </c>
      <c r="AU235" s="225" t="s">
        <v>84</v>
      </c>
      <c r="AY235" s="19" t="s">
        <v>165</v>
      </c>
      <c r="BE235" s="226">
        <f>IF(N235="základní",J235,0)</f>
        <v>0</v>
      </c>
      <c r="BF235" s="226">
        <f>IF(N235="snížená",J235,0)</f>
        <v>0</v>
      </c>
      <c r="BG235" s="226">
        <f>IF(N235="zákl. přenesená",J235,0)</f>
        <v>0</v>
      </c>
      <c r="BH235" s="226">
        <f>IF(N235="sníž. přenesená",J235,0)</f>
        <v>0</v>
      </c>
      <c r="BI235" s="226">
        <f>IF(N235="nulová",J235,0)</f>
        <v>0</v>
      </c>
      <c r="BJ235" s="19" t="s">
        <v>82</v>
      </c>
      <c r="BK235" s="226">
        <f>ROUND(I235*H235,2)</f>
        <v>0</v>
      </c>
      <c r="BL235" s="19" t="s">
        <v>261</v>
      </c>
      <c r="BM235" s="225" t="s">
        <v>2133</v>
      </c>
    </row>
    <row r="236" s="2" customFormat="1" ht="16.5" customHeight="1">
      <c r="A236" s="40"/>
      <c r="B236" s="41"/>
      <c r="C236" s="214" t="s">
        <v>596</v>
      </c>
      <c r="D236" s="214" t="s">
        <v>167</v>
      </c>
      <c r="E236" s="215" t="s">
        <v>2134</v>
      </c>
      <c r="F236" s="216" t="s">
        <v>2135</v>
      </c>
      <c r="G236" s="217" t="s">
        <v>264</v>
      </c>
      <c r="H236" s="218">
        <v>1</v>
      </c>
      <c r="I236" s="219"/>
      <c r="J236" s="220">
        <f>ROUND(I236*H236,2)</f>
        <v>0</v>
      </c>
      <c r="K236" s="216" t="s">
        <v>171</v>
      </c>
      <c r="L236" s="46"/>
      <c r="M236" s="221" t="s">
        <v>19</v>
      </c>
      <c r="N236" s="222" t="s">
        <v>45</v>
      </c>
      <c r="O236" s="86"/>
      <c r="P236" s="223">
        <f>O236*H236</f>
        <v>0</v>
      </c>
      <c r="Q236" s="223">
        <v>0.00016000000000000001</v>
      </c>
      <c r="R236" s="223">
        <f>Q236*H236</f>
        <v>0.00016000000000000001</v>
      </c>
      <c r="S236" s="223">
        <v>0</v>
      </c>
      <c r="T236" s="224">
        <f>S236*H236</f>
        <v>0</v>
      </c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R236" s="225" t="s">
        <v>261</v>
      </c>
      <c r="AT236" s="225" t="s">
        <v>167</v>
      </c>
      <c r="AU236" s="225" t="s">
        <v>84</v>
      </c>
      <c r="AY236" s="19" t="s">
        <v>165</v>
      </c>
      <c r="BE236" s="226">
        <f>IF(N236="základní",J236,0)</f>
        <v>0</v>
      </c>
      <c r="BF236" s="226">
        <f>IF(N236="snížená",J236,0)</f>
        <v>0</v>
      </c>
      <c r="BG236" s="226">
        <f>IF(N236="zákl. přenesená",J236,0)</f>
        <v>0</v>
      </c>
      <c r="BH236" s="226">
        <f>IF(N236="sníž. přenesená",J236,0)</f>
        <v>0</v>
      </c>
      <c r="BI236" s="226">
        <f>IF(N236="nulová",J236,0)</f>
        <v>0</v>
      </c>
      <c r="BJ236" s="19" t="s">
        <v>82</v>
      </c>
      <c r="BK236" s="226">
        <f>ROUND(I236*H236,2)</f>
        <v>0</v>
      </c>
      <c r="BL236" s="19" t="s">
        <v>261</v>
      </c>
      <c r="BM236" s="225" t="s">
        <v>2136</v>
      </c>
    </row>
    <row r="237" s="2" customFormat="1">
      <c r="A237" s="40"/>
      <c r="B237" s="41"/>
      <c r="C237" s="42"/>
      <c r="D237" s="227" t="s">
        <v>174</v>
      </c>
      <c r="E237" s="42"/>
      <c r="F237" s="228" t="s">
        <v>2137</v>
      </c>
      <c r="G237" s="42"/>
      <c r="H237" s="42"/>
      <c r="I237" s="229"/>
      <c r="J237" s="42"/>
      <c r="K237" s="42"/>
      <c r="L237" s="46"/>
      <c r="M237" s="230"/>
      <c r="N237" s="231"/>
      <c r="O237" s="86"/>
      <c r="P237" s="86"/>
      <c r="Q237" s="86"/>
      <c r="R237" s="86"/>
      <c r="S237" s="86"/>
      <c r="T237" s="87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T237" s="19" t="s">
        <v>174</v>
      </c>
      <c r="AU237" s="19" t="s">
        <v>84</v>
      </c>
    </row>
    <row r="238" s="2" customFormat="1" ht="16.5" customHeight="1">
      <c r="A238" s="40"/>
      <c r="B238" s="41"/>
      <c r="C238" s="214" t="s">
        <v>601</v>
      </c>
      <c r="D238" s="214" t="s">
        <v>167</v>
      </c>
      <c r="E238" s="215" t="s">
        <v>2138</v>
      </c>
      <c r="F238" s="216" t="s">
        <v>2139</v>
      </c>
      <c r="G238" s="217" t="s">
        <v>264</v>
      </c>
      <c r="H238" s="218">
        <v>2</v>
      </c>
      <c r="I238" s="219"/>
      <c r="J238" s="220">
        <f>ROUND(I238*H238,2)</f>
        <v>0</v>
      </c>
      <c r="K238" s="216" t="s">
        <v>171</v>
      </c>
      <c r="L238" s="46"/>
      <c r="M238" s="221" t="s">
        <v>19</v>
      </c>
      <c r="N238" s="222" t="s">
        <v>45</v>
      </c>
      <c r="O238" s="86"/>
      <c r="P238" s="223">
        <f>O238*H238</f>
        <v>0</v>
      </c>
      <c r="Q238" s="223">
        <v>0.00085999999999999998</v>
      </c>
      <c r="R238" s="223">
        <f>Q238*H238</f>
        <v>0.00172</v>
      </c>
      <c r="S238" s="223">
        <v>0</v>
      </c>
      <c r="T238" s="224">
        <f>S238*H238</f>
        <v>0</v>
      </c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R238" s="225" t="s">
        <v>261</v>
      </c>
      <c r="AT238" s="225" t="s">
        <v>167</v>
      </c>
      <c r="AU238" s="225" t="s">
        <v>84</v>
      </c>
      <c r="AY238" s="19" t="s">
        <v>165</v>
      </c>
      <c r="BE238" s="226">
        <f>IF(N238="základní",J238,0)</f>
        <v>0</v>
      </c>
      <c r="BF238" s="226">
        <f>IF(N238="snížená",J238,0)</f>
        <v>0</v>
      </c>
      <c r="BG238" s="226">
        <f>IF(N238="zákl. přenesená",J238,0)</f>
        <v>0</v>
      </c>
      <c r="BH238" s="226">
        <f>IF(N238="sníž. přenesená",J238,0)</f>
        <v>0</v>
      </c>
      <c r="BI238" s="226">
        <f>IF(N238="nulová",J238,0)</f>
        <v>0</v>
      </c>
      <c r="BJ238" s="19" t="s">
        <v>82</v>
      </c>
      <c r="BK238" s="226">
        <f>ROUND(I238*H238,2)</f>
        <v>0</v>
      </c>
      <c r="BL238" s="19" t="s">
        <v>261</v>
      </c>
      <c r="BM238" s="225" t="s">
        <v>2140</v>
      </c>
    </row>
    <row r="239" s="2" customFormat="1">
      <c r="A239" s="40"/>
      <c r="B239" s="41"/>
      <c r="C239" s="42"/>
      <c r="D239" s="227" t="s">
        <v>174</v>
      </c>
      <c r="E239" s="42"/>
      <c r="F239" s="228" t="s">
        <v>2141</v>
      </c>
      <c r="G239" s="42"/>
      <c r="H239" s="42"/>
      <c r="I239" s="229"/>
      <c r="J239" s="42"/>
      <c r="K239" s="42"/>
      <c r="L239" s="46"/>
      <c r="M239" s="230"/>
      <c r="N239" s="231"/>
      <c r="O239" s="86"/>
      <c r="P239" s="86"/>
      <c r="Q239" s="86"/>
      <c r="R239" s="86"/>
      <c r="S239" s="86"/>
      <c r="T239" s="87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T239" s="19" t="s">
        <v>174</v>
      </c>
      <c r="AU239" s="19" t="s">
        <v>84</v>
      </c>
    </row>
    <row r="240" s="2" customFormat="1" ht="16.5" customHeight="1">
      <c r="A240" s="40"/>
      <c r="B240" s="41"/>
      <c r="C240" s="214" t="s">
        <v>608</v>
      </c>
      <c r="D240" s="214" t="s">
        <v>167</v>
      </c>
      <c r="E240" s="215" t="s">
        <v>2142</v>
      </c>
      <c r="F240" s="216" t="s">
        <v>2143</v>
      </c>
      <c r="G240" s="217" t="s">
        <v>264</v>
      </c>
      <c r="H240" s="218">
        <v>3</v>
      </c>
      <c r="I240" s="219"/>
      <c r="J240" s="220">
        <f>ROUND(I240*H240,2)</f>
        <v>0</v>
      </c>
      <c r="K240" s="216" t="s">
        <v>171</v>
      </c>
      <c r="L240" s="46"/>
      <c r="M240" s="221" t="s">
        <v>19</v>
      </c>
      <c r="N240" s="222" t="s">
        <v>45</v>
      </c>
      <c r="O240" s="86"/>
      <c r="P240" s="223">
        <f>O240*H240</f>
        <v>0</v>
      </c>
      <c r="Q240" s="223">
        <v>0.00024000000000000001</v>
      </c>
      <c r="R240" s="223">
        <f>Q240*H240</f>
        <v>0.00072000000000000005</v>
      </c>
      <c r="S240" s="223">
        <v>0</v>
      </c>
      <c r="T240" s="224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25" t="s">
        <v>261</v>
      </c>
      <c r="AT240" s="225" t="s">
        <v>167</v>
      </c>
      <c r="AU240" s="225" t="s">
        <v>84</v>
      </c>
      <c r="AY240" s="19" t="s">
        <v>165</v>
      </c>
      <c r="BE240" s="226">
        <f>IF(N240="základní",J240,0)</f>
        <v>0</v>
      </c>
      <c r="BF240" s="226">
        <f>IF(N240="snížená",J240,0)</f>
        <v>0</v>
      </c>
      <c r="BG240" s="226">
        <f>IF(N240="zákl. přenesená",J240,0)</f>
        <v>0</v>
      </c>
      <c r="BH240" s="226">
        <f>IF(N240="sníž. přenesená",J240,0)</f>
        <v>0</v>
      </c>
      <c r="BI240" s="226">
        <f>IF(N240="nulová",J240,0)</f>
        <v>0</v>
      </c>
      <c r="BJ240" s="19" t="s">
        <v>82</v>
      </c>
      <c r="BK240" s="226">
        <f>ROUND(I240*H240,2)</f>
        <v>0</v>
      </c>
      <c r="BL240" s="19" t="s">
        <v>261</v>
      </c>
      <c r="BM240" s="225" t="s">
        <v>2144</v>
      </c>
    </row>
    <row r="241" s="2" customFormat="1">
      <c r="A241" s="40"/>
      <c r="B241" s="41"/>
      <c r="C241" s="42"/>
      <c r="D241" s="227" t="s">
        <v>174</v>
      </c>
      <c r="E241" s="42"/>
      <c r="F241" s="228" t="s">
        <v>2145</v>
      </c>
      <c r="G241" s="42"/>
      <c r="H241" s="42"/>
      <c r="I241" s="229"/>
      <c r="J241" s="42"/>
      <c r="K241" s="42"/>
      <c r="L241" s="46"/>
      <c r="M241" s="230"/>
      <c r="N241" s="231"/>
      <c r="O241" s="86"/>
      <c r="P241" s="86"/>
      <c r="Q241" s="86"/>
      <c r="R241" s="86"/>
      <c r="S241" s="86"/>
      <c r="T241" s="87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T241" s="19" t="s">
        <v>174</v>
      </c>
      <c r="AU241" s="19" t="s">
        <v>84</v>
      </c>
    </row>
    <row r="242" s="2" customFormat="1" ht="16.5" customHeight="1">
      <c r="A242" s="40"/>
      <c r="B242" s="41"/>
      <c r="C242" s="214" t="s">
        <v>613</v>
      </c>
      <c r="D242" s="214" t="s">
        <v>167</v>
      </c>
      <c r="E242" s="215" t="s">
        <v>2146</v>
      </c>
      <c r="F242" s="216" t="s">
        <v>2147</v>
      </c>
      <c r="G242" s="217" t="s">
        <v>264</v>
      </c>
      <c r="H242" s="218">
        <v>1</v>
      </c>
      <c r="I242" s="219"/>
      <c r="J242" s="220">
        <f>ROUND(I242*H242,2)</f>
        <v>0</v>
      </c>
      <c r="K242" s="216" t="s">
        <v>171</v>
      </c>
      <c r="L242" s="46"/>
      <c r="M242" s="221" t="s">
        <v>19</v>
      </c>
      <c r="N242" s="222" t="s">
        <v>45</v>
      </c>
      <c r="O242" s="86"/>
      <c r="P242" s="223">
        <f>O242*H242</f>
        <v>0</v>
      </c>
      <c r="Q242" s="223">
        <v>0.00055000000000000003</v>
      </c>
      <c r="R242" s="223">
        <f>Q242*H242</f>
        <v>0.00055000000000000003</v>
      </c>
      <c r="S242" s="223">
        <v>0</v>
      </c>
      <c r="T242" s="224">
        <f>S242*H242</f>
        <v>0</v>
      </c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R242" s="225" t="s">
        <v>261</v>
      </c>
      <c r="AT242" s="225" t="s">
        <v>167</v>
      </c>
      <c r="AU242" s="225" t="s">
        <v>84</v>
      </c>
      <c r="AY242" s="19" t="s">
        <v>165</v>
      </c>
      <c r="BE242" s="226">
        <f>IF(N242="základní",J242,0)</f>
        <v>0</v>
      </c>
      <c r="BF242" s="226">
        <f>IF(N242="snížená",J242,0)</f>
        <v>0</v>
      </c>
      <c r="BG242" s="226">
        <f>IF(N242="zákl. přenesená",J242,0)</f>
        <v>0</v>
      </c>
      <c r="BH242" s="226">
        <f>IF(N242="sníž. přenesená",J242,0)</f>
        <v>0</v>
      </c>
      <c r="BI242" s="226">
        <f>IF(N242="nulová",J242,0)</f>
        <v>0</v>
      </c>
      <c r="BJ242" s="19" t="s">
        <v>82</v>
      </c>
      <c r="BK242" s="226">
        <f>ROUND(I242*H242,2)</f>
        <v>0</v>
      </c>
      <c r="BL242" s="19" t="s">
        <v>261</v>
      </c>
      <c r="BM242" s="225" t="s">
        <v>2148</v>
      </c>
    </row>
    <row r="243" s="2" customFormat="1">
      <c r="A243" s="40"/>
      <c r="B243" s="41"/>
      <c r="C243" s="42"/>
      <c r="D243" s="227" t="s">
        <v>174</v>
      </c>
      <c r="E243" s="42"/>
      <c r="F243" s="228" t="s">
        <v>2149</v>
      </c>
      <c r="G243" s="42"/>
      <c r="H243" s="42"/>
      <c r="I243" s="229"/>
      <c r="J243" s="42"/>
      <c r="K243" s="42"/>
      <c r="L243" s="46"/>
      <c r="M243" s="230"/>
      <c r="N243" s="231"/>
      <c r="O243" s="86"/>
      <c r="P243" s="86"/>
      <c r="Q243" s="86"/>
      <c r="R243" s="86"/>
      <c r="S243" s="86"/>
      <c r="T243" s="87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T243" s="19" t="s">
        <v>174</v>
      </c>
      <c r="AU243" s="19" t="s">
        <v>84</v>
      </c>
    </row>
    <row r="244" s="2" customFormat="1" ht="16.5" customHeight="1">
      <c r="A244" s="40"/>
      <c r="B244" s="41"/>
      <c r="C244" s="214" t="s">
        <v>618</v>
      </c>
      <c r="D244" s="214" t="s">
        <v>167</v>
      </c>
      <c r="E244" s="215" t="s">
        <v>2150</v>
      </c>
      <c r="F244" s="216" t="s">
        <v>2151</v>
      </c>
      <c r="G244" s="217" t="s">
        <v>264</v>
      </c>
      <c r="H244" s="218">
        <v>1</v>
      </c>
      <c r="I244" s="219"/>
      <c r="J244" s="220">
        <f>ROUND(I244*H244,2)</f>
        <v>0</v>
      </c>
      <c r="K244" s="216" t="s">
        <v>171</v>
      </c>
      <c r="L244" s="46"/>
      <c r="M244" s="221" t="s">
        <v>19</v>
      </c>
      <c r="N244" s="222" t="s">
        <v>45</v>
      </c>
      <c r="O244" s="86"/>
      <c r="P244" s="223">
        <f>O244*H244</f>
        <v>0</v>
      </c>
      <c r="Q244" s="223">
        <v>0.00027999999999999998</v>
      </c>
      <c r="R244" s="223">
        <f>Q244*H244</f>
        <v>0.00027999999999999998</v>
      </c>
      <c r="S244" s="223">
        <v>0</v>
      </c>
      <c r="T244" s="224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25" t="s">
        <v>261</v>
      </c>
      <c r="AT244" s="225" t="s">
        <v>167</v>
      </c>
      <c r="AU244" s="225" t="s">
        <v>84</v>
      </c>
      <c r="AY244" s="19" t="s">
        <v>165</v>
      </c>
      <c r="BE244" s="226">
        <f>IF(N244="základní",J244,0)</f>
        <v>0</v>
      </c>
      <c r="BF244" s="226">
        <f>IF(N244="snížená",J244,0)</f>
        <v>0</v>
      </c>
      <c r="BG244" s="226">
        <f>IF(N244="zákl. přenesená",J244,0)</f>
        <v>0</v>
      </c>
      <c r="BH244" s="226">
        <f>IF(N244="sníž. přenesená",J244,0)</f>
        <v>0</v>
      </c>
      <c r="BI244" s="226">
        <f>IF(N244="nulová",J244,0)</f>
        <v>0</v>
      </c>
      <c r="BJ244" s="19" t="s">
        <v>82</v>
      </c>
      <c r="BK244" s="226">
        <f>ROUND(I244*H244,2)</f>
        <v>0</v>
      </c>
      <c r="BL244" s="19" t="s">
        <v>261</v>
      </c>
      <c r="BM244" s="225" t="s">
        <v>2152</v>
      </c>
    </row>
    <row r="245" s="2" customFormat="1">
      <c r="A245" s="40"/>
      <c r="B245" s="41"/>
      <c r="C245" s="42"/>
      <c r="D245" s="227" t="s">
        <v>174</v>
      </c>
      <c r="E245" s="42"/>
      <c r="F245" s="228" t="s">
        <v>2153</v>
      </c>
      <c r="G245" s="42"/>
      <c r="H245" s="42"/>
      <c r="I245" s="229"/>
      <c r="J245" s="42"/>
      <c r="K245" s="42"/>
      <c r="L245" s="46"/>
      <c r="M245" s="230"/>
      <c r="N245" s="231"/>
      <c r="O245" s="86"/>
      <c r="P245" s="86"/>
      <c r="Q245" s="86"/>
      <c r="R245" s="86"/>
      <c r="S245" s="86"/>
      <c r="T245" s="87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T245" s="19" t="s">
        <v>174</v>
      </c>
      <c r="AU245" s="19" t="s">
        <v>84</v>
      </c>
    </row>
    <row r="246" s="2" customFormat="1" ht="21.75" customHeight="1">
      <c r="A246" s="40"/>
      <c r="B246" s="41"/>
      <c r="C246" s="214" t="s">
        <v>622</v>
      </c>
      <c r="D246" s="214" t="s">
        <v>167</v>
      </c>
      <c r="E246" s="215" t="s">
        <v>2154</v>
      </c>
      <c r="F246" s="216" t="s">
        <v>2155</v>
      </c>
      <c r="G246" s="217" t="s">
        <v>264</v>
      </c>
      <c r="H246" s="218">
        <v>2</v>
      </c>
      <c r="I246" s="219"/>
      <c r="J246" s="220">
        <f>ROUND(I246*H246,2)</f>
        <v>0</v>
      </c>
      <c r="K246" s="216" t="s">
        <v>171</v>
      </c>
      <c r="L246" s="46"/>
      <c r="M246" s="221" t="s">
        <v>19</v>
      </c>
      <c r="N246" s="222" t="s">
        <v>45</v>
      </c>
      <c r="O246" s="86"/>
      <c r="P246" s="223">
        <f>O246*H246</f>
        <v>0</v>
      </c>
      <c r="Q246" s="223">
        <v>0.00066</v>
      </c>
      <c r="R246" s="223">
        <f>Q246*H246</f>
        <v>0.00132</v>
      </c>
      <c r="S246" s="223">
        <v>0</v>
      </c>
      <c r="T246" s="224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25" t="s">
        <v>261</v>
      </c>
      <c r="AT246" s="225" t="s">
        <v>167</v>
      </c>
      <c r="AU246" s="225" t="s">
        <v>84</v>
      </c>
      <c r="AY246" s="19" t="s">
        <v>165</v>
      </c>
      <c r="BE246" s="226">
        <f>IF(N246="základní",J246,0)</f>
        <v>0</v>
      </c>
      <c r="BF246" s="226">
        <f>IF(N246="snížená",J246,0)</f>
        <v>0</v>
      </c>
      <c r="BG246" s="226">
        <f>IF(N246="zákl. přenesená",J246,0)</f>
        <v>0</v>
      </c>
      <c r="BH246" s="226">
        <f>IF(N246="sníž. přenesená",J246,0)</f>
        <v>0</v>
      </c>
      <c r="BI246" s="226">
        <f>IF(N246="nulová",J246,0)</f>
        <v>0</v>
      </c>
      <c r="BJ246" s="19" t="s">
        <v>82</v>
      </c>
      <c r="BK246" s="226">
        <f>ROUND(I246*H246,2)</f>
        <v>0</v>
      </c>
      <c r="BL246" s="19" t="s">
        <v>261</v>
      </c>
      <c r="BM246" s="225" t="s">
        <v>2156</v>
      </c>
    </row>
    <row r="247" s="2" customFormat="1">
      <c r="A247" s="40"/>
      <c r="B247" s="41"/>
      <c r="C247" s="42"/>
      <c r="D247" s="227" t="s">
        <v>174</v>
      </c>
      <c r="E247" s="42"/>
      <c r="F247" s="228" t="s">
        <v>2157</v>
      </c>
      <c r="G247" s="42"/>
      <c r="H247" s="42"/>
      <c r="I247" s="229"/>
      <c r="J247" s="42"/>
      <c r="K247" s="42"/>
      <c r="L247" s="46"/>
      <c r="M247" s="230"/>
      <c r="N247" s="231"/>
      <c r="O247" s="86"/>
      <c r="P247" s="86"/>
      <c r="Q247" s="86"/>
      <c r="R247" s="86"/>
      <c r="S247" s="86"/>
      <c r="T247" s="87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T247" s="19" t="s">
        <v>174</v>
      </c>
      <c r="AU247" s="19" t="s">
        <v>84</v>
      </c>
    </row>
    <row r="248" s="2" customFormat="1" ht="24.15" customHeight="1">
      <c r="A248" s="40"/>
      <c r="B248" s="41"/>
      <c r="C248" s="214" t="s">
        <v>629</v>
      </c>
      <c r="D248" s="214" t="s">
        <v>167</v>
      </c>
      <c r="E248" s="215" t="s">
        <v>2158</v>
      </c>
      <c r="F248" s="216" t="s">
        <v>2159</v>
      </c>
      <c r="G248" s="217" t="s">
        <v>202</v>
      </c>
      <c r="H248" s="218">
        <v>0.184</v>
      </c>
      <c r="I248" s="219"/>
      <c r="J248" s="220">
        <f>ROUND(I248*H248,2)</f>
        <v>0</v>
      </c>
      <c r="K248" s="216" t="s">
        <v>171</v>
      </c>
      <c r="L248" s="46"/>
      <c r="M248" s="221" t="s">
        <v>19</v>
      </c>
      <c r="N248" s="222" t="s">
        <v>45</v>
      </c>
      <c r="O248" s="86"/>
      <c r="P248" s="223">
        <f>O248*H248</f>
        <v>0</v>
      </c>
      <c r="Q248" s="223">
        <v>0</v>
      </c>
      <c r="R248" s="223">
        <f>Q248*H248</f>
        <v>0</v>
      </c>
      <c r="S248" s="223">
        <v>0</v>
      </c>
      <c r="T248" s="224">
        <f>S248*H248</f>
        <v>0</v>
      </c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R248" s="225" t="s">
        <v>261</v>
      </c>
      <c r="AT248" s="225" t="s">
        <v>167</v>
      </c>
      <c r="AU248" s="225" t="s">
        <v>84</v>
      </c>
      <c r="AY248" s="19" t="s">
        <v>165</v>
      </c>
      <c r="BE248" s="226">
        <f>IF(N248="základní",J248,0)</f>
        <v>0</v>
      </c>
      <c r="BF248" s="226">
        <f>IF(N248="snížená",J248,0)</f>
        <v>0</v>
      </c>
      <c r="BG248" s="226">
        <f>IF(N248="zákl. přenesená",J248,0)</f>
        <v>0</v>
      </c>
      <c r="BH248" s="226">
        <f>IF(N248="sníž. přenesená",J248,0)</f>
        <v>0</v>
      </c>
      <c r="BI248" s="226">
        <f>IF(N248="nulová",J248,0)</f>
        <v>0</v>
      </c>
      <c r="BJ248" s="19" t="s">
        <v>82</v>
      </c>
      <c r="BK248" s="226">
        <f>ROUND(I248*H248,2)</f>
        <v>0</v>
      </c>
      <c r="BL248" s="19" t="s">
        <v>261</v>
      </c>
      <c r="BM248" s="225" t="s">
        <v>2160</v>
      </c>
    </row>
    <row r="249" s="2" customFormat="1">
      <c r="A249" s="40"/>
      <c r="B249" s="41"/>
      <c r="C249" s="42"/>
      <c r="D249" s="227" t="s">
        <v>174</v>
      </c>
      <c r="E249" s="42"/>
      <c r="F249" s="228" t="s">
        <v>2161</v>
      </c>
      <c r="G249" s="42"/>
      <c r="H249" s="42"/>
      <c r="I249" s="229"/>
      <c r="J249" s="42"/>
      <c r="K249" s="42"/>
      <c r="L249" s="46"/>
      <c r="M249" s="230"/>
      <c r="N249" s="231"/>
      <c r="O249" s="86"/>
      <c r="P249" s="86"/>
      <c r="Q249" s="86"/>
      <c r="R249" s="86"/>
      <c r="S249" s="86"/>
      <c r="T249" s="87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T249" s="19" t="s">
        <v>174</v>
      </c>
      <c r="AU249" s="19" t="s">
        <v>84</v>
      </c>
    </row>
    <row r="250" s="12" customFormat="1" ht="22.8" customHeight="1">
      <c r="A250" s="12"/>
      <c r="B250" s="198"/>
      <c r="C250" s="199"/>
      <c r="D250" s="200" t="s">
        <v>73</v>
      </c>
      <c r="E250" s="212" t="s">
        <v>2162</v>
      </c>
      <c r="F250" s="212" t="s">
        <v>2163</v>
      </c>
      <c r="G250" s="199"/>
      <c r="H250" s="199"/>
      <c r="I250" s="202"/>
      <c r="J250" s="213">
        <f>BK250</f>
        <v>0</v>
      </c>
      <c r="K250" s="199"/>
      <c r="L250" s="204"/>
      <c r="M250" s="205"/>
      <c r="N250" s="206"/>
      <c r="O250" s="206"/>
      <c r="P250" s="207">
        <f>SUM(P251:P262)</f>
        <v>0</v>
      </c>
      <c r="Q250" s="206"/>
      <c r="R250" s="207">
        <f>SUM(R251:R262)</f>
        <v>0.12235000000000001</v>
      </c>
      <c r="S250" s="206"/>
      <c r="T250" s="208">
        <f>SUM(T251:T262)</f>
        <v>0</v>
      </c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R250" s="209" t="s">
        <v>84</v>
      </c>
      <c r="AT250" s="210" t="s">
        <v>73</v>
      </c>
      <c r="AU250" s="210" t="s">
        <v>82</v>
      </c>
      <c r="AY250" s="209" t="s">
        <v>165</v>
      </c>
      <c r="BK250" s="211">
        <f>SUM(BK251:BK262)</f>
        <v>0</v>
      </c>
    </row>
    <row r="251" s="2" customFormat="1" ht="24.15" customHeight="1">
      <c r="A251" s="40"/>
      <c r="B251" s="41"/>
      <c r="C251" s="214" t="s">
        <v>634</v>
      </c>
      <c r="D251" s="214" t="s">
        <v>167</v>
      </c>
      <c r="E251" s="215" t="s">
        <v>2164</v>
      </c>
      <c r="F251" s="216" t="s">
        <v>2165</v>
      </c>
      <c r="G251" s="217" t="s">
        <v>2081</v>
      </c>
      <c r="H251" s="218">
        <v>3</v>
      </c>
      <c r="I251" s="219"/>
      <c r="J251" s="220">
        <f>ROUND(I251*H251,2)</f>
        <v>0</v>
      </c>
      <c r="K251" s="216" t="s">
        <v>171</v>
      </c>
      <c r="L251" s="46"/>
      <c r="M251" s="221" t="s">
        <v>19</v>
      </c>
      <c r="N251" s="222" t="s">
        <v>45</v>
      </c>
      <c r="O251" s="86"/>
      <c r="P251" s="223">
        <f>O251*H251</f>
        <v>0</v>
      </c>
      <c r="Q251" s="223">
        <v>0.012</v>
      </c>
      <c r="R251" s="223">
        <f>Q251*H251</f>
        <v>0.036000000000000004</v>
      </c>
      <c r="S251" s="223">
        <v>0</v>
      </c>
      <c r="T251" s="224">
        <f>S251*H251</f>
        <v>0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25" t="s">
        <v>261</v>
      </c>
      <c r="AT251" s="225" t="s">
        <v>167</v>
      </c>
      <c r="AU251" s="225" t="s">
        <v>84</v>
      </c>
      <c r="AY251" s="19" t="s">
        <v>165</v>
      </c>
      <c r="BE251" s="226">
        <f>IF(N251="základní",J251,0)</f>
        <v>0</v>
      </c>
      <c r="BF251" s="226">
        <f>IF(N251="snížená",J251,0)</f>
        <v>0</v>
      </c>
      <c r="BG251" s="226">
        <f>IF(N251="zákl. přenesená",J251,0)</f>
        <v>0</v>
      </c>
      <c r="BH251" s="226">
        <f>IF(N251="sníž. přenesená",J251,0)</f>
        <v>0</v>
      </c>
      <c r="BI251" s="226">
        <f>IF(N251="nulová",J251,0)</f>
        <v>0</v>
      </c>
      <c r="BJ251" s="19" t="s">
        <v>82</v>
      </c>
      <c r="BK251" s="226">
        <f>ROUND(I251*H251,2)</f>
        <v>0</v>
      </c>
      <c r="BL251" s="19" t="s">
        <v>261</v>
      </c>
      <c r="BM251" s="225" t="s">
        <v>2166</v>
      </c>
    </row>
    <row r="252" s="2" customFormat="1">
      <c r="A252" s="40"/>
      <c r="B252" s="41"/>
      <c r="C252" s="42"/>
      <c r="D252" s="227" t="s">
        <v>174</v>
      </c>
      <c r="E252" s="42"/>
      <c r="F252" s="228" t="s">
        <v>2167</v>
      </c>
      <c r="G252" s="42"/>
      <c r="H252" s="42"/>
      <c r="I252" s="229"/>
      <c r="J252" s="42"/>
      <c r="K252" s="42"/>
      <c r="L252" s="46"/>
      <c r="M252" s="230"/>
      <c r="N252" s="231"/>
      <c r="O252" s="86"/>
      <c r="P252" s="86"/>
      <c r="Q252" s="86"/>
      <c r="R252" s="86"/>
      <c r="S252" s="86"/>
      <c r="T252" s="87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T252" s="19" t="s">
        <v>174</v>
      </c>
      <c r="AU252" s="19" t="s">
        <v>84</v>
      </c>
    </row>
    <row r="253" s="2" customFormat="1" ht="24.15" customHeight="1">
      <c r="A253" s="40"/>
      <c r="B253" s="41"/>
      <c r="C253" s="214" t="s">
        <v>639</v>
      </c>
      <c r="D253" s="214" t="s">
        <v>167</v>
      </c>
      <c r="E253" s="215" t="s">
        <v>2168</v>
      </c>
      <c r="F253" s="216" t="s">
        <v>2169</v>
      </c>
      <c r="G253" s="217" t="s">
        <v>2081</v>
      </c>
      <c r="H253" s="218">
        <v>1</v>
      </c>
      <c r="I253" s="219"/>
      <c r="J253" s="220">
        <f>ROUND(I253*H253,2)</f>
        <v>0</v>
      </c>
      <c r="K253" s="216" t="s">
        <v>171</v>
      </c>
      <c r="L253" s="46"/>
      <c r="M253" s="221" t="s">
        <v>19</v>
      </c>
      <c r="N253" s="222" t="s">
        <v>45</v>
      </c>
      <c r="O253" s="86"/>
      <c r="P253" s="223">
        <f>O253*H253</f>
        <v>0</v>
      </c>
      <c r="Q253" s="223">
        <v>0.012</v>
      </c>
      <c r="R253" s="223">
        <f>Q253*H253</f>
        <v>0.012</v>
      </c>
      <c r="S253" s="223">
        <v>0</v>
      </c>
      <c r="T253" s="224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25" t="s">
        <v>261</v>
      </c>
      <c r="AT253" s="225" t="s">
        <v>167</v>
      </c>
      <c r="AU253" s="225" t="s">
        <v>84</v>
      </c>
      <c r="AY253" s="19" t="s">
        <v>165</v>
      </c>
      <c r="BE253" s="226">
        <f>IF(N253="základní",J253,0)</f>
        <v>0</v>
      </c>
      <c r="BF253" s="226">
        <f>IF(N253="snížená",J253,0)</f>
        <v>0</v>
      </c>
      <c r="BG253" s="226">
        <f>IF(N253="zákl. přenesená",J253,0)</f>
        <v>0</v>
      </c>
      <c r="BH253" s="226">
        <f>IF(N253="sníž. přenesená",J253,0)</f>
        <v>0</v>
      </c>
      <c r="BI253" s="226">
        <f>IF(N253="nulová",J253,0)</f>
        <v>0</v>
      </c>
      <c r="BJ253" s="19" t="s">
        <v>82</v>
      </c>
      <c r="BK253" s="226">
        <f>ROUND(I253*H253,2)</f>
        <v>0</v>
      </c>
      <c r="BL253" s="19" t="s">
        <v>261</v>
      </c>
      <c r="BM253" s="225" t="s">
        <v>2170</v>
      </c>
    </row>
    <row r="254" s="2" customFormat="1">
      <c r="A254" s="40"/>
      <c r="B254" s="41"/>
      <c r="C254" s="42"/>
      <c r="D254" s="227" t="s">
        <v>174</v>
      </c>
      <c r="E254" s="42"/>
      <c r="F254" s="228" t="s">
        <v>2171</v>
      </c>
      <c r="G254" s="42"/>
      <c r="H254" s="42"/>
      <c r="I254" s="229"/>
      <c r="J254" s="42"/>
      <c r="K254" s="42"/>
      <c r="L254" s="46"/>
      <c r="M254" s="230"/>
      <c r="N254" s="231"/>
      <c r="O254" s="86"/>
      <c r="P254" s="86"/>
      <c r="Q254" s="86"/>
      <c r="R254" s="86"/>
      <c r="S254" s="86"/>
      <c r="T254" s="87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T254" s="19" t="s">
        <v>174</v>
      </c>
      <c r="AU254" s="19" t="s">
        <v>84</v>
      </c>
    </row>
    <row r="255" s="2" customFormat="1" ht="24.15" customHeight="1">
      <c r="A255" s="40"/>
      <c r="B255" s="41"/>
      <c r="C255" s="214" t="s">
        <v>645</v>
      </c>
      <c r="D255" s="214" t="s">
        <v>167</v>
      </c>
      <c r="E255" s="215" t="s">
        <v>2172</v>
      </c>
      <c r="F255" s="216" t="s">
        <v>2173</v>
      </c>
      <c r="G255" s="217" t="s">
        <v>2081</v>
      </c>
      <c r="H255" s="218">
        <v>2</v>
      </c>
      <c r="I255" s="219"/>
      <c r="J255" s="220">
        <f>ROUND(I255*H255,2)</f>
        <v>0</v>
      </c>
      <c r="K255" s="216" t="s">
        <v>171</v>
      </c>
      <c r="L255" s="46"/>
      <c r="M255" s="221" t="s">
        <v>19</v>
      </c>
      <c r="N255" s="222" t="s">
        <v>45</v>
      </c>
      <c r="O255" s="86"/>
      <c r="P255" s="223">
        <f>O255*H255</f>
        <v>0</v>
      </c>
      <c r="Q255" s="223">
        <v>0.0117</v>
      </c>
      <c r="R255" s="223">
        <f>Q255*H255</f>
        <v>0.023400000000000001</v>
      </c>
      <c r="S255" s="223">
        <v>0</v>
      </c>
      <c r="T255" s="224">
        <f>S255*H255</f>
        <v>0</v>
      </c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R255" s="225" t="s">
        <v>261</v>
      </c>
      <c r="AT255" s="225" t="s">
        <v>167</v>
      </c>
      <c r="AU255" s="225" t="s">
        <v>84</v>
      </c>
      <c r="AY255" s="19" t="s">
        <v>165</v>
      </c>
      <c r="BE255" s="226">
        <f>IF(N255="základní",J255,0)</f>
        <v>0</v>
      </c>
      <c r="BF255" s="226">
        <f>IF(N255="snížená",J255,0)</f>
        <v>0</v>
      </c>
      <c r="BG255" s="226">
        <f>IF(N255="zákl. přenesená",J255,0)</f>
        <v>0</v>
      </c>
      <c r="BH255" s="226">
        <f>IF(N255="sníž. přenesená",J255,0)</f>
        <v>0</v>
      </c>
      <c r="BI255" s="226">
        <f>IF(N255="nulová",J255,0)</f>
        <v>0</v>
      </c>
      <c r="BJ255" s="19" t="s">
        <v>82</v>
      </c>
      <c r="BK255" s="226">
        <f>ROUND(I255*H255,2)</f>
        <v>0</v>
      </c>
      <c r="BL255" s="19" t="s">
        <v>261</v>
      </c>
      <c r="BM255" s="225" t="s">
        <v>2174</v>
      </c>
    </row>
    <row r="256" s="2" customFormat="1">
      <c r="A256" s="40"/>
      <c r="B256" s="41"/>
      <c r="C256" s="42"/>
      <c r="D256" s="227" t="s">
        <v>174</v>
      </c>
      <c r="E256" s="42"/>
      <c r="F256" s="228" t="s">
        <v>2175</v>
      </c>
      <c r="G256" s="42"/>
      <c r="H256" s="42"/>
      <c r="I256" s="229"/>
      <c r="J256" s="42"/>
      <c r="K256" s="42"/>
      <c r="L256" s="46"/>
      <c r="M256" s="230"/>
      <c r="N256" s="231"/>
      <c r="O256" s="86"/>
      <c r="P256" s="86"/>
      <c r="Q256" s="86"/>
      <c r="R256" s="86"/>
      <c r="S256" s="86"/>
      <c r="T256" s="87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T256" s="19" t="s">
        <v>174</v>
      </c>
      <c r="AU256" s="19" t="s">
        <v>84</v>
      </c>
    </row>
    <row r="257" s="2" customFormat="1" ht="24.15" customHeight="1">
      <c r="A257" s="40"/>
      <c r="B257" s="41"/>
      <c r="C257" s="214" t="s">
        <v>650</v>
      </c>
      <c r="D257" s="214" t="s">
        <v>167</v>
      </c>
      <c r="E257" s="215" t="s">
        <v>2176</v>
      </c>
      <c r="F257" s="216" t="s">
        <v>2177</v>
      </c>
      <c r="G257" s="217" t="s">
        <v>2081</v>
      </c>
      <c r="H257" s="218">
        <v>2</v>
      </c>
      <c r="I257" s="219"/>
      <c r="J257" s="220">
        <f>ROUND(I257*H257,2)</f>
        <v>0</v>
      </c>
      <c r="K257" s="216" t="s">
        <v>171</v>
      </c>
      <c r="L257" s="46"/>
      <c r="M257" s="221" t="s">
        <v>19</v>
      </c>
      <c r="N257" s="222" t="s">
        <v>45</v>
      </c>
      <c r="O257" s="86"/>
      <c r="P257" s="223">
        <f>O257*H257</f>
        <v>0</v>
      </c>
      <c r="Q257" s="223">
        <v>0.016650000000000002</v>
      </c>
      <c r="R257" s="223">
        <f>Q257*H257</f>
        <v>0.033300000000000003</v>
      </c>
      <c r="S257" s="223">
        <v>0</v>
      </c>
      <c r="T257" s="224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25" t="s">
        <v>261</v>
      </c>
      <c r="AT257" s="225" t="s">
        <v>167</v>
      </c>
      <c r="AU257" s="225" t="s">
        <v>84</v>
      </c>
      <c r="AY257" s="19" t="s">
        <v>165</v>
      </c>
      <c r="BE257" s="226">
        <f>IF(N257="základní",J257,0)</f>
        <v>0</v>
      </c>
      <c r="BF257" s="226">
        <f>IF(N257="snížená",J257,0)</f>
        <v>0</v>
      </c>
      <c r="BG257" s="226">
        <f>IF(N257="zákl. přenesená",J257,0)</f>
        <v>0</v>
      </c>
      <c r="BH257" s="226">
        <f>IF(N257="sníž. přenesená",J257,0)</f>
        <v>0</v>
      </c>
      <c r="BI257" s="226">
        <f>IF(N257="nulová",J257,0)</f>
        <v>0</v>
      </c>
      <c r="BJ257" s="19" t="s">
        <v>82</v>
      </c>
      <c r="BK257" s="226">
        <f>ROUND(I257*H257,2)</f>
        <v>0</v>
      </c>
      <c r="BL257" s="19" t="s">
        <v>261</v>
      </c>
      <c r="BM257" s="225" t="s">
        <v>2178</v>
      </c>
    </row>
    <row r="258" s="2" customFormat="1">
      <c r="A258" s="40"/>
      <c r="B258" s="41"/>
      <c r="C258" s="42"/>
      <c r="D258" s="227" t="s">
        <v>174</v>
      </c>
      <c r="E258" s="42"/>
      <c r="F258" s="228" t="s">
        <v>2179</v>
      </c>
      <c r="G258" s="42"/>
      <c r="H258" s="42"/>
      <c r="I258" s="229"/>
      <c r="J258" s="42"/>
      <c r="K258" s="42"/>
      <c r="L258" s="46"/>
      <c r="M258" s="230"/>
      <c r="N258" s="231"/>
      <c r="O258" s="86"/>
      <c r="P258" s="86"/>
      <c r="Q258" s="86"/>
      <c r="R258" s="86"/>
      <c r="S258" s="86"/>
      <c r="T258" s="87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T258" s="19" t="s">
        <v>174</v>
      </c>
      <c r="AU258" s="19" t="s">
        <v>84</v>
      </c>
    </row>
    <row r="259" s="2" customFormat="1" ht="24.15" customHeight="1">
      <c r="A259" s="40"/>
      <c r="B259" s="41"/>
      <c r="C259" s="214" t="s">
        <v>655</v>
      </c>
      <c r="D259" s="214" t="s">
        <v>167</v>
      </c>
      <c r="E259" s="215" t="s">
        <v>2180</v>
      </c>
      <c r="F259" s="216" t="s">
        <v>2181</v>
      </c>
      <c r="G259" s="217" t="s">
        <v>2081</v>
      </c>
      <c r="H259" s="218">
        <v>1</v>
      </c>
      <c r="I259" s="219"/>
      <c r="J259" s="220">
        <f>ROUND(I259*H259,2)</f>
        <v>0</v>
      </c>
      <c r="K259" s="216" t="s">
        <v>171</v>
      </c>
      <c r="L259" s="46"/>
      <c r="M259" s="221" t="s">
        <v>19</v>
      </c>
      <c r="N259" s="222" t="s">
        <v>45</v>
      </c>
      <c r="O259" s="86"/>
      <c r="P259" s="223">
        <f>O259*H259</f>
        <v>0</v>
      </c>
      <c r="Q259" s="223">
        <v>0.017649999999999999</v>
      </c>
      <c r="R259" s="223">
        <f>Q259*H259</f>
        <v>0.017649999999999999</v>
      </c>
      <c r="S259" s="223">
        <v>0</v>
      </c>
      <c r="T259" s="224">
        <f>S259*H259</f>
        <v>0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25" t="s">
        <v>261</v>
      </c>
      <c r="AT259" s="225" t="s">
        <v>167</v>
      </c>
      <c r="AU259" s="225" t="s">
        <v>84</v>
      </c>
      <c r="AY259" s="19" t="s">
        <v>165</v>
      </c>
      <c r="BE259" s="226">
        <f>IF(N259="základní",J259,0)</f>
        <v>0</v>
      </c>
      <c r="BF259" s="226">
        <f>IF(N259="snížená",J259,0)</f>
        <v>0</v>
      </c>
      <c r="BG259" s="226">
        <f>IF(N259="zákl. přenesená",J259,0)</f>
        <v>0</v>
      </c>
      <c r="BH259" s="226">
        <f>IF(N259="sníž. přenesená",J259,0)</f>
        <v>0</v>
      </c>
      <c r="BI259" s="226">
        <f>IF(N259="nulová",J259,0)</f>
        <v>0</v>
      </c>
      <c r="BJ259" s="19" t="s">
        <v>82</v>
      </c>
      <c r="BK259" s="226">
        <f>ROUND(I259*H259,2)</f>
        <v>0</v>
      </c>
      <c r="BL259" s="19" t="s">
        <v>261</v>
      </c>
      <c r="BM259" s="225" t="s">
        <v>2182</v>
      </c>
    </row>
    <row r="260" s="2" customFormat="1">
      <c r="A260" s="40"/>
      <c r="B260" s="41"/>
      <c r="C260" s="42"/>
      <c r="D260" s="227" t="s">
        <v>174</v>
      </c>
      <c r="E260" s="42"/>
      <c r="F260" s="228" t="s">
        <v>2183</v>
      </c>
      <c r="G260" s="42"/>
      <c r="H260" s="42"/>
      <c r="I260" s="229"/>
      <c r="J260" s="42"/>
      <c r="K260" s="42"/>
      <c r="L260" s="46"/>
      <c r="M260" s="230"/>
      <c r="N260" s="231"/>
      <c r="O260" s="86"/>
      <c r="P260" s="86"/>
      <c r="Q260" s="86"/>
      <c r="R260" s="86"/>
      <c r="S260" s="86"/>
      <c r="T260" s="87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T260" s="19" t="s">
        <v>174</v>
      </c>
      <c r="AU260" s="19" t="s">
        <v>84</v>
      </c>
    </row>
    <row r="261" s="2" customFormat="1" ht="24.15" customHeight="1">
      <c r="A261" s="40"/>
      <c r="B261" s="41"/>
      <c r="C261" s="214" t="s">
        <v>660</v>
      </c>
      <c r="D261" s="214" t="s">
        <v>167</v>
      </c>
      <c r="E261" s="215" t="s">
        <v>2184</v>
      </c>
      <c r="F261" s="216" t="s">
        <v>2185</v>
      </c>
      <c r="G261" s="217" t="s">
        <v>202</v>
      </c>
      <c r="H261" s="218">
        <v>0.122</v>
      </c>
      <c r="I261" s="219"/>
      <c r="J261" s="220">
        <f>ROUND(I261*H261,2)</f>
        <v>0</v>
      </c>
      <c r="K261" s="216" t="s">
        <v>171</v>
      </c>
      <c r="L261" s="46"/>
      <c r="M261" s="221" t="s">
        <v>19</v>
      </c>
      <c r="N261" s="222" t="s">
        <v>45</v>
      </c>
      <c r="O261" s="86"/>
      <c r="P261" s="223">
        <f>O261*H261</f>
        <v>0</v>
      </c>
      <c r="Q261" s="223">
        <v>0</v>
      </c>
      <c r="R261" s="223">
        <f>Q261*H261</f>
        <v>0</v>
      </c>
      <c r="S261" s="223">
        <v>0</v>
      </c>
      <c r="T261" s="224">
        <f>S261*H261</f>
        <v>0</v>
      </c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R261" s="225" t="s">
        <v>261</v>
      </c>
      <c r="AT261" s="225" t="s">
        <v>167</v>
      </c>
      <c r="AU261" s="225" t="s">
        <v>84</v>
      </c>
      <c r="AY261" s="19" t="s">
        <v>165</v>
      </c>
      <c r="BE261" s="226">
        <f>IF(N261="základní",J261,0)</f>
        <v>0</v>
      </c>
      <c r="BF261" s="226">
        <f>IF(N261="snížená",J261,0)</f>
        <v>0</v>
      </c>
      <c r="BG261" s="226">
        <f>IF(N261="zákl. přenesená",J261,0)</f>
        <v>0</v>
      </c>
      <c r="BH261" s="226">
        <f>IF(N261="sníž. přenesená",J261,0)</f>
        <v>0</v>
      </c>
      <c r="BI261" s="226">
        <f>IF(N261="nulová",J261,0)</f>
        <v>0</v>
      </c>
      <c r="BJ261" s="19" t="s">
        <v>82</v>
      </c>
      <c r="BK261" s="226">
        <f>ROUND(I261*H261,2)</f>
        <v>0</v>
      </c>
      <c r="BL261" s="19" t="s">
        <v>261</v>
      </c>
      <c r="BM261" s="225" t="s">
        <v>2186</v>
      </c>
    </row>
    <row r="262" s="2" customFormat="1">
      <c r="A262" s="40"/>
      <c r="B262" s="41"/>
      <c r="C262" s="42"/>
      <c r="D262" s="227" t="s">
        <v>174</v>
      </c>
      <c r="E262" s="42"/>
      <c r="F262" s="228" t="s">
        <v>2187</v>
      </c>
      <c r="G262" s="42"/>
      <c r="H262" s="42"/>
      <c r="I262" s="229"/>
      <c r="J262" s="42"/>
      <c r="K262" s="42"/>
      <c r="L262" s="46"/>
      <c r="M262" s="230"/>
      <c r="N262" s="231"/>
      <c r="O262" s="86"/>
      <c r="P262" s="86"/>
      <c r="Q262" s="86"/>
      <c r="R262" s="86"/>
      <c r="S262" s="86"/>
      <c r="T262" s="87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T262" s="19" t="s">
        <v>174</v>
      </c>
      <c r="AU262" s="19" t="s">
        <v>84</v>
      </c>
    </row>
    <row r="263" s="12" customFormat="1" ht="22.8" customHeight="1">
      <c r="A263" s="12"/>
      <c r="B263" s="198"/>
      <c r="C263" s="199"/>
      <c r="D263" s="200" t="s">
        <v>73</v>
      </c>
      <c r="E263" s="212" t="s">
        <v>2188</v>
      </c>
      <c r="F263" s="212" t="s">
        <v>2189</v>
      </c>
      <c r="G263" s="199"/>
      <c r="H263" s="199"/>
      <c r="I263" s="202"/>
      <c r="J263" s="213">
        <f>BK263</f>
        <v>0</v>
      </c>
      <c r="K263" s="199"/>
      <c r="L263" s="204"/>
      <c r="M263" s="205"/>
      <c r="N263" s="206"/>
      <c r="O263" s="206"/>
      <c r="P263" s="207">
        <f>SUM(P264:P269)</f>
        <v>0</v>
      </c>
      <c r="Q263" s="206"/>
      <c r="R263" s="207">
        <f>SUM(R264:R269)</f>
        <v>0.00023000000000000001</v>
      </c>
      <c r="S263" s="206"/>
      <c r="T263" s="208">
        <f>SUM(T264:T269)</f>
        <v>0</v>
      </c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R263" s="209" t="s">
        <v>84</v>
      </c>
      <c r="AT263" s="210" t="s">
        <v>73</v>
      </c>
      <c r="AU263" s="210" t="s">
        <v>82</v>
      </c>
      <c r="AY263" s="209" t="s">
        <v>165</v>
      </c>
      <c r="BK263" s="211">
        <f>SUM(BK264:BK269)</f>
        <v>0</v>
      </c>
    </row>
    <row r="264" s="2" customFormat="1" ht="21.75" customHeight="1">
      <c r="A264" s="40"/>
      <c r="B264" s="41"/>
      <c r="C264" s="214" t="s">
        <v>663</v>
      </c>
      <c r="D264" s="214" t="s">
        <v>167</v>
      </c>
      <c r="E264" s="215" t="s">
        <v>2190</v>
      </c>
      <c r="F264" s="216" t="s">
        <v>2191</v>
      </c>
      <c r="G264" s="217" t="s">
        <v>264</v>
      </c>
      <c r="H264" s="218">
        <v>2</v>
      </c>
      <c r="I264" s="219"/>
      <c r="J264" s="220">
        <f>ROUND(I264*H264,2)</f>
        <v>0</v>
      </c>
      <c r="K264" s="216" t="s">
        <v>171</v>
      </c>
      <c r="L264" s="46"/>
      <c r="M264" s="221" t="s">
        <v>19</v>
      </c>
      <c r="N264" s="222" t="s">
        <v>45</v>
      </c>
      <c r="O264" s="86"/>
      <c r="P264" s="223">
        <f>O264*H264</f>
        <v>0</v>
      </c>
      <c r="Q264" s="223">
        <v>1.0000000000000001E-05</v>
      </c>
      <c r="R264" s="223">
        <f>Q264*H264</f>
        <v>2.0000000000000002E-05</v>
      </c>
      <c r="S264" s="223">
        <v>0</v>
      </c>
      <c r="T264" s="224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25" t="s">
        <v>261</v>
      </c>
      <c r="AT264" s="225" t="s">
        <v>167</v>
      </c>
      <c r="AU264" s="225" t="s">
        <v>84</v>
      </c>
      <c r="AY264" s="19" t="s">
        <v>165</v>
      </c>
      <c r="BE264" s="226">
        <f>IF(N264="základní",J264,0)</f>
        <v>0</v>
      </c>
      <c r="BF264" s="226">
        <f>IF(N264="snížená",J264,0)</f>
        <v>0</v>
      </c>
      <c r="BG264" s="226">
        <f>IF(N264="zákl. přenesená",J264,0)</f>
        <v>0</v>
      </c>
      <c r="BH264" s="226">
        <f>IF(N264="sníž. přenesená",J264,0)</f>
        <v>0</v>
      </c>
      <c r="BI264" s="226">
        <f>IF(N264="nulová",J264,0)</f>
        <v>0</v>
      </c>
      <c r="BJ264" s="19" t="s">
        <v>82</v>
      </c>
      <c r="BK264" s="226">
        <f>ROUND(I264*H264,2)</f>
        <v>0</v>
      </c>
      <c r="BL264" s="19" t="s">
        <v>261</v>
      </c>
      <c r="BM264" s="225" t="s">
        <v>2192</v>
      </c>
    </row>
    <row r="265" s="2" customFormat="1">
      <c r="A265" s="40"/>
      <c r="B265" s="41"/>
      <c r="C265" s="42"/>
      <c r="D265" s="227" t="s">
        <v>174</v>
      </c>
      <c r="E265" s="42"/>
      <c r="F265" s="228" t="s">
        <v>2193</v>
      </c>
      <c r="G265" s="42"/>
      <c r="H265" s="42"/>
      <c r="I265" s="229"/>
      <c r="J265" s="42"/>
      <c r="K265" s="42"/>
      <c r="L265" s="46"/>
      <c r="M265" s="230"/>
      <c r="N265" s="231"/>
      <c r="O265" s="86"/>
      <c r="P265" s="86"/>
      <c r="Q265" s="86"/>
      <c r="R265" s="86"/>
      <c r="S265" s="86"/>
      <c r="T265" s="87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T265" s="19" t="s">
        <v>174</v>
      </c>
      <c r="AU265" s="19" t="s">
        <v>84</v>
      </c>
    </row>
    <row r="266" s="2" customFormat="1" ht="24.15" customHeight="1">
      <c r="A266" s="40"/>
      <c r="B266" s="41"/>
      <c r="C266" s="214" t="s">
        <v>668</v>
      </c>
      <c r="D266" s="214" t="s">
        <v>167</v>
      </c>
      <c r="E266" s="215" t="s">
        <v>2194</v>
      </c>
      <c r="F266" s="216" t="s">
        <v>2195</v>
      </c>
      <c r="G266" s="217" t="s">
        <v>264</v>
      </c>
      <c r="H266" s="218">
        <v>1</v>
      </c>
      <c r="I266" s="219"/>
      <c r="J266" s="220">
        <f>ROUND(I266*H266,2)</f>
        <v>0</v>
      </c>
      <c r="K266" s="216" t="s">
        <v>171</v>
      </c>
      <c r="L266" s="46"/>
      <c r="M266" s="221" t="s">
        <v>19</v>
      </c>
      <c r="N266" s="222" t="s">
        <v>45</v>
      </c>
      <c r="O266" s="86"/>
      <c r="P266" s="223">
        <f>O266*H266</f>
        <v>0</v>
      </c>
      <c r="Q266" s="223">
        <v>0.00021000000000000001</v>
      </c>
      <c r="R266" s="223">
        <f>Q266*H266</f>
        <v>0.00021000000000000001</v>
      </c>
      <c r="S266" s="223">
        <v>0</v>
      </c>
      <c r="T266" s="224">
        <f>S266*H266</f>
        <v>0</v>
      </c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R266" s="225" t="s">
        <v>261</v>
      </c>
      <c r="AT266" s="225" t="s">
        <v>167</v>
      </c>
      <c r="AU266" s="225" t="s">
        <v>84</v>
      </c>
      <c r="AY266" s="19" t="s">
        <v>165</v>
      </c>
      <c r="BE266" s="226">
        <f>IF(N266="základní",J266,0)</f>
        <v>0</v>
      </c>
      <c r="BF266" s="226">
        <f>IF(N266="snížená",J266,0)</f>
        <v>0</v>
      </c>
      <c r="BG266" s="226">
        <f>IF(N266="zákl. přenesená",J266,0)</f>
        <v>0</v>
      </c>
      <c r="BH266" s="226">
        <f>IF(N266="sníž. přenesená",J266,0)</f>
        <v>0</v>
      </c>
      <c r="BI266" s="226">
        <f>IF(N266="nulová",J266,0)</f>
        <v>0</v>
      </c>
      <c r="BJ266" s="19" t="s">
        <v>82</v>
      </c>
      <c r="BK266" s="226">
        <f>ROUND(I266*H266,2)</f>
        <v>0</v>
      </c>
      <c r="BL266" s="19" t="s">
        <v>261</v>
      </c>
      <c r="BM266" s="225" t="s">
        <v>2196</v>
      </c>
    </row>
    <row r="267" s="2" customFormat="1">
      <c r="A267" s="40"/>
      <c r="B267" s="41"/>
      <c r="C267" s="42"/>
      <c r="D267" s="227" t="s">
        <v>174</v>
      </c>
      <c r="E267" s="42"/>
      <c r="F267" s="228" t="s">
        <v>2197</v>
      </c>
      <c r="G267" s="42"/>
      <c r="H267" s="42"/>
      <c r="I267" s="229"/>
      <c r="J267" s="42"/>
      <c r="K267" s="42"/>
      <c r="L267" s="46"/>
      <c r="M267" s="230"/>
      <c r="N267" s="231"/>
      <c r="O267" s="86"/>
      <c r="P267" s="86"/>
      <c r="Q267" s="86"/>
      <c r="R267" s="86"/>
      <c r="S267" s="86"/>
      <c r="T267" s="87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T267" s="19" t="s">
        <v>174</v>
      </c>
      <c r="AU267" s="19" t="s">
        <v>84</v>
      </c>
    </row>
    <row r="268" s="2" customFormat="1" ht="24.15" customHeight="1">
      <c r="A268" s="40"/>
      <c r="B268" s="41"/>
      <c r="C268" s="214" t="s">
        <v>673</v>
      </c>
      <c r="D268" s="214" t="s">
        <v>167</v>
      </c>
      <c r="E268" s="215" t="s">
        <v>2198</v>
      </c>
      <c r="F268" s="216" t="s">
        <v>2199</v>
      </c>
      <c r="G268" s="217" t="s">
        <v>202</v>
      </c>
      <c r="H268" s="218">
        <v>0.001</v>
      </c>
      <c r="I268" s="219"/>
      <c r="J268" s="220">
        <f>ROUND(I268*H268,2)</f>
        <v>0</v>
      </c>
      <c r="K268" s="216" t="s">
        <v>171</v>
      </c>
      <c r="L268" s="46"/>
      <c r="M268" s="221" t="s">
        <v>19</v>
      </c>
      <c r="N268" s="222" t="s">
        <v>45</v>
      </c>
      <c r="O268" s="86"/>
      <c r="P268" s="223">
        <f>O268*H268</f>
        <v>0</v>
      </c>
      <c r="Q268" s="223">
        <v>0</v>
      </c>
      <c r="R268" s="223">
        <f>Q268*H268</f>
        <v>0</v>
      </c>
      <c r="S268" s="223">
        <v>0</v>
      </c>
      <c r="T268" s="224">
        <f>S268*H268</f>
        <v>0</v>
      </c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R268" s="225" t="s">
        <v>261</v>
      </c>
      <c r="AT268" s="225" t="s">
        <v>167</v>
      </c>
      <c r="AU268" s="225" t="s">
        <v>84</v>
      </c>
      <c r="AY268" s="19" t="s">
        <v>165</v>
      </c>
      <c r="BE268" s="226">
        <f>IF(N268="základní",J268,0)</f>
        <v>0</v>
      </c>
      <c r="BF268" s="226">
        <f>IF(N268="snížená",J268,0)</f>
        <v>0</v>
      </c>
      <c r="BG268" s="226">
        <f>IF(N268="zákl. přenesená",J268,0)</f>
        <v>0</v>
      </c>
      <c r="BH268" s="226">
        <f>IF(N268="sníž. přenesená",J268,0)</f>
        <v>0</v>
      </c>
      <c r="BI268" s="226">
        <f>IF(N268="nulová",J268,0)</f>
        <v>0</v>
      </c>
      <c r="BJ268" s="19" t="s">
        <v>82</v>
      </c>
      <c r="BK268" s="226">
        <f>ROUND(I268*H268,2)</f>
        <v>0</v>
      </c>
      <c r="BL268" s="19" t="s">
        <v>261</v>
      </c>
      <c r="BM268" s="225" t="s">
        <v>2200</v>
      </c>
    </row>
    <row r="269" s="2" customFormat="1">
      <c r="A269" s="40"/>
      <c r="B269" s="41"/>
      <c r="C269" s="42"/>
      <c r="D269" s="227" t="s">
        <v>174</v>
      </c>
      <c r="E269" s="42"/>
      <c r="F269" s="228" t="s">
        <v>2201</v>
      </c>
      <c r="G269" s="42"/>
      <c r="H269" s="42"/>
      <c r="I269" s="229"/>
      <c r="J269" s="42"/>
      <c r="K269" s="42"/>
      <c r="L269" s="46"/>
      <c r="M269" s="281"/>
      <c r="N269" s="282"/>
      <c r="O269" s="278"/>
      <c r="P269" s="278"/>
      <c r="Q269" s="278"/>
      <c r="R269" s="278"/>
      <c r="S269" s="278"/>
      <c r="T269" s="283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T269" s="19" t="s">
        <v>174</v>
      </c>
      <c r="AU269" s="19" t="s">
        <v>84</v>
      </c>
    </row>
    <row r="270" s="2" customFormat="1" ht="6.96" customHeight="1">
      <c r="A270" s="40"/>
      <c r="B270" s="61"/>
      <c r="C270" s="62"/>
      <c r="D270" s="62"/>
      <c r="E270" s="62"/>
      <c r="F270" s="62"/>
      <c r="G270" s="62"/>
      <c r="H270" s="62"/>
      <c r="I270" s="62"/>
      <c r="J270" s="62"/>
      <c r="K270" s="62"/>
      <c r="L270" s="46"/>
      <c r="M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</row>
  </sheetData>
  <sheetProtection sheet="1" autoFilter="0" formatColumns="0" formatRows="0" objects="1" scenarios="1" spinCount="100000" saltValue="NjuGnD4plnmQEF1KujO8zjEQVTRmK5KwCirRiTzIJ/oxYbS5p5OiR/LARiFYLUYf4DhRIpyNWdnT82baV26v5A==" hashValue="qyNXXW0N5dwFOeFMalrqwensrtk8N42dXLjxB4eWPWGIsXZPyAuZms5m+Yz9dl9w+gb4aKvEod60hfL2vAfXAw==" algorithmName="SHA-512" password="CC35"/>
  <autoFilter ref="C96:K26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5:H85"/>
    <mergeCell ref="E87:H87"/>
    <mergeCell ref="E89:H89"/>
    <mergeCell ref="L2:V2"/>
  </mergeCells>
  <hyperlinks>
    <hyperlink ref="F101" r:id="rId1" display="https://podminky.urs.cz/item/CS_URS_2025_01/310236241"/>
    <hyperlink ref="F104" r:id="rId2" display="https://podminky.urs.cz/item/CS_URS_2025_01/612135101"/>
    <hyperlink ref="F107" r:id="rId3" display="https://podminky.urs.cz/item/CS_URS_2025_01/974031132"/>
    <hyperlink ref="F109" r:id="rId4" display="https://podminky.urs.cz/item/CS_URS_2025_01/974031153"/>
    <hyperlink ref="F111" r:id="rId5" display="https://podminky.urs.cz/item/CS_URS_2025_01/977151111"/>
    <hyperlink ref="F113" r:id="rId6" display="https://podminky.urs.cz/item/CS_URS_2025_01/977151117"/>
    <hyperlink ref="F115" r:id="rId7" display="https://podminky.urs.cz/item/CS_URS_2025_01/977151122"/>
    <hyperlink ref="F118" r:id="rId8" display="https://podminky.urs.cz/item/CS_URS_2025_01/997013213"/>
    <hyperlink ref="F120" r:id="rId9" display="https://podminky.urs.cz/item/CS_URS_2025_01/997013501"/>
    <hyperlink ref="F122" r:id="rId10" display="https://podminky.urs.cz/item/CS_URS_2025_01/997013509"/>
    <hyperlink ref="F125" r:id="rId11" display="https://podminky.urs.cz/item/CS_URS_2025_01/997013631"/>
    <hyperlink ref="F127" r:id="rId12" display="https://podminky.urs.cz/item/CS_URS_2025_01/997221611"/>
    <hyperlink ref="F130" r:id="rId13" display="https://podminky.urs.cz/item/CS_URS_2025_01/998011009"/>
    <hyperlink ref="F134" r:id="rId14" display="https://podminky.urs.cz/item/CS_URS_2025_01/721100911"/>
    <hyperlink ref="F136" r:id="rId15" display="https://podminky.urs.cz/item/CS_URS_2025_01/721171905"/>
    <hyperlink ref="F138" r:id="rId16" display="https://podminky.urs.cz/item/CS_URS_2025_01/721171914"/>
    <hyperlink ref="F140" r:id="rId17" display="https://podminky.urs.cz/item/CS_URS_2025_01/721174024"/>
    <hyperlink ref="F143" r:id="rId18" display="https://podminky.urs.cz/item/CS_URS_2025_01/721174025"/>
    <hyperlink ref="F146" r:id="rId19" display="https://podminky.urs.cz/item/CS_URS_2025_01/721174041"/>
    <hyperlink ref="F149" r:id="rId20" display="https://podminky.urs.cz/item/CS_URS_2025_01/721174043"/>
    <hyperlink ref="F152" r:id="rId21" display="https://podminky.urs.cz/item/CS_URS_2025_01/721174044"/>
    <hyperlink ref="F155" r:id="rId22" display="https://podminky.urs.cz/item/CS_URS_2025_01/721174045"/>
    <hyperlink ref="F160" r:id="rId23" display="https://podminky.urs.cz/item/CS_URS_2025_01/721194103"/>
    <hyperlink ref="F162" r:id="rId24" display="https://podminky.urs.cz/item/CS_URS_2025_01/721194105"/>
    <hyperlink ref="F164" r:id="rId25" display="https://podminky.urs.cz/item/CS_URS_2025_01/721194109"/>
    <hyperlink ref="F166" r:id="rId26" display="https://podminky.urs.cz/item/CS_URS_2025_01/721226513"/>
    <hyperlink ref="F168" r:id="rId27" display="https://podminky.urs.cz/item/CS_URS_2025_01/721229111"/>
    <hyperlink ref="F171" r:id="rId28" display="https://podminky.urs.cz/item/CS_URS_2025_01/721273152"/>
    <hyperlink ref="F173" r:id="rId29" display="https://podminky.urs.cz/item/CS_URS_2025_01/721273153"/>
    <hyperlink ref="F175" r:id="rId30" display="https://podminky.urs.cz/item/CS_URS_2025_01/721290111"/>
    <hyperlink ref="F177" r:id="rId31" display="https://podminky.urs.cz/item/CS_URS_2025_01/998721112"/>
    <hyperlink ref="F180" r:id="rId32" display="https://podminky.urs.cz/item/CS_URS_2025_01/722171932"/>
    <hyperlink ref="F184" r:id="rId33" display="https://podminky.urs.cz/item/CS_URS_2025_01/722171933"/>
    <hyperlink ref="F188" r:id="rId34" display="https://podminky.urs.cz/item/CS_URS_2025_01/722175002"/>
    <hyperlink ref="F191" r:id="rId35" display="https://podminky.urs.cz/item/CS_URS_2025_01/722175003"/>
    <hyperlink ref="F194" r:id="rId36" display="https://podminky.urs.cz/item/CS_URS_2025_01/722181231"/>
    <hyperlink ref="F196" r:id="rId37" display="https://podminky.urs.cz/item/CS_URS_2025_01/722181232"/>
    <hyperlink ref="F198" r:id="rId38" display="https://podminky.urs.cz/item/CS_URS_2025_01/722181242"/>
    <hyperlink ref="F200" r:id="rId39" display="https://podminky.urs.cz/item/CS_URS_2025_01/722190401"/>
    <hyperlink ref="F202" r:id="rId40" display="https://podminky.urs.cz/item/CS_URS_2025_01/722190901"/>
    <hyperlink ref="F204" r:id="rId41" display="https://podminky.urs.cz/item/CS_URS_2025_01/722290234"/>
    <hyperlink ref="F206" r:id="rId42" display="https://podminky.urs.cz/item/CS_URS_2025_01/722290246"/>
    <hyperlink ref="F208" r:id="rId43" display="https://podminky.urs.cz/item/CS_URS_2025_01/998722112"/>
    <hyperlink ref="F211" r:id="rId44" display="https://podminky.urs.cz/item/CS_URS_2025_01/725112022"/>
    <hyperlink ref="F213" r:id="rId45" display="https://podminky.urs.cz/item/CS_URS_2025_01/725112023"/>
    <hyperlink ref="F215" r:id="rId46" display="https://podminky.urs.cz/item/CS_URS_2025_01/725211601"/>
    <hyperlink ref="F217" r:id="rId47" display="https://podminky.urs.cz/item/CS_URS_2025_01/725211681"/>
    <hyperlink ref="F219" r:id="rId48" display="https://podminky.urs.cz/item/CS_URS_2025_01/725311121"/>
    <hyperlink ref="F221" r:id="rId49" display="https://podminky.urs.cz/item/CS_URS_2025_01/725311131"/>
    <hyperlink ref="F223" r:id="rId50" display="https://podminky.urs.cz/item/CS_URS_2025_01/725331112"/>
    <hyperlink ref="F225" r:id="rId51" display="https://podminky.urs.cz/item/CS_URS_2025_01/725819401"/>
    <hyperlink ref="F228" r:id="rId52" display="https://podminky.urs.cz/item/CS_URS_2025_01/725821316"/>
    <hyperlink ref="F230" r:id="rId53" display="https://podminky.urs.cz/item/CS_URS_2025_01/725821329"/>
    <hyperlink ref="F232" r:id="rId54" display="https://podminky.urs.cz/item/CS_URS_2025_01/725822613"/>
    <hyperlink ref="F234" r:id="rId55" display="https://podminky.urs.cz/item/CS_URS_2025_01/725829131"/>
    <hyperlink ref="F237" r:id="rId56" display="https://podminky.urs.cz/item/CS_URS_2025_01/725851305"/>
    <hyperlink ref="F239" r:id="rId57" display="https://podminky.urs.cz/item/CS_URS_2025_01/725851307"/>
    <hyperlink ref="F241" r:id="rId58" display="https://podminky.urs.cz/item/CS_URS_2025_01/725861102"/>
    <hyperlink ref="F243" r:id="rId59" display="https://podminky.urs.cz/item/CS_URS_2025_01/725861312"/>
    <hyperlink ref="F245" r:id="rId60" display="https://podminky.urs.cz/item/CS_URS_2025_01/725862103"/>
    <hyperlink ref="F247" r:id="rId61" display="https://podminky.urs.cz/item/CS_URS_2025_01/725862123"/>
    <hyperlink ref="F249" r:id="rId62" display="https://podminky.urs.cz/item/CS_URS_2025_01/998725112"/>
    <hyperlink ref="F252" r:id="rId63" display="https://podminky.urs.cz/item/CS_URS_2025_01/726131001"/>
    <hyperlink ref="F254" r:id="rId64" display="https://podminky.urs.cz/item/CS_URS_2025_01/726131002"/>
    <hyperlink ref="F256" r:id="rId65" display="https://podminky.urs.cz/item/CS_URS_2025_01/726131031"/>
    <hyperlink ref="F258" r:id="rId66" display="https://podminky.urs.cz/item/CS_URS_2025_01/726131041"/>
    <hyperlink ref="F260" r:id="rId67" display="https://podminky.urs.cz/item/CS_URS_2025_01/726131043"/>
    <hyperlink ref="F262" r:id="rId68" display="https://podminky.urs.cz/item/CS_URS_2025_01/998726122"/>
    <hyperlink ref="F265" r:id="rId69" display="https://podminky.urs.cz/item/CS_URS_2025_01/727213201"/>
    <hyperlink ref="F267" r:id="rId70" display="https://podminky.urs.cz/item/CS_URS_2025_01/727213227"/>
    <hyperlink ref="F269" r:id="rId71" display="https://podminky.urs.cz/item/CS_URS_2025_01/99872711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72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97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84</v>
      </c>
    </row>
    <row r="4" s="1" customFormat="1" ht="24.96" customHeight="1">
      <c r="B4" s="22"/>
      <c r="D4" s="142" t="s">
        <v>113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Rekonstrukce podkroví Centra volnočasových aktivit v Chrastavě</v>
      </c>
      <c r="F7" s="144"/>
      <c r="G7" s="144"/>
      <c r="H7" s="144"/>
      <c r="L7" s="22"/>
    </row>
    <row r="8" s="1" customFormat="1" ht="12" customHeight="1">
      <c r="B8" s="22"/>
      <c r="D8" s="144" t="s">
        <v>114</v>
      </c>
      <c r="L8" s="22"/>
    </row>
    <row r="9" s="2" customFormat="1" ht="16.5" customHeight="1">
      <c r="A9" s="40"/>
      <c r="B9" s="46"/>
      <c r="C9" s="40"/>
      <c r="D9" s="40"/>
      <c r="E9" s="145" t="s">
        <v>1859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1860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2202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4. 6. 2025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27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28</v>
      </c>
      <c r="F17" s="40"/>
      <c r="G17" s="40"/>
      <c r="H17" s="40"/>
      <c r="I17" s="144" t="s">
        <v>29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30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29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32</v>
      </c>
      <c r="E22" s="40"/>
      <c r="F22" s="40"/>
      <c r="G22" s="40"/>
      <c r="H22" s="40"/>
      <c r="I22" s="144" t="s">
        <v>26</v>
      </c>
      <c r="J22" s="135" t="s">
        <v>33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34</v>
      </c>
      <c r="F23" s="40"/>
      <c r="G23" s="40"/>
      <c r="H23" s="40"/>
      <c r="I23" s="144" t="s">
        <v>29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36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4" t="s">
        <v>29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ROUND(J91,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ROUND((SUM(BE91:BE151)),  2)</f>
        <v>0</v>
      </c>
      <c r="G35" s="40"/>
      <c r="H35" s="40"/>
      <c r="I35" s="159">
        <v>0.20999999999999999</v>
      </c>
      <c r="J35" s="158">
        <f>ROUND(((SUM(BE91:BE151))*I35),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ROUND((SUM(BF91:BF151)),  2)</f>
        <v>0</v>
      </c>
      <c r="G36" s="40"/>
      <c r="H36" s="40"/>
      <c r="I36" s="159">
        <v>0.12</v>
      </c>
      <c r="J36" s="158">
        <f>ROUND(((SUM(BF91:BF151))*I36),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ROUND((SUM(BG91:BG151)),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ROUND((SUM(BH91:BH151)),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ROUND((SUM(BI91:BI151)),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Rekonstrukce podkroví Centra volnočasových aktivit v Chrastavě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114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1859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1860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D.1.4.c - Vzduchotechnika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p.č.st. 466, Turpišova 407, Chrastava</v>
      </c>
      <c r="G56" s="42"/>
      <c r="H56" s="42"/>
      <c r="I56" s="34" t="s">
        <v>23</v>
      </c>
      <c r="J56" s="74" t="str">
        <f>IF(J14="","",J14)</f>
        <v>4. 6. 2025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Město Chrastava, nám.1. máje 1, 463 31 Chrastava</v>
      </c>
      <c r="G58" s="42"/>
      <c r="H58" s="42"/>
      <c r="I58" s="34" t="s">
        <v>32</v>
      </c>
      <c r="J58" s="38" t="str">
        <f>E23</f>
        <v>V&amp;M spol. s r.o.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36</v>
      </c>
      <c r="J59" s="38" t="str">
        <f>E26</f>
        <v xml:space="preserve"> 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117</v>
      </c>
      <c r="D61" s="173"/>
      <c r="E61" s="173"/>
      <c r="F61" s="173"/>
      <c r="G61" s="173"/>
      <c r="H61" s="173"/>
      <c r="I61" s="173"/>
      <c r="J61" s="174" t="s">
        <v>118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J91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119</v>
      </c>
    </row>
    <row r="64" s="9" customFormat="1" ht="24.96" customHeight="1">
      <c r="A64" s="9"/>
      <c r="B64" s="176"/>
      <c r="C64" s="177"/>
      <c r="D64" s="178" t="s">
        <v>2203</v>
      </c>
      <c r="E64" s="179"/>
      <c r="F64" s="179"/>
      <c r="G64" s="179"/>
      <c r="H64" s="179"/>
      <c r="I64" s="179"/>
      <c r="J64" s="180">
        <f>J92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2204</v>
      </c>
      <c r="E65" s="184"/>
      <c r="F65" s="184"/>
      <c r="G65" s="184"/>
      <c r="H65" s="184"/>
      <c r="I65" s="184"/>
      <c r="J65" s="185">
        <f>J109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76"/>
      <c r="C66" s="177"/>
      <c r="D66" s="178" t="s">
        <v>2205</v>
      </c>
      <c r="E66" s="179"/>
      <c r="F66" s="179"/>
      <c r="G66" s="179"/>
      <c r="H66" s="179"/>
      <c r="I66" s="179"/>
      <c r="J66" s="180">
        <f>J115</f>
        <v>0</v>
      </c>
      <c r="K66" s="177"/>
      <c r="L66" s="181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9" customFormat="1" ht="24.96" customHeight="1">
      <c r="A67" s="9"/>
      <c r="B67" s="176"/>
      <c r="C67" s="177"/>
      <c r="D67" s="178" t="s">
        <v>2206</v>
      </c>
      <c r="E67" s="179"/>
      <c r="F67" s="179"/>
      <c r="G67" s="179"/>
      <c r="H67" s="179"/>
      <c r="I67" s="179"/>
      <c r="J67" s="180">
        <f>J123</f>
        <v>0</v>
      </c>
      <c r="K67" s="177"/>
      <c r="L67" s="181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10" customFormat="1" ht="19.92" customHeight="1">
      <c r="A68" s="10"/>
      <c r="B68" s="182"/>
      <c r="C68" s="127"/>
      <c r="D68" s="183" t="s">
        <v>2207</v>
      </c>
      <c r="E68" s="184"/>
      <c r="F68" s="184"/>
      <c r="G68" s="184"/>
      <c r="H68" s="184"/>
      <c r="I68" s="184"/>
      <c r="J68" s="185">
        <f>J141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76"/>
      <c r="C69" s="177"/>
      <c r="D69" s="178" t="s">
        <v>2208</v>
      </c>
      <c r="E69" s="179"/>
      <c r="F69" s="179"/>
      <c r="G69" s="179"/>
      <c r="H69" s="179"/>
      <c r="I69" s="179"/>
      <c r="J69" s="180">
        <f>J145</f>
        <v>0</v>
      </c>
      <c r="K69" s="177"/>
      <c r="L69" s="181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2" customFormat="1" ht="21.84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5" s="2" customFormat="1" ht="6.96" customHeight="1">
      <c r="A75" s="40"/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4.96" customHeight="1">
      <c r="A76" s="40"/>
      <c r="B76" s="41"/>
      <c r="C76" s="25" t="s">
        <v>150</v>
      </c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16</v>
      </c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171" t="str">
        <f>E7</f>
        <v>Rekonstrukce podkroví Centra volnočasových aktivit v Chrastavě</v>
      </c>
      <c r="F79" s="34"/>
      <c r="G79" s="34"/>
      <c r="H79" s="34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1" customFormat="1" ht="12" customHeight="1">
      <c r="B80" s="23"/>
      <c r="C80" s="34" t="s">
        <v>114</v>
      </c>
      <c r="D80" s="24"/>
      <c r="E80" s="24"/>
      <c r="F80" s="24"/>
      <c r="G80" s="24"/>
      <c r="H80" s="24"/>
      <c r="I80" s="24"/>
      <c r="J80" s="24"/>
      <c r="K80" s="24"/>
      <c r="L80" s="22"/>
    </row>
    <row r="81" s="2" customFormat="1" ht="16.5" customHeight="1">
      <c r="A81" s="40"/>
      <c r="B81" s="41"/>
      <c r="C81" s="42"/>
      <c r="D81" s="42"/>
      <c r="E81" s="171" t="s">
        <v>1859</v>
      </c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1860</v>
      </c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6.5" customHeight="1">
      <c r="A83" s="40"/>
      <c r="B83" s="41"/>
      <c r="C83" s="42"/>
      <c r="D83" s="42"/>
      <c r="E83" s="71" t="str">
        <f>E11</f>
        <v>D.1.4.c - Vzduchotechnika</v>
      </c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4" t="s">
        <v>21</v>
      </c>
      <c r="D85" s="42"/>
      <c r="E85" s="42"/>
      <c r="F85" s="29" t="str">
        <f>F14</f>
        <v>p.č.st. 466, Turpišova 407, Chrastava</v>
      </c>
      <c r="G85" s="42"/>
      <c r="H85" s="42"/>
      <c r="I85" s="34" t="s">
        <v>23</v>
      </c>
      <c r="J85" s="74" t="str">
        <f>IF(J14="","",J14)</f>
        <v>4. 6. 2025</v>
      </c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25</v>
      </c>
      <c r="D87" s="42"/>
      <c r="E87" s="42"/>
      <c r="F87" s="29" t="str">
        <f>E17</f>
        <v>Město Chrastava, nám.1. máje 1, 463 31 Chrastava</v>
      </c>
      <c r="G87" s="42"/>
      <c r="H87" s="42"/>
      <c r="I87" s="34" t="s">
        <v>32</v>
      </c>
      <c r="J87" s="38" t="str">
        <f>E23</f>
        <v>V&amp;M spol. s r.o.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5.15" customHeight="1">
      <c r="A88" s="40"/>
      <c r="B88" s="41"/>
      <c r="C88" s="34" t="s">
        <v>30</v>
      </c>
      <c r="D88" s="42"/>
      <c r="E88" s="42"/>
      <c r="F88" s="29" t="str">
        <f>IF(E20="","",E20)</f>
        <v>Vyplň údaj</v>
      </c>
      <c r="G88" s="42"/>
      <c r="H88" s="42"/>
      <c r="I88" s="34" t="s">
        <v>36</v>
      </c>
      <c r="J88" s="38" t="str">
        <f>E26</f>
        <v xml:space="preserve"> </v>
      </c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0.32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11" customFormat="1" ht="29.28" customHeight="1">
      <c r="A90" s="187"/>
      <c r="B90" s="188"/>
      <c r="C90" s="189" t="s">
        <v>151</v>
      </c>
      <c r="D90" s="190" t="s">
        <v>59</v>
      </c>
      <c r="E90" s="190" t="s">
        <v>55</v>
      </c>
      <c r="F90" s="190" t="s">
        <v>56</v>
      </c>
      <c r="G90" s="190" t="s">
        <v>152</v>
      </c>
      <c r="H90" s="190" t="s">
        <v>153</v>
      </c>
      <c r="I90" s="190" t="s">
        <v>154</v>
      </c>
      <c r="J90" s="190" t="s">
        <v>118</v>
      </c>
      <c r="K90" s="191" t="s">
        <v>155</v>
      </c>
      <c r="L90" s="192"/>
      <c r="M90" s="94" t="s">
        <v>19</v>
      </c>
      <c r="N90" s="95" t="s">
        <v>44</v>
      </c>
      <c r="O90" s="95" t="s">
        <v>156</v>
      </c>
      <c r="P90" s="95" t="s">
        <v>157</v>
      </c>
      <c r="Q90" s="95" t="s">
        <v>158</v>
      </c>
      <c r="R90" s="95" t="s">
        <v>159</v>
      </c>
      <c r="S90" s="95" t="s">
        <v>160</v>
      </c>
      <c r="T90" s="96" t="s">
        <v>161</v>
      </c>
      <c r="U90" s="187"/>
      <c r="V90" s="187"/>
      <c r="W90" s="187"/>
      <c r="X90" s="187"/>
      <c r="Y90" s="187"/>
      <c r="Z90" s="187"/>
      <c r="AA90" s="187"/>
      <c r="AB90" s="187"/>
      <c r="AC90" s="187"/>
      <c r="AD90" s="187"/>
      <c r="AE90" s="187"/>
    </row>
    <row r="91" s="2" customFormat="1" ht="22.8" customHeight="1">
      <c r="A91" s="40"/>
      <c r="B91" s="41"/>
      <c r="C91" s="101" t="s">
        <v>162</v>
      </c>
      <c r="D91" s="42"/>
      <c r="E91" s="42"/>
      <c r="F91" s="42"/>
      <c r="G91" s="42"/>
      <c r="H91" s="42"/>
      <c r="I91" s="42"/>
      <c r="J91" s="193">
        <f>BK91</f>
        <v>0</v>
      </c>
      <c r="K91" s="42"/>
      <c r="L91" s="46"/>
      <c r="M91" s="97"/>
      <c r="N91" s="194"/>
      <c r="O91" s="98"/>
      <c r="P91" s="195">
        <f>P92+P115+P123+P145</f>
        <v>0</v>
      </c>
      <c r="Q91" s="98"/>
      <c r="R91" s="195">
        <f>R92+R115+R123+R145</f>
        <v>0</v>
      </c>
      <c r="S91" s="98"/>
      <c r="T91" s="196">
        <f>T92+T115+T123+T145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73</v>
      </c>
      <c r="AU91" s="19" t="s">
        <v>119</v>
      </c>
      <c r="BK91" s="197">
        <f>BK92+BK115+BK123+BK145</f>
        <v>0</v>
      </c>
    </row>
    <row r="92" s="12" customFormat="1" ht="25.92" customHeight="1">
      <c r="A92" s="12"/>
      <c r="B92" s="198"/>
      <c r="C92" s="199"/>
      <c r="D92" s="200" t="s">
        <v>73</v>
      </c>
      <c r="E92" s="201" t="s">
        <v>2209</v>
      </c>
      <c r="F92" s="201" t="s">
        <v>2210</v>
      </c>
      <c r="G92" s="199"/>
      <c r="H92" s="199"/>
      <c r="I92" s="202"/>
      <c r="J92" s="203">
        <f>BK92</f>
        <v>0</v>
      </c>
      <c r="K92" s="199"/>
      <c r="L92" s="204"/>
      <c r="M92" s="205"/>
      <c r="N92" s="206"/>
      <c r="O92" s="206"/>
      <c r="P92" s="207">
        <f>P93+SUM(P94:P109)</f>
        <v>0</v>
      </c>
      <c r="Q92" s="206"/>
      <c r="R92" s="207">
        <f>R93+SUM(R94:R109)</f>
        <v>0</v>
      </c>
      <c r="S92" s="206"/>
      <c r="T92" s="208">
        <f>T93+SUM(T94:T109)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09" t="s">
        <v>82</v>
      </c>
      <c r="AT92" s="210" t="s">
        <v>73</v>
      </c>
      <c r="AU92" s="210" t="s">
        <v>74</v>
      </c>
      <c r="AY92" s="209" t="s">
        <v>165</v>
      </c>
      <c r="BK92" s="211">
        <f>BK93+SUM(BK94:BK109)</f>
        <v>0</v>
      </c>
    </row>
    <row r="93" s="2" customFormat="1" ht="16.5" customHeight="1">
      <c r="A93" s="40"/>
      <c r="B93" s="41"/>
      <c r="C93" s="214" t="s">
        <v>82</v>
      </c>
      <c r="D93" s="214" t="s">
        <v>167</v>
      </c>
      <c r="E93" s="215" t="s">
        <v>2211</v>
      </c>
      <c r="F93" s="216" t="s">
        <v>2212</v>
      </c>
      <c r="G93" s="217" t="s">
        <v>2213</v>
      </c>
      <c r="H93" s="218">
        <v>3</v>
      </c>
      <c r="I93" s="219"/>
      <c r="J93" s="220">
        <f>ROUND(I93*H93,2)</f>
        <v>0</v>
      </c>
      <c r="K93" s="216" t="s">
        <v>19</v>
      </c>
      <c r="L93" s="46"/>
      <c r="M93" s="221" t="s">
        <v>19</v>
      </c>
      <c r="N93" s="222" t="s">
        <v>45</v>
      </c>
      <c r="O93" s="86"/>
      <c r="P93" s="223">
        <f>O93*H93</f>
        <v>0</v>
      </c>
      <c r="Q93" s="223">
        <v>0</v>
      </c>
      <c r="R93" s="223">
        <f>Q93*H93</f>
        <v>0</v>
      </c>
      <c r="S93" s="223">
        <v>0</v>
      </c>
      <c r="T93" s="224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25" t="s">
        <v>549</v>
      </c>
      <c r="AT93" s="225" t="s">
        <v>167</v>
      </c>
      <c r="AU93" s="225" t="s">
        <v>82</v>
      </c>
      <c r="AY93" s="19" t="s">
        <v>165</v>
      </c>
      <c r="BE93" s="226">
        <f>IF(N93="základní",J93,0)</f>
        <v>0</v>
      </c>
      <c r="BF93" s="226">
        <f>IF(N93="snížená",J93,0)</f>
        <v>0</v>
      </c>
      <c r="BG93" s="226">
        <f>IF(N93="zákl. přenesená",J93,0)</f>
        <v>0</v>
      </c>
      <c r="BH93" s="226">
        <f>IF(N93="sníž. přenesená",J93,0)</f>
        <v>0</v>
      </c>
      <c r="BI93" s="226">
        <f>IF(N93="nulová",J93,0)</f>
        <v>0</v>
      </c>
      <c r="BJ93" s="19" t="s">
        <v>82</v>
      </c>
      <c r="BK93" s="226">
        <f>ROUND(I93*H93,2)</f>
        <v>0</v>
      </c>
      <c r="BL93" s="19" t="s">
        <v>549</v>
      </c>
      <c r="BM93" s="225" t="s">
        <v>2214</v>
      </c>
    </row>
    <row r="94" s="2" customFormat="1" ht="16.5" customHeight="1">
      <c r="A94" s="40"/>
      <c r="B94" s="41"/>
      <c r="C94" s="214" t="s">
        <v>84</v>
      </c>
      <c r="D94" s="214" t="s">
        <v>167</v>
      </c>
      <c r="E94" s="215" t="s">
        <v>2215</v>
      </c>
      <c r="F94" s="216" t="s">
        <v>2216</v>
      </c>
      <c r="G94" s="217" t="s">
        <v>2217</v>
      </c>
      <c r="H94" s="218">
        <v>20</v>
      </c>
      <c r="I94" s="219"/>
      <c r="J94" s="220">
        <f>ROUND(I94*H94,2)</f>
        <v>0</v>
      </c>
      <c r="K94" s="216" t="s">
        <v>19</v>
      </c>
      <c r="L94" s="46"/>
      <c r="M94" s="221" t="s">
        <v>19</v>
      </c>
      <c r="N94" s="222" t="s">
        <v>45</v>
      </c>
      <c r="O94" s="86"/>
      <c r="P94" s="223">
        <f>O94*H94</f>
        <v>0</v>
      </c>
      <c r="Q94" s="223">
        <v>0</v>
      </c>
      <c r="R94" s="223">
        <f>Q94*H94</f>
        <v>0</v>
      </c>
      <c r="S94" s="223">
        <v>0</v>
      </c>
      <c r="T94" s="224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5" t="s">
        <v>549</v>
      </c>
      <c r="AT94" s="225" t="s">
        <v>167</v>
      </c>
      <c r="AU94" s="225" t="s">
        <v>82</v>
      </c>
      <c r="AY94" s="19" t="s">
        <v>165</v>
      </c>
      <c r="BE94" s="226">
        <f>IF(N94="základní",J94,0)</f>
        <v>0</v>
      </c>
      <c r="BF94" s="226">
        <f>IF(N94="snížená",J94,0)</f>
        <v>0</v>
      </c>
      <c r="BG94" s="226">
        <f>IF(N94="zákl. přenesená",J94,0)</f>
        <v>0</v>
      </c>
      <c r="BH94" s="226">
        <f>IF(N94="sníž. přenesená",J94,0)</f>
        <v>0</v>
      </c>
      <c r="BI94" s="226">
        <f>IF(N94="nulová",J94,0)</f>
        <v>0</v>
      </c>
      <c r="BJ94" s="19" t="s">
        <v>82</v>
      </c>
      <c r="BK94" s="226">
        <f>ROUND(I94*H94,2)</f>
        <v>0</v>
      </c>
      <c r="BL94" s="19" t="s">
        <v>549</v>
      </c>
      <c r="BM94" s="225" t="s">
        <v>2218</v>
      </c>
    </row>
    <row r="95" s="2" customFormat="1" ht="16.5" customHeight="1">
      <c r="A95" s="40"/>
      <c r="B95" s="41"/>
      <c r="C95" s="214" t="s">
        <v>184</v>
      </c>
      <c r="D95" s="214" t="s">
        <v>167</v>
      </c>
      <c r="E95" s="215" t="s">
        <v>2219</v>
      </c>
      <c r="F95" s="216" t="s">
        <v>2220</v>
      </c>
      <c r="G95" s="217" t="s">
        <v>497</v>
      </c>
      <c r="H95" s="218">
        <v>2</v>
      </c>
      <c r="I95" s="219"/>
      <c r="J95" s="220">
        <f>ROUND(I95*H95,2)</f>
        <v>0</v>
      </c>
      <c r="K95" s="216" t="s">
        <v>19</v>
      </c>
      <c r="L95" s="46"/>
      <c r="M95" s="221" t="s">
        <v>19</v>
      </c>
      <c r="N95" s="222" t="s">
        <v>45</v>
      </c>
      <c r="O95" s="86"/>
      <c r="P95" s="223">
        <f>O95*H95</f>
        <v>0</v>
      </c>
      <c r="Q95" s="223">
        <v>0</v>
      </c>
      <c r="R95" s="223">
        <f>Q95*H95</f>
        <v>0</v>
      </c>
      <c r="S95" s="223">
        <v>0</v>
      </c>
      <c r="T95" s="224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25" t="s">
        <v>549</v>
      </c>
      <c r="AT95" s="225" t="s">
        <v>167</v>
      </c>
      <c r="AU95" s="225" t="s">
        <v>82</v>
      </c>
      <c r="AY95" s="19" t="s">
        <v>165</v>
      </c>
      <c r="BE95" s="226">
        <f>IF(N95="základní",J95,0)</f>
        <v>0</v>
      </c>
      <c r="BF95" s="226">
        <f>IF(N95="snížená",J95,0)</f>
        <v>0</v>
      </c>
      <c r="BG95" s="226">
        <f>IF(N95="zákl. přenesená",J95,0)</f>
        <v>0</v>
      </c>
      <c r="BH95" s="226">
        <f>IF(N95="sníž. přenesená",J95,0)</f>
        <v>0</v>
      </c>
      <c r="BI95" s="226">
        <f>IF(N95="nulová",J95,0)</f>
        <v>0</v>
      </c>
      <c r="BJ95" s="19" t="s">
        <v>82</v>
      </c>
      <c r="BK95" s="226">
        <f>ROUND(I95*H95,2)</f>
        <v>0</v>
      </c>
      <c r="BL95" s="19" t="s">
        <v>549</v>
      </c>
      <c r="BM95" s="225" t="s">
        <v>2221</v>
      </c>
    </row>
    <row r="96" s="2" customFormat="1" ht="16.5" customHeight="1">
      <c r="A96" s="40"/>
      <c r="B96" s="41"/>
      <c r="C96" s="214" t="s">
        <v>172</v>
      </c>
      <c r="D96" s="214" t="s">
        <v>167</v>
      </c>
      <c r="E96" s="215" t="s">
        <v>2222</v>
      </c>
      <c r="F96" s="216" t="s">
        <v>2223</v>
      </c>
      <c r="G96" s="217" t="s">
        <v>497</v>
      </c>
      <c r="H96" s="218">
        <v>2</v>
      </c>
      <c r="I96" s="219"/>
      <c r="J96" s="220">
        <f>ROUND(I96*H96,2)</f>
        <v>0</v>
      </c>
      <c r="K96" s="216" t="s">
        <v>19</v>
      </c>
      <c r="L96" s="46"/>
      <c r="M96" s="221" t="s">
        <v>19</v>
      </c>
      <c r="N96" s="222" t="s">
        <v>45</v>
      </c>
      <c r="O96" s="86"/>
      <c r="P96" s="223">
        <f>O96*H96</f>
        <v>0</v>
      </c>
      <c r="Q96" s="223">
        <v>0</v>
      </c>
      <c r="R96" s="223">
        <f>Q96*H96</f>
        <v>0</v>
      </c>
      <c r="S96" s="223">
        <v>0</v>
      </c>
      <c r="T96" s="224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5" t="s">
        <v>549</v>
      </c>
      <c r="AT96" s="225" t="s">
        <v>167</v>
      </c>
      <c r="AU96" s="225" t="s">
        <v>82</v>
      </c>
      <c r="AY96" s="19" t="s">
        <v>165</v>
      </c>
      <c r="BE96" s="226">
        <f>IF(N96="základní",J96,0)</f>
        <v>0</v>
      </c>
      <c r="BF96" s="226">
        <f>IF(N96="snížená",J96,0)</f>
        <v>0</v>
      </c>
      <c r="BG96" s="226">
        <f>IF(N96="zákl. přenesená",J96,0)</f>
        <v>0</v>
      </c>
      <c r="BH96" s="226">
        <f>IF(N96="sníž. přenesená",J96,0)</f>
        <v>0</v>
      </c>
      <c r="BI96" s="226">
        <f>IF(N96="nulová",J96,0)</f>
        <v>0</v>
      </c>
      <c r="BJ96" s="19" t="s">
        <v>82</v>
      </c>
      <c r="BK96" s="226">
        <f>ROUND(I96*H96,2)</f>
        <v>0</v>
      </c>
      <c r="BL96" s="19" t="s">
        <v>549</v>
      </c>
      <c r="BM96" s="225" t="s">
        <v>2224</v>
      </c>
    </row>
    <row r="97" s="2" customFormat="1" ht="16.5" customHeight="1">
      <c r="A97" s="40"/>
      <c r="B97" s="41"/>
      <c r="C97" s="214" t="s">
        <v>194</v>
      </c>
      <c r="D97" s="214" t="s">
        <v>167</v>
      </c>
      <c r="E97" s="215" t="s">
        <v>2225</v>
      </c>
      <c r="F97" s="216" t="s">
        <v>2226</v>
      </c>
      <c r="G97" s="217" t="s">
        <v>2213</v>
      </c>
      <c r="H97" s="218">
        <v>2</v>
      </c>
      <c r="I97" s="219"/>
      <c r="J97" s="220">
        <f>ROUND(I97*H97,2)</f>
        <v>0</v>
      </c>
      <c r="K97" s="216" t="s">
        <v>19</v>
      </c>
      <c r="L97" s="46"/>
      <c r="M97" s="221" t="s">
        <v>19</v>
      </c>
      <c r="N97" s="222" t="s">
        <v>45</v>
      </c>
      <c r="O97" s="86"/>
      <c r="P97" s="223">
        <f>O97*H97</f>
        <v>0</v>
      </c>
      <c r="Q97" s="223">
        <v>0</v>
      </c>
      <c r="R97" s="223">
        <f>Q97*H97</f>
        <v>0</v>
      </c>
      <c r="S97" s="223">
        <v>0</v>
      </c>
      <c r="T97" s="224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25" t="s">
        <v>549</v>
      </c>
      <c r="AT97" s="225" t="s">
        <v>167</v>
      </c>
      <c r="AU97" s="225" t="s">
        <v>82</v>
      </c>
      <c r="AY97" s="19" t="s">
        <v>165</v>
      </c>
      <c r="BE97" s="226">
        <f>IF(N97="základní",J97,0)</f>
        <v>0</v>
      </c>
      <c r="BF97" s="226">
        <f>IF(N97="snížená",J97,0)</f>
        <v>0</v>
      </c>
      <c r="BG97" s="226">
        <f>IF(N97="zákl. přenesená",J97,0)</f>
        <v>0</v>
      </c>
      <c r="BH97" s="226">
        <f>IF(N97="sníž. přenesená",J97,0)</f>
        <v>0</v>
      </c>
      <c r="BI97" s="226">
        <f>IF(N97="nulová",J97,0)</f>
        <v>0</v>
      </c>
      <c r="BJ97" s="19" t="s">
        <v>82</v>
      </c>
      <c r="BK97" s="226">
        <f>ROUND(I97*H97,2)</f>
        <v>0</v>
      </c>
      <c r="BL97" s="19" t="s">
        <v>549</v>
      </c>
      <c r="BM97" s="225" t="s">
        <v>2227</v>
      </c>
    </row>
    <row r="98" s="2" customFormat="1" ht="16.5" customHeight="1">
      <c r="A98" s="40"/>
      <c r="B98" s="41"/>
      <c r="C98" s="214" t="s">
        <v>199</v>
      </c>
      <c r="D98" s="214" t="s">
        <v>167</v>
      </c>
      <c r="E98" s="215" t="s">
        <v>2228</v>
      </c>
      <c r="F98" s="216" t="s">
        <v>2229</v>
      </c>
      <c r="G98" s="217" t="s">
        <v>2213</v>
      </c>
      <c r="H98" s="218">
        <v>1</v>
      </c>
      <c r="I98" s="219"/>
      <c r="J98" s="220">
        <f>ROUND(I98*H98,2)</f>
        <v>0</v>
      </c>
      <c r="K98" s="216" t="s">
        <v>19</v>
      </c>
      <c r="L98" s="46"/>
      <c r="M98" s="221" t="s">
        <v>19</v>
      </c>
      <c r="N98" s="222" t="s">
        <v>45</v>
      </c>
      <c r="O98" s="86"/>
      <c r="P98" s="223">
        <f>O98*H98</f>
        <v>0</v>
      </c>
      <c r="Q98" s="223">
        <v>0</v>
      </c>
      <c r="R98" s="223">
        <f>Q98*H98</f>
        <v>0</v>
      </c>
      <c r="S98" s="223">
        <v>0</v>
      </c>
      <c r="T98" s="224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5" t="s">
        <v>549</v>
      </c>
      <c r="AT98" s="225" t="s">
        <v>167</v>
      </c>
      <c r="AU98" s="225" t="s">
        <v>82</v>
      </c>
      <c r="AY98" s="19" t="s">
        <v>165</v>
      </c>
      <c r="BE98" s="226">
        <f>IF(N98="základní",J98,0)</f>
        <v>0</v>
      </c>
      <c r="BF98" s="226">
        <f>IF(N98="snížená",J98,0)</f>
        <v>0</v>
      </c>
      <c r="BG98" s="226">
        <f>IF(N98="zákl. přenesená",J98,0)</f>
        <v>0</v>
      </c>
      <c r="BH98" s="226">
        <f>IF(N98="sníž. přenesená",J98,0)</f>
        <v>0</v>
      </c>
      <c r="BI98" s="226">
        <f>IF(N98="nulová",J98,0)</f>
        <v>0</v>
      </c>
      <c r="BJ98" s="19" t="s">
        <v>82</v>
      </c>
      <c r="BK98" s="226">
        <f>ROUND(I98*H98,2)</f>
        <v>0</v>
      </c>
      <c r="BL98" s="19" t="s">
        <v>549</v>
      </c>
      <c r="BM98" s="225" t="s">
        <v>2230</v>
      </c>
    </row>
    <row r="99" s="2" customFormat="1" ht="24.15" customHeight="1">
      <c r="A99" s="40"/>
      <c r="B99" s="41"/>
      <c r="C99" s="214" t="s">
        <v>206</v>
      </c>
      <c r="D99" s="214" t="s">
        <v>167</v>
      </c>
      <c r="E99" s="215" t="s">
        <v>2231</v>
      </c>
      <c r="F99" s="216" t="s">
        <v>2232</v>
      </c>
      <c r="G99" s="217" t="s">
        <v>2213</v>
      </c>
      <c r="H99" s="218">
        <v>1</v>
      </c>
      <c r="I99" s="219"/>
      <c r="J99" s="220">
        <f>ROUND(I99*H99,2)</f>
        <v>0</v>
      </c>
      <c r="K99" s="216" t="s">
        <v>19</v>
      </c>
      <c r="L99" s="46"/>
      <c r="M99" s="221" t="s">
        <v>19</v>
      </c>
      <c r="N99" s="222" t="s">
        <v>45</v>
      </c>
      <c r="O99" s="86"/>
      <c r="P99" s="223">
        <f>O99*H99</f>
        <v>0</v>
      </c>
      <c r="Q99" s="223">
        <v>0</v>
      </c>
      <c r="R99" s="223">
        <f>Q99*H99</f>
        <v>0</v>
      </c>
      <c r="S99" s="223">
        <v>0</v>
      </c>
      <c r="T99" s="224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5" t="s">
        <v>549</v>
      </c>
      <c r="AT99" s="225" t="s">
        <v>167</v>
      </c>
      <c r="AU99" s="225" t="s">
        <v>82</v>
      </c>
      <c r="AY99" s="19" t="s">
        <v>165</v>
      </c>
      <c r="BE99" s="226">
        <f>IF(N99="základní",J99,0)</f>
        <v>0</v>
      </c>
      <c r="BF99" s="226">
        <f>IF(N99="snížená",J99,0)</f>
        <v>0</v>
      </c>
      <c r="BG99" s="226">
        <f>IF(N99="zákl. přenesená",J99,0)</f>
        <v>0</v>
      </c>
      <c r="BH99" s="226">
        <f>IF(N99="sníž. přenesená",J99,0)</f>
        <v>0</v>
      </c>
      <c r="BI99" s="226">
        <f>IF(N99="nulová",J99,0)</f>
        <v>0</v>
      </c>
      <c r="BJ99" s="19" t="s">
        <v>82</v>
      </c>
      <c r="BK99" s="226">
        <f>ROUND(I99*H99,2)</f>
        <v>0</v>
      </c>
      <c r="BL99" s="19" t="s">
        <v>549</v>
      </c>
      <c r="BM99" s="225" t="s">
        <v>2233</v>
      </c>
    </row>
    <row r="100" s="2" customFormat="1" ht="24.15" customHeight="1">
      <c r="A100" s="40"/>
      <c r="B100" s="41"/>
      <c r="C100" s="214" t="s">
        <v>211</v>
      </c>
      <c r="D100" s="214" t="s">
        <v>167</v>
      </c>
      <c r="E100" s="215" t="s">
        <v>2234</v>
      </c>
      <c r="F100" s="216" t="s">
        <v>2235</v>
      </c>
      <c r="G100" s="217" t="s">
        <v>2213</v>
      </c>
      <c r="H100" s="218">
        <v>1</v>
      </c>
      <c r="I100" s="219"/>
      <c r="J100" s="220">
        <f>ROUND(I100*H100,2)</f>
        <v>0</v>
      </c>
      <c r="K100" s="216" t="s">
        <v>19</v>
      </c>
      <c r="L100" s="46"/>
      <c r="M100" s="221" t="s">
        <v>19</v>
      </c>
      <c r="N100" s="222" t="s">
        <v>45</v>
      </c>
      <c r="O100" s="86"/>
      <c r="P100" s="223">
        <f>O100*H100</f>
        <v>0</v>
      </c>
      <c r="Q100" s="223">
        <v>0</v>
      </c>
      <c r="R100" s="223">
        <f>Q100*H100</f>
        <v>0</v>
      </c>
      <c r="S100" s="223">
        <v>0</v>
      </c>
      <c r="T100" s="224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5" t="s">
        <v>549</v>
      </c>
      <c r="AT100" s="225" t="s">
        <v>167</v>
      </c>
      <c r="AU100" s="225" t="s">
        <v>82</v>
      </c>
      <c r="AY100" s="19" t="s">
        <v>165</v>
      </c>
      <c r="BE100" s="226">
        <f>IF(N100="základní",J100,0)</f>
        <v>0</v>
      </c>
      <c r="BF100" s="226">
        <f>IF(N100="snížená",J100,0)</f>
        <v>0</v>
      </c>
      <c r="BG100" s="226">
        <f>IF(N100="zákl. přenesená",J100,0)</f>
        <v>0</v>
      </c>
      <c r="BH100" s="226">
        <f>IF(N100="sníž. přenesená",J100,0)</f>
        <v>0</v>
      </c>
      <c r="BI100" s="226">
        <f>IF(N100="nulová",J100,0)</f>
        <v>0</v>
      </c>
      <c r="BJ100" s="19" t="s">
        <v>82</v>
      </c>
      <c r="BK100" s="226">
        <f>ROUND(I100*H100,2)</f>
        <v>0</v>
      </c>
      <c r="BL100" s="19" t="s">
        <v>549</v>
      </c>
      <c r="BM100" s="225" t="s">
        <v>2236</v>
      </c>
    </row>
    <row r="101" s="2" customFormat="1" ht="21.75" customHeight="1">
      <c r="A101" s="40"/>
      <c r="B101" s="41"/>
      <c r="C101" s="214" t="s">
        <v>220</v>
      </c>
      <c r="D101" s="214" t="s">
        <v>167</v>
      </c>
      <c r="E101" s="215" t="s">
        <v>2237</v>
      </c>
      <c r="F101" s="216" t="s">
        <v>2238</v>
      </c>
      <c r="G101" s="217" t="s">
        <v>351</v>
      </c>
      <c r="H101" s="218">
        <v>18</v>
      </c>
      <c r="I101" s="219"/>
      <c r="J101" s="220">
        <f>ROUND(I101*H101,2)</f>
        <v>0</v>
      </c>
      <c r="K101" s="216" t="s">
        <v>19</v>
      </c>
      <c r="L101" s="46"/>
      <c r="M101" s="221" t="s">
        <v>19</v>
      </c>
      <c r="N101" s="222" t="s">
        <v>45</v>
      </c>
      <c r="O101" s="86"/>
      <c r="P101" s="223">
        <f>O101*H101</f>
        <v>0</v>
      </c>
      <c r="Q101" s="223">
        <v>0</v>
      </c>
      <c r="R101" s="223">
        <f>Q101*H101</f>
        <v>0</v>
      </c>
      <c r="S101" s="223">
        <v>0</v>
      </c>
      <c r="T101" s="224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5" t="s">
        <v>549</v>
      </c>
      <c r="AT101" s="225" t="s">
        <v>167</v>
      </c>
      <c r="AU101" s="225" t="s">
        <v>82</v>
      </c>
      <c r="AY101" s="19" t="s">
        <v>165</v>
      </c>
      <c r="BE101" s="226">
        <f>IF(N101="základní",J101,0)</f>
        <v>0</v>
      </c>
      <c r="BF101" s="226">
        <f>IF(N101="snížená",J101,0)</f>
        <v>0</v>
      </c>
      <c r="BG101" s="226">
        <f>IF(N101="zákl. přenesená",J101,0)</f>
        <v>0</v>
      </c>
      <c r="BH101" s="226">
        <f>IF(N101="sníž. přenesená",J101,0)</f>
        <v>0</v>
      </c>
      <c r="BI101" s="226">
        <f>IF(N101="nulová",J101,0)</f>
        <v>0</v>
      </c>
      <c r="BJ101" s="19" t="s">
        <v>82</v>
      </c>
      <c r="BK101" s="226">
        <f>ROUND(I101*H101,2)</f>
        <v>0</v>
      </c>
      <c r="BL101" s="19" t="s">
        <v>549</v>
      </c>
      <c r="BM101" s="225" t="s">
        <v>2239</v>
      </c>
    </row>
    <row r="102" s="2" customFormat="1" ht="24.15" customHeight="1">
      <c r="A102" s="40"/>
      <c r="B102" s="41"/>
      <c r="C102" s="214" t="s">
        <v>226</v>
      </c>
      <c r="D102" s="214" t="s">
        <v>167</v>
      </c>
      <c r="E102" s="215" t="s">
        <v>2240</v>
      </c>
      <c r="F102" s="216" t="s">
        <v>2241</v>
      </c>
      <c r="G102" s="217" t="s">
        <v>351</v>
      </c>
      <c r="H102" s="218">
        <v>40</v>
      </c>
      <c r="I102" s="219"/>
      <c r="J102" s="220">
        <f>ROUND(I102*H102,2)</f>
        <v>0</v>
      </c>
      <c r="K102" s="216" t="s">
        <v>19</v>
      </c>
      <c r="L102" s="46"/>
      <c r="M102" s="221" t="s">
        <v>19</v>
      </c>
      <c r="N102" s="222" t="s">
        <v>45</v>
      </c>
      <c r="O102" s="86"/>
      <c r="P102" s="223">
        <f>O102*H102</f>
        <v>0</v>
      </c>
      <c r="Q102" s="223">
        <v>0</v>
      </c>
      <c r="R102" s="223">
        <f>Q102*H102</f>
        <v>0</v>
      </c>
      <c r="S102" s="223">
        <v>0</v>
      </c>
      <c r="T102" s="224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5" t="s">
        <v>549</v>
      </c>
      <c r="AT102" s="225" t="s">
        <v>167</v>
      </c>
      <c r="AU102" s="225" t="s">
        <v>82</v>
      </c>
      <c r="AY102" s="19" t="s">
        <v>165</v>
      </c>
      <c r="BE102" s="226">
        <f>IF(N102="základní",J102,0)</f>
        <v>0</v>
      </c>
      <c r="BF102" s="226">
        <f>IF(N102="snížená",J102,0)</f>
        <v>0</v>
      </c>
      <c r="BG102" s="226">
        <f>IF(N102="zákl. přenesená",J102,0)</f>
        <v>0</v>
      </c>
      <c r="BH102" s="226">
        <f>IF(N102="sníž. přenesená",J102,0)</f>
        <v>0</v>
      </c>
      <c r="BI102" s="226">
        <f>IF(N102="nulová",J102,0)</f>
        <v>0</v>
      </c>
      <c r="BJ102" s="19" t="s">
        <v>82</v>
      </c>
      <c r="BK102" s="226">
        <f>ROUND(I102*H102,2)</f>
        <v>0</v>
      </c>
      <c r="BL102" s="19" t="s">
        <v>549</v>
      </c>
      <c r="BM102" s="225" t="s">
        <v>2242</v>
      </c>
    </row>
    <row r="103" s="2" customFormat="1" ht="16.5" customHeight="1">
      <c r="A103" s="40"/>
      <c r="B103" s="41"/>
      <c r="C103" s="214" t="s">
        <v>232</v>
      </c>
      <c r="D103" s="214" t="s">
        <v>167</v>
      </c>
      <c r="E103" s="215" t="s">
        <v>2243</v>
      </c>
      <c r="F103" s="216" t="s">
        <v>2244</v>
      </c>
      <c r="G103" s="217" t="s">
        <v>2213</v>
      </c>
      <c r="H103" s="218">
        <v>1</v>
      </c>
      <c r="I103" s="219"/>
      <c r="J103" s="220">
        <f>ROUND(I103*H103,2)</f>
        <v>0</v>
      </c>
      <c r="K103" s="216" t="s">
        <v>19</v>
      </c>
      <c r="L103" s="46"/>
      <c r="M103" s="221" t="s">
        <v>19</v>
      </c>
      <c r="N103" s="222" t="s">
        <v>45</v>
      </c>
      <c r="O103" s="86"/>
      <c r="P103" s="223">
        <f>O103*H103</f>
        <v>0</v>
      </c>
      <c r="Q103" s="223">
        <v>0</v>
      </c>
      <c r="R103" s="223">
        <f>Q103*H103</f>
        <v>0</v>
      </c>
      <c r="S103" s="223">
        <v>0</v>
      </c>
      <c r="T103" s="224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5" t="s">
        <v>549</v>
      </c>
      <c r="AT103" s="225" t="s">
        <v>167</v>
      </c>
      <c r="AU103" s="225" t="s">
        <v>82</v>
      </c>
      <c r="AY103" s="19" t="s">
        <v>165</v>
      </c>
      <c r="BE103" s="226">
        <f>IF(N103="základní",J103,0)</f>
        <v>0</v>
      </c>
      <c r="BF103" s="226">
        <f>IF(N103="snížená",J103,0)</f>
        <v>0</v>
      </c>
      <c r="BG103" s="226">
        <f>IF(N103="zákl. přenesená",J103,0)</f>
        <v>0</v>
      </c>
      <c r="BH103" s="226">
        <f>IF(N103="sníž. přenesená",J103,0)</f>
        <v>0</v>
      </c>
      <c r="BI103" s="226">
        <f>IF(N103="nulová",J103,0)</f>
        <v>0</v>
      </c>
      <c r="BJ103" s="19" t="s">
        <v>82</v>
      </c>
      <c r="BK103" s="226">
        <f>ROUND(I103*H103,2)</f>
        <v>0</v>
      </c>
      <c r="BL103" s="19" t="s">
        <v>549</v>
      </c>
      <c r="BM103" s="225" t="s">
        <v>2245</v>
      </c>
    </row>
    <row r="104" s="2" customFormat="1" ht="16.5" customHeight="1">
      <c r="A104" s="40"/>
      <c r="B104" s="41"/>
      <c r="C104" s="214" t="s">
        <v>8</v>
      </c>
      <c r="D104" s="214" t="s">
        <v>167</v>
      </c>
      <c r="E104" s="215" t="s">
        <v>2246</v>
      </c>
      <c r="F104" s="216" t="s">
        <v>2247</v>
      </c>
      <c r="G104" s="217" t="s">
        <v>2213</v>
      </c>
      <c r="H104" s="218">
        <v>1</v>
      </c>
      <c r="I104" s="219"/>
      <c r="J104" s="220">
        <f>ROUND(I104*H104,2)</f>
        <v>0</v>
      </c>
      <c r="K104" s="216" t="s">
        <v>19</v>
      </c>
      <c r="L104" s="46"/>
      <c r="M104" s="221" t="s">
        <v>19</v>
      </c>
      <c r="N104" s="222" t="s">
        <v>45</v>
      </c>
      <c r="O104" s="86"/>
      <c r="P104" s="223">
        <f>O104*H104</f>
        <v>0</v>
      </c>
      <c r="Q104" s="223">
        <v>0</v>
      </c>
      <c r="R104" s="223">
        <f>Q104*H104</f>
        <v>0</v>
      </c>
      <c r="S104" s="223">
        <v>0</v>
      </c>
      <c r="T104" s="224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5" t="s">
        <v>549</v>
      </c>
      <c r="AT104" s="225" t="s">
        <v>167</v>
      </c>
      <c r="AU104" s="225" t="s">
        <v>82</v>
      </c>
      <c r="AY104" s="19" t="s">
        <v>165</v>
      </c>
      <c r="BE104" s="226">
        <f>IF(N104="základní",J104,0)</f>
        <v>0</v>
      </c>
      <c r="BF104" s="226">
        <f>IF(N104="snížená",J104,0)</f>
        <v>0</v>
      </c>
      <c r="BG104" s="226">
        <f>IF(N104="zákl. přenesená",J104,0)</f>
        <v>0</v>
      </c>
      <c r="BH104" s="226">
        <f>IF(N104="sníž. přenesená",J104,0)</f>
        <v>0</v>
      </c>
      <c r="BI104" s="226">
        <f>IF(N104="nulová",J104,0)</f>
        <v>0</v>
      </c>
      <c r="BJ104" s="19" t="s">
        <v>82</v>
      </c>
      <c r="BK104" s="226">
        <f>ROUND(I104*H104,2)</f>
        <v>0</v>
      </c>
      <c r="BL104" s="19" t="s">
        <v>549</v>
      </c>
      <c r="BM104" s="225" t="s">
        <v>2248</v>
      </c>
    </row>
    <row r="105" s="2" customFormat="1" ht="16.5" customHeight="1">
      <c r="A105" s="40"/>
      <c r="B105" s="41"/>
      <c r="C105" s="214" t="s">
        <v>244</v>
      </c>
      <c r="D105" s="214" t="s">
        <v>167</v>
      </c>
      <c r="E105" s="215" t="s">
        <v>2249</v>
      </c>
      <c r="F105" s="216" t="s">
        <v>2250</v>
      </c>
      <c r="G105" s="217" t="s">
        <v>2213</v>
      </c>
      <c r="H105" s="218">
        <v>1</v>
      </c>
      <c r="I105" s="219"/>
      <c r="J105" s="220">
        <f>ROUND(I105*H105,2)</f>
        <v>0</v>
      </c>
      <c r="K105" s="216" t="s">
        <v>19</v>
      </c>
      <c r="L105" s="46"/>
      <c r="M105" s="221" t="s">
        <v>19</v>
      </c>
      <c r="N105" s="222" t="s">
        <v>45</v>
      </c>
      <c r="O105" s="86"/>
      <c r="P105" s="223">
        <f>O105*H105</f>
        <v>0</v>
      </c>
      <c r="Q105" s="223">
        <v>0</v>
      </c>
      <c r="R105" s="223">
        <f>Q105*H105</f>
        <v>0</v>
      </c>
      <c r="S105" s="223">
        <v>0</v>
      </c>
      <c r="T105" s="224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5" t="s">
        <v>549</v>
      </c>
      <c r="AT105" s="225" t="s">
        <v>167</v>
      </c>
      <c r="AU105" s="225" t="s">
        <v>82</v>
      </c>
      <c r="AY105" s="19" t="s">
        <v>165</v>
      </c>
      <c r="BE105" s="226">
        <f>IF(N105="základní",J105,0)</f>
        <v>0</v>
      </c>
      <c r="BF105" s="226">
        <f>IF(N105="snížená",J105,0)</f>
        <v>0</v>
      </c>
      <c r="BG105" s="226">
        <f>IF(N105="zákl. přenesená",J105,0)</f>
        <v>0</v>
      </c>
      <c r="BH105" s="226">
        <f>IF(N105="sníž. přenesená",J105,0)</f>
        <v>0</v>
      </c>
      <c r="BI105" s="226">
        <f>IF(N105="nulová",J105,0)</f>
        <v>0</v>
      </c>
      <c r="BJ105" s="19" t="s">
        <v>82</v>
      </c>
      <c r="BK105" s="226">
        <f>ROUND(I105*H105,2)</f>
        <v>0</v>
      </c>
      <c r="BL105" s="19" t="s">
        <v>549</v>
      </c>
      <c r="BM105" s="225" t="s">
        <v>2251</v>
      </c>
    </row>
    <row r="106" s="2" customFormat="1" ht="16.5" customHeight="1">
      <c r="A106" s="40"/>
      <c r="B106" s="41"/>
      <c r="C106" s="214" t="s">
        <v>249</v>
      </c>
      <c r="D106" s="214" t="s">
        <v>167</v>
      </c>
      <c r="E106" s="215" t="s">
        <v>2252</v>
      </c>
      <c r="F106" s="216" t="s">
        <v>2253</v>
      </c>
      <c r="G106" s="217" t="s">
        <v>2213</v>
      </c>
      <c r="H106" s="218">
        <v>1</v>
      </c>
      <c r="I106" s="219"/>
      <c r="J106" s="220">
        <f>ROUND(I106*H106,2)</f>
        <v>0</v>
      </c>
      <c r="K106" s="216" t="s">
        <v>19</v>
      </c>
      <c r="L106" s="46"/>
      <c r="M106" s="221" t="s">
        <v>19</v>
      </c>
      <c r="N106" s="222" t="s">
        <v>45</v>
      </c>
      <c r="O106" s="86"/>
      <c r="P106" s="223">
        <f>O106*H106</f>
        <v>0</v>
      </c>
      <c r="Q106" s="223">
        <v>0</v>
      </c>
      <c r="R106" s="223">
        <f>Q106*H106</f>
        <v>0</v>
      </c>
      <c r="S106" s="223">
        <v>0</v>
      </c>
      <c r="T106" s="224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5" t="s">
        <v>549</v>
      </c>
      <c r="AT106" s="225" t="s">
        <v>167</v>
      </c>
      <c r="AU106" s="225" t="s">
        <v>82</v>
      </c>
      <c r="AY106" s="19" t="s">
        <v>165</v>
      </c>
      <c r="BE106" s="226">
        <f>IF(N106="základní",J106,0)</f>
        <v>0</v>
      </c>
      <c r="BF106" s="226">
        <f>IF(N106="snížená",J106,0)</f>
        <v>0</v>
      </c>
      <c r="BG106" s="226">
        <f>IF(N106="zákl. přenesená",J106,0)</f>
        <v>0</v>
      </c>
      <c r="BH106" s="226">
        <f>IF(N106="sníž. přenesená",J106,0)</f>
        <v>0</v>
      </c>
      <c r="BI106" s="226">
        <f>IF(N106="nulová",J106,0)</f>
        <v>0</v>
      </c>
      <c r="BJ106" s="19" t="s">
        <v>82</v>
      </c>
      <c r="BK106" s="226">
        <f>ROUND(I106*H106,2)</f>
        <v>0</v>
      </c>
      <c r="BL106" s="19" t="s">
        <v>549</v>
      </c>
      <c r="BM106" s="225" t="s">
        <v>2254</v>
      </c>
    </row>
    <row r="107" s="2" customFormat="1" ht="16.5" customHeight="1">
      <c r="A107" s="40"/>
      <c r="B107" s="41"/>
      <c r="C107" s="214" t="s">
        <v>254</v>
      </c>
      <c r="D107" s="214" t="s">
        <v>167</v>
      </c>
      <c r="E107" s="215" t="s">
        <v>2252</v>
      </c>
      <c r="F107" s="216" t="s">
        <v>2253</v>
      </c>
      <c r="G107" s="217" t="s">
        <v>2213</v>
      </c>
      <c r="H107" s="218">
        <v>1</v>
      </c>
      <c r="I107" s="219"/>
      <c r="J107" s="220">
        <f>ROUND(I107*H107,2)</f>
        <v>0</v>
      </c>
      <c r="K107" s="216" t="s">
        <v>19</v>
      </c>
      <c r="L107" s="46"/>
      <c r="M107" s="221" t="s">
        <v>19</v>
      </c>
      <c r="N107" s="222" t="s">
        <v>45</v>
      </c>
      <c r="O107" s="86"/>
      <c r="P107" s="223">
        <f>O107*H107</f>
        <v>0</v>
      </c>
      <c r="Q107" s="223">
        <v>0</v>
      </c>
      <c r="R107" s="223">
        <f>Q107*H107</f>
        <v>0</v>
      </c>
      <c r="S107" s="223">
        <v>0</v>
      </c>
      <c r="T107" s="224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25" t="s">
        <v>549</v>
      </c>
      <c r="AT107" s="225" t="s">
        <v>167</v>
      </c>
      <c r="AU107" s="225" t="s">
        <v>82</v>
      </c>
      <c r="AY107" s="19" t="s">
        <v>165</v>
      </c>
      <c r="BE107" s="226">
        <f>IF(N107="základní",J107,0)</f>
        <v>0</v>
      </c>
      <c r="BF107" s="226">
        <f>IF(N107="snížená",J107,0)</f>
        <v>0</v>
      </c>
      <c r="BG107" s="226">
        <f>IF(N107="zákl. přenesená",J107,0)</f>
        <v>0</v>
      </c>
      <c r="BH107" s="226">
        <f>IF(N107="sníž. přenesená",J107,0)</f>
        <v>0</v>
      </c>
      <c r="BI107" s="226">
        <f>IF(N107="nulová",J107,0)</f>
        <v>0</v>
      </c>
      <c r="BJ107" s="19" t="s">
        <v>82</v>
      </c>
      <c r="BK107" s="226">
        <f>ROUND(I107*H107,2)</f>
        <v>0</v>
      </c>
      <c r="BL107" s="19" t="s">
        <v>549</v>
      </c>
      <c r="BM107" s="225" t="s">
        <v>2255</v>
      </c>
    </row>
    <row r="108" s="2" customFormat="1" ht="16.5" customHeight="1">
      <c r="A108" s="40"/>
      <c r="B108" s="41"/>
      <c r="C108" s="214" t="s">
        <v>261</v>
      </c>
      <c r="D108" s="214" t="s">
        <v>167</v>
      </c>
      <c r="E108" s="215" t="s">
        <v>2256</v>
      </c>
      <c r="F108" s="216" t="s">
        <v>2257</v>
      </c>
      <c r="G108" s="217" t="s">
        <v>2213</v>
      </c>
      <c r="H108" s="218">
        <v>3</v>
      </c>
      <c r="I108" s="219"/>
      <c r="J108" s="220">
        <f>ROUND(I108*H108,2)</f>
        <v>0</v>
      </c>
      <c r="K108" s="216" t="s">
        <v>19</v>
      </c>
      <c r="L108" s="46"/>
      <c r="M108" s="221" t="s">
        <v>19</v>
      </c>
      <c r="N108" s="222" t="s">
        <v>45</v>
      </c>
      <c r="O108" s="86"/>
      <c r="P108" s="223">
        <f>O108*H108</f>
        <v>0</v>
      </c>
      <c r="Q108" s="223">
        <v>0</v>
      </c>
      <c r="R108" s="223">
        <f>Q108*H108</f>
        <v>0</v>
      </c>
      <c r="S108" s="223">
        <v>0</v>
      </c>
      <c r="T108" s="224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5" t="s">
        <v>549</v>
      </c>
      <c r="AT108" s="225" t="s">
        <v>167</v>
      </c>
      <c r="AU108" s="225" t="s">
        <v>82</v>
      </c>
      <c r="AY108" s="19" t="s">
        <v>165</v>
      </c>
      <c r="BE108" s="226">
        <f>IF(N108="základní",J108,0)</f>
        <v>0</v>
      </c>
      <c r="BF108" s="226">
        <f>IF(N108="snížená",J108,0)</f>
        <v>0</v>
      </c>
      <c r="BG108" s="226">
        <f>IF(N108="zákl. přenesená",J108,0)</f>
        <v>0</v>
      </c>
      <c r="BH108" s="226">
        <f>IF(N108="sníž. přenesená",J108,0)</f>
        <v>0</v>
      </c>
      <c r="BI108" s="226">
        <f>IF(N108="nulová",J108,0)</f>
        <v>0</v>
      </c>
      <c r="BJ108" s="19" t="s">
        <v>82</v>
      </c>
      <c r="BK108" s="226">
        <f>ROUND(I108*H108,2)</f>
        <v>0</v>
      </c>
      <c r="BL108" s="19" t="s">
        <v>549</v>
      </c>
      <c r="BM108" s="225" t="s">
        <v>2258</v>
      </c>
    </row>
    <row r="109" s="12" customFormat="1" ht="22.8" customHeight="1">
      <c r="A109" s="12"/>
      <c r="B109" s="198"/>
      <c r="C109" s="199"/>
      <c r="D109" s="200" t="s">
        <v>73</v>
      </c>
      <c r="E109" s="212" t="s">
        <v>2259</v>
      </c>
      <c r="F109" s="212" t="s">
        <v>2260</v>
      </c>
      <c r="G109" s="199"/>
      <c r="H109" s="199"/>
      <c r="I109" s="202"/>
      <c r="J109" s="213">
        <f>BK109</f>
        <v>0</v>
      </c>
      <c r="K109" s="199"/>
      <c r="L109" s="204"/>
      <c r="M109" s="205"/>
      <c r="N109" s="206"/>
      <c r="O109" s="206"/>
      <c r="P109" s="207">
        <f>SUM(P110:P114)</f>
        <v>0</v>
      </c>
      <c r="Q109" s="206"/>
      <c r="R109" s="207">
        <f>SUM(R110:R114)</f>
        <v>0</v>
      </c>
      <c r="S109" s="206"/>
      <c r="T109" s="208">
        <f>SUM(T110:T114)</f>
        <v>0</v>
      </c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R109" s="209" t="s">
        <v>82</v>
      </c>
      <c r="AT109" s="210" t="s">
        <v>73</v>
      </c>
      <c r="AU109" s="210" t="s">
        <v>82</v>
      </c>
      <c r="AY109" s="209" t="s">
        <v>165</v>
      </c>
      <c r="BK109" s="211">
        <f>SUM(BK110:BK114)</f>
        <v>0</v>
      </c>
    </row>
    <row r="110" s="2" customFormat="1" ht="16.5" customHeight="1">
      <c r="A110" s="40"/>
      <c r="B110" s="41"/>
      <c r="C110" s="214" t="s">
        <v>268</v>
      </c>
      <c r="D110" s="214" t="s">
        <v>167</v>
      </c>
      <c r="E110" s="215" t="s">
        <v>2261</v>
      </c>
      <c r="F110" s="216" t="s">
        <v>2262</v>
      </c>
      <c r="G110" s="217" t="s">
        <v>351</v>
      </c>
      <c r="H110" s="218">
        <v>20</v>
      </c>
      <c r="I110" s="219"/>
      <c r="J110" s="220">
        <f>ROUND(I110*H110,2)</f>
        <v>0</v>
      </c>
      <c r="K110" s="216" t="s">
        <v>19</v>
      </c>
      <c r="L110" s="46"/>
      <c r="M110" s="221" t="s">
        <v>19</v>
      </c>
      <c r="N110" s="222" t="s">
        <v>45</v>
      </c>
      <c r="O110" s="86"/>
      <c r="P110" s="223">
        <f>O110*H110</f>
        <v>0</v>
      </c>
      <c r="Q110" s="223">
        <v>0</v>
      </c>
      <c r="R110" s="223">
        <f>Q110*H110</f>
        <v>0</v>
      </c>
      <c r="S110" s="223">
        <v>0</v>
      </c>
      <c r="T110" s="224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25" t="s">
        <v>549</v>
      </c>
      <c r="AT110" s="225" t="s">
        <v>167</v>
      </c>
      <c r="AU110" s="225" t="s">
        <v>84</v>
      </c>
      <c r="AY110" s="19" t="s">
        <v>165</v>
      </c>
      <c r="BE110" s="226">
        <f>IF(N110="základní",J110,0)</f>
        <v>0</v>
      </c>
      <c r="BF110" s="226">
        <f>IF(N110="snížená",J110,0)</f>
        <v>0</v>
      </c>
      <c r="BG110" s="226">
        <f>IF(N110="zákl. přenesená",J110,0)</f>
        <v>0</v>
      </c>
      <c r="BH110" s="226">
        <f>IF(N110="sníž. přenesená",J110,0)</f>
        <v>0</v>
      </c>
      <c r="BI110" s="226">
        <f>IF(N110="nulová",J110,0)</f>
        <v>0</v>
      </c>
      <c r="BJ110" s="19" t="s">
        <v>82</v>
      </c>
      <c r="BK110" s="226">
        <f>ROUND(I110*H110,2)</f>
        <v>0</v>
      </c>
      <c r="BL110" s="19" t="s">
        <v>549</v>
      </c>
      <c r="BM110" s="225" t="s">
        <v>2263</v>
      </c>
    </row>
    <row r="111" s="2" customFormat="1" ht="16.5" customHeight="1">
      <c r="A111" s="40"/>
      <c r="B111" s="41"/>
      <c r="C111" s="214" t="s">
        <v>274</v>
      </c>
      <c r="D111" s="214" t="s">
        <v>167</v>
      </c>
      <c r="E111" s="215" t="s">
        <v>2264</v>
      </c>
      <c r="F111" s="216" t="s">
        <v>2265</v>
      </c>
      <c r="G111" s="217" t="s">
        <v>351</v>
      </c>
      <c r="H111" s="218">
        <v>1</v>
      </c>
      <c r="I111" s="219"/>
      <c r="J111" s="220">
        <f>ROUND(I111*H111,2)</f>
        <v>0</v>
      </c>
      <c r="K111" s="216" t="s">
        <v>19</v>
      </c>
      <c r="L111" s="46"/>
      <c r="M111" s="221" t="s">
        <v>19</v>
      </c>
      <c r="N111" s="222" t="s">
        <v>45</v>
      </c>
      <c r="O111" s="86"/>
      <c r="P111" s="223">
        <f>O111*H111</f>
        <v>0</v>
      </c>
      <c r="Q111" s="223">
        <v>0</v>
      </c>
      <c r="R111" s="223">
        <f>Q111*H111</f>
        <v>0</v>
      </c>
      <c r="S111" s="223">
        <v>0</v>
      </c>
      <c r="T111" s="224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25" t="s">
        <v>549</v>
      </c>
      <c r="AT111" s="225" t="s">
        <v>167</v>
      </c>
      <c r="AU111" s="225" t="s">
        <v>84</v>
      </c>
      <c r="AY111" s="19" t="s">
        <v>165</v>
      </c>
      <c r="BE111" s="226">
        <f>IF(N111="základní",J111,0)</f>
        <v>0</v>
      </c>
      <c r="BF111" s="226">
        <f>IF(N111="snížená",J111,0)</f>
        <v>0</v>
      </c>
      <c r="BG111" s="226">
        <f>IF(N111="zákl. přenesená",J111,0)</f>
        <v>0</v>
      </c>
      <c r="BH111" s="226">
        <f>IF(N111="sníž. přenesená",J111,0)</f>
        <v>0</v>
      </c>
      <c r="BI111" s="226">
        <f>IF(N111="nulová",J111,0)</f>
        <v>0</v>
      </c>
      <c r="BJ111" s="19" t="s">
        <v>82</v>
      </c>
      <c r="BK111" s="226">
        <f>ROUND(I111*H111,2)</f>
        <v>0</v>
      </c>
      <c r="BL111" s="19" t="s">
        <v>549</v>
      </c>
      <c r="BM111" s="225" t="s">
        <v>2266</v>
      </c>
    </row>
    <row r="112" s="2" customFormat="1" ht="16.5" customHeight="1">
      <c r="A112" s="40"/>
      <c r="B112" s="41"/>
      <c r="C112" s="214" t="s">
        <v>280</v>
      </c>
      <c r="D112" s="214" t="s">
        <v>167</v>
      </c>
      <c r="E112" s="215" t="s">
        <v>2267</v>
      </c>
      <c r="F112" s="216" t="s">
        <v>2268</v>
      </c>
      <c r="G112" s="217" t="s">
        <v>351</v>
      </c>
      <c r="H112" s="218">
        <v>4</v>
      </c>
      <c r="I112" s="219"/>
      <c r="J112" s="220">
        <f>ROUND(I112*H112,2)</f>
        <v>0</v>
      </c>
      <c r="K112" s="216" t="s">
        <v>19</v>
      </c>
      <c r="L112" s="46"/>
      <c r="M112" s="221" t="s">
        <v>19</v>
      </c>
      <c r="N112" s="222" t="s">
        <v>45</v>
      </c>
      <c r="O112" s="86"/>
      <c r="P112" s="223">
        <f>O112*H112</f>
        <v>0</v>
      </c>
      <c r="Q112" s="223">
        <v>0</v>
      </c>
      <c r="R112" s="223">
        <f>Q112*H112</f>
        <v>0</v>
      </c>
      <c r="S112" s="223">
        <v>0</v>
      </c>
      <c r="T112" s="224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5" t="s">
        <v>549</v>
      </c>
      <c r="AT112" s="225" t="s">
        <v>167</v>
      </c>
      <c r="AU112" s="225" t="s">
        <v>84</v>
      </c>
      <c r="AY112" s="19" t="s">
        <v>165</v>
      </c>
      <c r="BE112" s="226">
        <f>IF(N112="základní",J112,0)</f>
        <v>0</v>
      </c>
      <c r="BF112" s="226">
        <f>IF(N112="snížená",J112,0)</f>
        <v>0</v>
      </c>
      <c r="BG112" s="226">
        <f>IF(N112="zákl. přenesená",J112,0)</f>
        <v>0</v>
      </c>
      <c r="BH112" s="226">
        <f>IF(N112="sníž. přenesená",J112,0)</f>
        <v>0</v>
      </c>
      <c r="BI112" s="226">
        <f>IF(N112="nulová",J112,0)</f>
        <v>0</v>
      </c>
      <c r="BJ112" s="19" t="s">
        <v>82</v>
      </c>
      <c r="BK112" s="226">
        <f>ROUND(I112*H112,2)</f>
        <v>0</v>
      </c>
      <c r="BL112" s="19" t="s">
        <v>549</v>
      </c>
      <c r="BM112" s="225" t="s">
        <v>2269</v>
      </c>
    </row>
    <row r="113" s="2" customFormat="1" ht="16.5" customHeight="1">
      <c r="A113" s="40"/>
      <c r="B113" s="41"/>
      <c r="C113" s="214" t="s">
        <v>285</v>
      </c>
      <c r="D113" s="214" t="s">
        <v>167</v>
      </c>
      <c r="E113" s="215" t="s">
        <v>2267</v>
      </c>
      <c r="F113" s="216" t="s">
        <v>2268</v>
      </c>
      <c r="G113" s="217" t="s">
        <v>351</v>
      </c>
      <c r="H113" s="218">
        <v>35</v>
      </c>
      <c r="I113" s="219"/>
      <c r="J113" s="220">
        <f>ROUND(I113*H113,2)</f>
        <v>0</v>
      </c>
      <c r="K113" s="216" t="s">
        <v>19</v>
      </c>
      <c r="L113" s="46"/>
      <c r="M113" s="221" t="s">
        <v>19</v>
      </c>
      <c r="N113" s="222" t="s">
        <v>45</v>
      </c>
      <c r="O113" s="86"/>
      <c r="P113" s="223">
        <f>O113*H113</f>
        <v>0</v>
      </c>
      <c r="Q113" s="223">
        <v>0</v>
      </c>
      <c r="R113" s="223">
        <f>Q113*H113</f>
        <v>0</v>
      </c>
      <c r="S113" s="223">
        <v>0</v>
      </c>
      <c r="T113" s="224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25" t="s">
        <v>549</v>
      </c>
      <c r="AT113" s="225" t="s">
        <v>167</v>
      </c>
      <c r="AU113" s="225" t="s">
        <v>84</v>
      </c>
      <c r="AY113" s="19" t="s">
        <v>165</v>
      </c>
      <c r="BE113" s="226">
        <f>IF(N113="základní",J113,0)</f>
        <v>0</v>
      </c>
      <c r="BF113" s="226">
        <f>IF(N113="snížená",J113,0)</f>
        <v>0</v>
      </c>
      <c r="BG113" s="226">
        <f>IF(N113="zákl. přenesená",J113,0)</f>
        <v>0</v>
      </c>
      <c r="BH113" s="226">
        <f>IF(N113="sníž. přenesená",J113,0)</f>
        <v>0</v>
      </c>
      <c r="BI113" s="226">
        <f>IF(N113="nulová",J113,0)</f>
        <v>0</v>
      </c>
      <c r="BJ113" s="19" t="s">
        <v>82</v>
      </c>
      <c r="BK113" s="226">
        <f>ROUND(I113*H113,2)</f>
        <v>0</v>
      </c>
      <c r="BL113" s="19" t="s">
        <v>549</v>
      </c>
      <c r="BM113" s="225" t="s">
        <v>2270</v>
      </c>
    </row>
    <row r="114" s="2" customFormat="1" ht="16.5" customHeight="1">
      <c r="A114" s="40"/>
      <c r="B114" s="41"/>
      <c r="C114" s="214" t="s">
        <v>7</v>
      </c>
      <c r="D114" s="214" t="s">
        <v>167</v>
      </c>
      <c r="E114" s="215" t="s">
        <v>2271</v>
      </c>
      <c r="F114" s="216" t="s">
        <v>2272</v>
      </c>
      <c r="G114" s="217" t="s">
        <v>351</v>
      </c>
      <c r="H114" s="218">
        <v>9</v>
      </c>
      <c r="I114" s="219"/>
      <c r="J114" s="220">
        <f>ROUND(I114*H114,2)</f>
        <v>0</v>
      </c>
      <c r="K114" s="216" t="s">
        <v>19</v>
      </c>
      <c r="L114" s="46"/>
      <c r="M114" s="221" t="s">
        <v>19</v>
      </c>
      <c r="N114" s="222" t="s">
        <v>45</v>
      </c>
      <c r="O114" s="86"/>
      <c r="P114" s="223">
        <f>O114*H114</f>
        <v>0</v>
      </c>
      <c r="Q114" s="223">
        <v>0</v>
      </c>
      <c r="R114" s="223">
        <f>Q114*H114</f>
        <v>0</v>
      </c>
      <c r="S114" s="223">
        <v>0</v>
      </c>
      <c r="T114" s="224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25" t="s">
        <v>549</v>
      </c>
      <c r="AT114" s="225" t="s">
        <v>167</v>
      </c>
      <c r="AU114" s="225" t="s">
        <v>84</v>
      </c>
      <c r="AY114" s="19" t="s">
        <v>165</v>
      </c>
      <c r="BE114" s="226">
        <f>IF(N114="základní",J114,0)</f>
        <v>0</v>
      </c>
      <c r="BF114" s="226">
        <f>IF(N114="snížená",J114,0)</f>
        <v>0</v>
      </c>
      <c r="BG114" s="226">
        <f>IF(N114="zákl. přenesená",J114,0)</f>
        <v>0</v>
      </c>
      <c r="BH114" s="226">
        <f>IF(N114="sníž. přenesená",J114,0)</f>
        <v>0</v>
      </c>
      <c r="BI114" s="226">
        <f>IF(N114="nulová",J114,0)</f>
        <v>0</v>
      </c>
      <c r="BJ114" s="19" t="s">
        <v>82</v>
      </c>
      <c r="BK114" s="226">
        <f>ROUND(I114*H114,2)</f>
        <v>0</v>
      </c>
      <c r="BL114" s="19" t="s">
        <v>549</v>
      </c>
      <c r="BM114" s="225" t="s">
        <v>2273</v>
      </c>
    </row>
    <row r="115" s="12" customFormat="1" ht="25.92" customHeight="1">
      <c r="A115" s="12"/>
      <c r="B115" s="198"/>
      <c r="C115" s="199"/>
      <c r="D115" s="200" t="s">
        <v>73</v>
      </c>
      <c r="E115" s="201" t="s">
        <v>2274</v>
      </c>
      <c r="F115" s="201" t="s">
        <v>2275</v>
      </c>
      <c r="G115" s="199"/>
      <c r="H115" s="199"/>
      <c r="I115" s="202"/>
      <c r="J115" s="203">
        <f>BK115</f>
        <v>0</v>
      </c>
      <c r="K115" s="199"/>
      <c r="L115" s="204"/>
      <c r="M115" s="205"/>
      <c r="N115" s="206"/>
      <c r="O115" s="206"/>
      <c r="P115" s="207">
        <f>SUM(P116:P122)</f>
        <v>0</v>
      </c>
      <c r="Q115" s="206"/>
      <c r="R115" s="207">
        <f>SUM(R116:R122)</f>
        <v>0</v>
      </c>
      <c r="S115" s="206"/>
      <c r="T115" s="208">
        <f>SUM(T116:T122)</f>
        <v>0</v>
      </c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R115" s="209" t="s">
        <v>82</v>
      </c>
      <c r="AT115" s="210" t="s">
        <v>73</v>
      </c>
      <c r="AU115" s="210" t="s">
        <v>74</v>
      </c>
      <c r="AY115" s="209" t="s">
        <v>165</v>
      </c>
      <c r="BK115" s="211">
        <f>SUM(BK116:BK122)</f>
        <v>0</v>
      </c>
    </row>
    <row r="116" s="2" customFormat="1" ht="24.15" customHeight="1">
      <c r="A116" s="40"/>
      <c r="B116" s="41"/>
      <c r="C116" s="214" t="s">
        <v>294</v>
      </c>
      <c r="D116" s="214" t="s">
        <v>167</v>
      </c>
      <c r="E116" s="215" t="s">
        <v>2276</v>
      </c>
      <c r="F116" s="216" t="s">
        <v>2277</v>
      </c>
      <c r="G116" s="217" t="s">
        <v>2213</v>
      </c>
      <c r="H116" s="218">
        <v>1</v>
      </c>
      <c r="I116" s="219"/>
      <c r="J116" s="220">
        <f>ROUND(I116*H116,2)</f>
        <v>0</v>
      </c>
      <c r="K116" s="216" t="s">
        <v>19</v>
      </c>
      <c r="L116" s="46"/>
      <c r="M116" s="221" t="s">
        <v>19</v>
      </c>
      <c r="N116" s="222" t="s">
        <v>45</v>
      </c>
      <c r="O116" s="86"/>
      <c r="P116" s="223">
        <f>O116*H116</f>
        <v>0</v>
      </c>
      <c r="Q116" s="223">
        <v>0</v>
      </c>
      <c r="R116" s="223">
        <f>Q116*H116</f>
        <v>0</v>
      </c>
      <c r="S116" s="223">
        <v>0</v>
      </c>
      <c r="T116" s="224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5" t="s">
        <v>549</v>
      </c>
      <c r="AT116" s="225" t="s">
        <v>167</v>
      </c>
      <c r="AU116" s="225" t="s">
        <v>82</v>
      </c>
      <c r="AY116" s="19" t="s">
        <v>165</v>
      </c>
      <c r="BE116" s="226">
        <f>IF(N116="základní",J116,0)</f>
        <v>0</v>
      </c>
      <c r="BF116" s="226">
        <f>IF(N116="snížená",J116,0)</f>
        <v>0</v>
      </c>
      <c r="BG116" s="226">
        <f>IF(N116="zákl. přenesená",J116,0)</f>
        <v>0</v>
      </c>
      <c r="BH116" s="226">
        <f>IF(N116="sníž. přenesená",J116,0)</f>
        <v>0</v>
      </c>
      <c r="BI116" s="226">
        <f>IF(N116="nulová",J116,0)</f>
        <v>0</v>
      </c>
      <c r="BJ116" s="19" t="s">
        <v>82</v>
      </c>
      <c r="BK116" s="226">
        <f>ROUND(I116*H116,2)</f>
        <v>0</v>
      </c>
      <c r="BL116" s="19" t="s">
        <v>549</v>
      </c>
      <c r="BM116" s="225" t="s">
        <v>2278</v>
      </c>
    </row>
    <row r="117" s="2" customFormat="1" ht="24.15" customHeight="1">
      <c r="A117" s="40"/>
      <c r="B117" s="41"/>
      <c r="C117" s="214" t="s">
        <v>302</v>
      </c>
      <c r="D117" s="214" t="s">
        <v>167</v>
      </c>
      <c r="E117" s="215" t="s">
        <v>2279</v>
      </c>
      <c r="F117" s="216" t="s">
        <v>2280</v>
      </c>
      <c r="G117" s="217" t="s">
        <v>2213</v>
      </c>
      <c r="H117" s="218">
        <v>3</v>
      </c>
      <c r="I117" s="219"/>
      <c r="J117" s="220">
        <f>ROUND(I117*H117,2)</f>
        <v>0</v>
      </c>
      <c r="K117" s="216" t="s">
        <v>19</v>
      </c>
      <c r="L117" s="46"/>
      <c r="M117" s="221" t="s">
        <v>19</v>
      </c>
      <c r="N117" s="222" t="s">
        <v>45</v>
      </c>
      <c r="O117" s="86"/>
      <c r="P117" s="223">
        <f>O117*H117</f>
        <v>0</v>
      </c>
      <c r="Q117" s="223">
        <v>0</v>
      </c>
      <c r="R117" s="223">
        <f>Q117*H117</f>
        <v>0</v>
      </c>
      <c r="S117" s="223">
        <v>0</v>
      </c>
      <c r="T117" s="224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25" t="s">
        <v>549</v>
      </c>
      <c r="AT117" s="225" t="s">
        <v>167</v>
      </c>
      <c r="AU117" s="225" t="s">
        <v>82</v>
      </c>
      <c r="AY117" s="19" t="s">
        <v>165</v>
      </c>
      <c r="BE117" s="226">
        <f>IF(N117="základní",J117,0)</f>
        <v>0</v>
      </c>
      <c r="BF117" s="226">
        <f>IF(N117="snížená",J117,0)</f>
        <v>0</v>
      </c>
      <c r="BG117" s="226">
        <f>IF(N117="zákl. přenesená",J117,0)</f>
        <v>0</v>
      </c>
      <c r="BH117" s="226">
        <f>IF(N117="sníž. přenesená",J117,0)</f>
        <v>0</v>
      </c>
      <c r="BI117" s="226">
        <f>IF(N117="nulová",J117,0)</f>
        <v>0</v>
      </c>
      <c r="BJ117" s="19" t="s">
        <v>82</v>
      </c>
      <c r="BK117" s="226">
        <f>ROUND(I117*H117,2)</f>
        <v>0</v>
      </c>
      <c r="BL117" s="19" t="s">
        <v>549</v>
      </c>
      <c r="BM117" s="225" t="s">
        <v>2281</v>
      </c>
    </row>
    <row r="118" s="2" customFormat="1" ht="16.5" customHeight="1">
      <c r="A118" s="40"/>
      <c r="B118" s="41"/>
      <c r="C118" s="214" t="s">
        <v>307</v>
      </c>
      <c r="D118" s="214" t="s">
        <v>167</v>
      </c>
      <c r="E118" s="215" t="s">
        <v>2282</v>
      </c>
      <c r="F118" s="216" t="s">
        <v>2283</v>
      </c>
      <c r="G118" s="217" t="s">
        <v>2213</v>
      </c>
      <c r="H118" s="218">
        <v>5</v>
      </c>
      <c r="I118" s="219"/>
      <c r="J118" s="220">
        <f>ROUND(I118*H118,2)</f>
        <v>0</v>
      </c>
      <c r="K118" s="216" t="s">
        <v>19</v>
      </c>
      <c r="L118" s="46"/>
      <c r="M118" s="221" t="s">
        <v>19</v>
      </c>
      <c r="N118" s="222" t="s">
        <v>45</v>
      </c>
      <c r="O118" s="86"/>
      <c r="P118" s="223">
        <f>O118*H118</f>
        <v>0</v>
      </c>
      <c r="Q118" s="223">
        <v>0</v>
      </c>
      <c r="R118" s="223">
        <f>Q118*H118</f>
        <v>0</v>
      </c>
      <c r="S118" s="223">
        <v>0</v>
      </c>
      <c r="T118" s="224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5" t="s">
        <v>549</v>
      </c>
      <c r="AT118" s="225" t="s">
        <v>167</v>
      </c>
      <c r="AU118" s="225" t="s">
        <v>82</v>
      </c>
      <c r="AY118" s="19" t="s">
        <v>165</v>
      </c>
      <c r="BE118" s="226">
        <f>IF(N118="základní",J118,0)</f>
        <v>0</v>
      </c>
      <c r="BF118" s="226">
        <f>IF(N118="snížená",J118,0)</f>
        <v>0</v>
      </c>
      <c r="BG118" s="226">
        <f>IF(N118="zákl. přenesená",J118,0)</f>
        <v>0</v>
      </c>
      <c r="BH118" s="226">
        <f>IF(N118="sníž. přenesená",J118,0)</f>
        <v>0</v>
      </c>
      <c r="BI118" s="226">
        <f>IF(N118="nulová",J118,0)</f>
        <v>0</v>
      </c>
      <c r="BJ118" s="19" t="s">
        <v>82</v>
      </c>
      <c r="BK118" s="226">
        <f>ROUND(I118*H118,2)</f>
        <v>0</v>
      </c>
      <c r="BL118" s="19" t="s">
        <v>549</v>
      </c>
      <c r="BM118" s="225" t="s">
        <v>2284</v>
      </c>
    </row>
    <row r="119" s="2" customFormat="1" ht="16.5" customHeight="1">
      <c r="A119" s="40"/>
      <c r="B119" s="41"/>
      <c r="C119" s="214" t="s">
        <v>312</v>
      </c>
      <c r="D119" s="214" t="s">
        <v>167</v>
      </c>
      <c r="E119" s="215" t="s">
        <v>2285</v>
      </c>
      <c r="F119" s="216" t="s">
        <v>2286</v>
      </c>
      <c r="G119" s="217" t="s">
        <v>2213</v>
      </c>
      <c r="H119" s="218">
        <v>3</v>
      </c>
      <c r="I119" s="219"/>
      <c r="J119" s="220">
        <f>ROUND(I119*H119,2)</f>
        <v>0</v>
      </c>
      <c r="K119" s="216" t="s">
        <v>19</v>
      </c>
      <c r="L119" s="46"/>
      <c r="M119" s="221" t="s">
        <v>19</v>
      </c>
      <c r="N119" s="222" t="s">
        <v>45</v>
      </c>
      <c r="O119" s="86"/>
      <c r="P119" s="223">
        <f>O119*H119</f>
        <v>0</v>
      </c>
      <c r="Q119" s="223">
        <v>0</v>
      </c>
      <c r="R119" s="223">
        <f>Q119*H119</f>
        <v>0</v>
      </c>
      <c r="S119" s="223">
        <v>0</v>
      </c>
      <c r="T119" s="224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25" t="s">
        <v>549</v>
      </c>
      <c r="AT119" s="225" t="s">
        <v>167</v>
      </c>
      <c r="AU119" s="225" t="s">
        <v>82</v>
      </c>
      <c r="AY119" s="19" t="s">
        <v>165</v>
      </c>
      <c r="BE119" s="226">
        <f>IF(N119="základní",J119,0)</f>
        <v>0</v>
      </c>
      <c r="BF119" s="226">
        <f>IF(N119="snížená",J119,0)</f>
        <v>0</v>
      </c>
      <c r="BG119" s="226">
        <f>IF(N119="zákl. přenesená",J119,0)</f>
        <v>0</v>
      </c>
      <c r="BH119" s="226">
        <f>IF(N119="sníž. přenesená",J119,0)</f>
        <v>0</v>
      </c>
      <c r="BI119" s="226">
        <f>IF(N119="nulová",J119,0)</f>
        <v>0</v>
      </c>
      <c r="BJ119" s="19" t="s">
        <v>82</v>
      </c>
      <c r="BK119" s="226">
        <f>ROUND(I119*H119,2)</f>
        <v>0</v>
      </c>
      <c r="BL119" s="19" t="s">
        <v>549</v>
      </c>
      <c r="BM119" s="225" t="s">
        <v>2287</v>
      </c>
    </row>
    <row r="120" s="2" customFormat="1" ht="16.5" customHeight="1">
      <c r="A120" s="40"/>
      <c r="B120" s="41"/>
      <c r="C120" s="214" t="s">
        <v>317</v>
      </c>
      <c r="D120" s="214" t="s">
        <v>167</v>
      </c>
      <c r="E120" s="215" t="s">
        <v>2288</v>
      </c>
      <c r="F120" s="216" t="s">
        <v>2289</v>
      </c>
      <c r="G120" s="217" t="s">
        <v>2213</v>
      </c>
      <c r="H120" s="218">
        <v>2</v>
      </c>
      <c r="I120" s="219"/>
      <c r="J120" s="220">
        <f>ROUND(I120*H120,2)</f>
        <v>0</v>
      </c>
      <c r="K120" s="216" t="s">
        <v>19</v>
      </c>
      <c r="L120" s="46"/>
      <c r="M120" s="221" t="s">
        <v>19</v>
      </c>
      <c r="N120" s="222" t="s">
        <v>45</v>
      </c>
      <c r="O120" s="86"/>
      <c r="P120" s="223">
        <f>O120*H120</f>
        <v>0</v>
      </c>
      <c r="Q120" s="223">
        <v>0</v>
      </c>
      <c r="R120" s="223">
        <f>Q120*H120</f>
        <v>0</v>
      </c>
      <c r="S120" s="223">
        <v>0</v>
      </c>
      <c r="T120" s="224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25" t="s">
        <v>549</v>
      </c>
      <c r="AT120" s="225" t="s">
        <v>167</v>
      </c>
      <c r="AU120" s="225" t="s">
        <v>82</v>
      </c>
      <c r="AY120" s="19" t="s">
        <v>165</v>
      </c>
      <c r="BE120" s="226">
        <f>IF(N120="základní",J120,0)</f>
        <v>0</v>
      </c>
      <c r="BF120" s="226">
        <f>IF(N120="snížená",J120,0)</f>
        <v>0</v>
      </c>
      <c r="BG120" s="226">
        <f>IF(N120="zákl. přenesená",J120,0)</f>
        <v>0</v>
      </c>
      <c r="BH120" s="226">
        <f>IF(N120="sníž. přenesená",J120,0)</f>
        <v>0</v>
      </c>
      <c r="BI120" s="226">
        <f>IF(N120="nulová",J120,0)</f>
        <v>0</v>
      </c>
      <c r="BJ120" s="19" t="s">
        <v>82</v>
      </c>
      <c r="BK120" s="226">
        <f>ROUND(I120*H120,2)</f>
        <v>0</v>
      </c>
      <c r="BL120" s="19" t="s">
        <v>549</v>
      </c>
      <c r="BM120" s="225" t="s">
        <v>2290</v>
      </c>
    </row>
    <row r="121" s="2" customFormat="1" ht="16.5" customHeight="1">
      <c r="A121" s="40"/>
      <c r="B121" s="41"/>
      <c r="C121" s="214" t="s">
        <v>324</v>
      </c>
      <c r="D121" s="214" t="s">
        <v>167</v>
      </c>
      <c r="E121" s="215" t="s">
        <v>2291</v>
      </c>
      <c r="F121" s="216" t="s">
        <v>2292</v>
      </c>
      <c r="G121" s="217" t="s">
        <v>351</v>
      </c>
      <c r="H121" s="218">
        <v>10</v>
      </c>
      <c r="I121" s="219"/>
      <c r="J121" s="220">
        <f>ROUND(I121*H121,2)</f>
        <v>0</v>
      </c>
      <c r="K121" s="216" t="s">
        <v>19</v>
      </c>
      <c r="L121" s="46"/>
      <c r="M121" s="221" t="s">
        <v>19</v>
      </c>
      <c r="N121" s="222" t="s">
        <v>45</v>
      </c>
      <c r="O121" s="86"/>
      <c r="P121" s="223">
        <f>O121*H121</f>
        <v>0</v>
      </c>
      <c r="Q121" s="223">
        <v>0</v>
      </c>
      <c r="R121" s="223">
        <f>Q121*H121</f>
        <v>0</v>
      </c>
      <c r="S121" s="223">
        <v>0</v>
      </c>
      <c r="T121" s="224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25" t="s">
        <v>549</v>
      </c>
      <c r="AT121" s="225" t="s">
        <v>167</v>
      </c>
      <c r="AU121" s="225" t="s">
        <v>82</v>
      </c>
      <c r="AY121" s="19" t="s">
        <v>165</v>
      </c>
      <c r="BE121" s="226">
        <f>IF(N121="základní",J121,0)</f>
        <v>0</v>
      </c>
      <c r="BF121" s="226">
        <f>IF(N121="snížená",J121,0)</f>
        <v>0</v>
      </c>
      <c r="BG121" s="226">
        <f>IF(N121="zákl. přenesená",J121,0)</f>
        <v>0</v>
      </c>
      <c r="BH121" s="226">
        <f>IF(N121="sníž. přenesená",J121,0)</f>
        <v>0</v>
      </c>
      <c r="BI121" s="226">
        <f>IF(N121="nulová",J121,0)</f>
        <v>0</v>
      </c>
      <c r="BJ121" s="19" t="s">
        <v>82</v>
      </c>
      <c r="BK121" s="226">
        <f>ROUND(I121*H121,2)</f>
        <v>0</v>
      </c>
      <c r="BL121" s="19" t="s">
        <v>549</v>
      </c>
      <c r="BM121" s="225" t="s">
        <v>2293</v>
      </c>
    </row>
    <row r="122" s="2" customFormat="1" ht="16.5" customHeight="1">
      <c r="A122" s="40"/>
      <c r="B122" s="41"/>
      <c r="C122" s="214" t="s">
        <v>329</v>
      </c>
      <c r="D122" s="214" t="s">
        <v>167</v>
      </c>
      <c r="E122" s="215" t="s">
        <v>2294</v>
      </c>
      <c r="F122" s="216" t="s">
        <v>2295</v>
      </c>
      <c r="G122" s="217" t="s">
        <v>2213</v>
      </c>
      <c r="H122" s="218">
        <v>5</v>
      </c>
      <c r="I122" s="219"/>
      <c r="J122" s="220">
        <f>ROUND(I122*H122,2)</f>
        <v>0</v>
      </c>
      <c r="K122" s="216" t="s">
        <v>19</v>
      </c>
      <c r="L122" s="46"/>
      <c r="M122" s="221" t="s">
        <v>19</v>
      </c>
      <c r="N122" s="222" t="s">
        <v>45</v>
      </c>
      <c r="O122" s="86"/>
      <c r="P122" s="223">
        <f>O122*H122</f>
        <v>0</v>
      </c>
      <c r="Q122" s="223">
        <v>0</v>
      </c>
      <c r="R122" s="223">
        <f>Q122*H122</f>
        <v>0</v>
      </c>
      <c r="S122" s="223">
        <v>0</v>
      </c>
      <c r="T122" s="224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25" t="s">
        <v>549</v>
      </c>
      <c r="AT122" s="225" t="s">
        <v>167</v>
      </c>
      <c r="AU122" s="225" t="s">
        <v>82</v>
      </c>
      <c r="AY122" s="19" t="s">
        <v>165</v>
      </c>
      <c r="BE122" s="226">
        <f>IF(N122="základní",J122,0)</f>
        <v>0</v>
      </c>
      <c r="BF122" s="226">
        <f>IF(N122="snížená",J122,0)</f>
        <v>0</v>
      </c>
      <c r="BG122" s="226">
        <f>IF(N122="zákl. přenesená",J122,0)</f>
        <v>0</v>
      </c>
      <c r="BH122" s="226">
        <f>IF(N122="sníž. přenesená",J122,0)</f>
        <v>0</v>
      </c>
      <c r="BI122" s="226">
        <f>IF(N122="nulová",J122,0)</f>
        <v>0</v>
      </c>
      <c r="BJ122" s="19" t="s">
        <v>82</v>
      </c>
      <c r="BK122" s="226">
        <f>ROUND(I122*H122,2)</f>
        <v>0</v>
      </c>
      <c r="BL122" s="19" t="s">
        <v>549</v>
      </c>
      <c r="BM122" s="225" t="s">
        <v>2296</v>
      </c>
    </row>
    <row r="123" s="12" customFormat="1" ht="25.92" customHeight="1">
      <c r="A123" s="12"/>
      <c r="B123" s="198"/>
      <c r="C123" s="199"/>
      <c r="D123" s="200" t="s">
        <v>73</v>
      </c>
      <c r="E123" s="201" t="s">
        <v>2297</v>
      </c>
      <c r="F123" s="201" t="s">
        <v>2298</v>
      </c>
      <c r="G123" s="199"/>
      <c r="H123" s="199"/>
      <c r="I123" s="202"/>
      <c r="J123" s="203">
        <f>BK123</f>
        <v>0</v>
      </c>
      <c r="K123" s="199"/>
      <c r="L123" s="204"/>
      <c r="M123" s="205"/>
      <c r="N123" s="206"/>
      <c r="O123" s="206"/>
      <c r="P123" s="207">
        <f>P124+SUM(P125:P141)</f>
        <v>0</v>
      </c>
      <c r="Q123" s="206"/>
      <c r="R123" s="207">
        <f>R124+SUM(R125:R141)</f>
        <v>0</v>
      </c>
      <c r="S123" s="206"/>
      <c r="T123" s="208">
        <f>T124+SUM(T125:T141)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09" t="s">
        <v>82</v>
      </c>
      <c r="AT123" s="210" t="s">
        <v>73</v>
      </c>
      <c r="AU123" s="210" t="s">
        <v>74</v>
      </c>
      <c r="AY123" s="209" t="s">
        <v>165</v>
      </c>
      <c r="BK123" s="211">
        <f>BK124+SUM(BK125:BK141)</f>
        <v>0</v>
      </c>
    </row>
    <row r="124" s="2" customFormat="1" ht="16.5" customHeight="1">
      <c r="A124" s="40"/>
      <c r="B124" s="41"/>
      <c r="C124" s="214" t="s">
        <v>335</v>
      </c>
      <c r="D124" s="214" t="s">
        <v>167</v>
      </c>
      <c r="E124" s="215" t="s">
        <v>2299</v>
      </c>
      <c r="F124" s="216" t="s">
        <v>2300</v>
      </c>
      <c r="G124" s="217" t="s">
        <v>2213</v>
      </c>
      <c r="H124" s="218">
        <v>2</v>
      </c>
      <c r="I124" s="219"/>
      <c r="J124" s="220">
        <f>ROUND(I124*H124,2)</f>
        <v>0</v>
      </c>
      <c r="K124" s="216" t="s">
        <v>19</v>
      </c>
      <c r="L124" s="46"/>
      <c r="M124" s="221" t="s">
        <v>19</v>
      </c>
      <c r="N124" s="222" t="s">
        <v>45</v>
      </c>
      <c r="O124" s="86"/>
      <c r="P124" s="223">
        <f>O124*H124</f>
        <v>0</v>
      </c>
      <c r="Q124" s="223">
        <v>0</v>
      </c>
      <c r="R124" s="223">
        <f>Q124*H124</f>
        <v>0</v>
      </c>
      <c r="S124" s="223">
        <v>0</v>
      </c>
      <c r="T124" s="224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5" t="s">
        <v>549</v>
      </c>
      <c r="AT124" s="225" t="s">
        <v>167</v>
      </c>
      <c r="AU124" s="225" t="s">
        <v>82</v>
      </c>
      <c r="AY124" s="19" t="s">
        <v>165</v>
      </c>
      <c r="BE124" s="226">
        <f>IF(N124="základní",J124,0)</f>
        <v>0</v>
      </c>
      <c r="BF124" s="226">
        <f>IF(N124="snížená",J124,0)</f>
        <v>0</v>
      </c>
      <c r="BG124" s="226">
        <f>IF(N124="zákl. přenesená",J124,0)</f>
        <v>0</v>
      </c>
      <c r="BH124" s="226">
        <f>IF(N124="sníž. přenesená",J124,0)</f>
        <v>0</v>
      </c>
      <c r="BI124" s="226">
        <f>IF(N124="nulová",J124,0)</f>
        <v>0</v>
      </c>
      <c r="BJ124" s="19" t="s">
        <v>82</v>
      </c>
      <c r="BK124" s="226">
        <f>ROUND(I124*H124,2)</f>
        <v>0</v>
      </c>
      <c r="BL124" s="19" t="s">
        <v>549</v>
      </c>
      <c r="BM124" s="225" t="s">
        <v>2301</v>
      </c>
    </row>
    <row r="125" s="2" customFormat="1" ht="16.5" customHeight="1">
      <c r="A125" s="40"/>
      <c r="B125" s="41"/>
      <c r="C125" s="214" t="s">
        <v>341</v>
      </c>
      <c r="D125" s="214" t="s">
        <v>167</v>
      </c>
      <c r="E125" s="215" t="s">
        <v>2302</v>
      </c>
      <c r="F125" s="216" t="s">
        <v>2303</v>
      </c>
      <c r="G125" s="217" t="s">
        <v>2213</v>
      </c>
      <c r="H125" s="218">
        <v>2</v>
      </c>
      <c r="I125" s="219"/>
      <c r="J125" s="220">
        <f>ROUND(I125*H125,2)</f>
        <v>0</v>
      </c>
      <c r="K125" s="216" t="s">
        <v>19</v>
      </c>
      <c r="L125" s="46"/>
      <c r="M125" s="221" t="s">
        <v>19</v>
      </c>
      <c r="N125" s="222" t="s">
        <v>45</v>
      </c>
      <c r="O125" s="86"/>
      <c r="P125" s="223">
        <f>O125*H125</f>
        <v>0</v>
      </c>
      <c r="Q125" s="223">
        <v>0</v>
      </c>
      <c r="R125" s="223">
        <f>Q125*H125</f>
        <v>0</v>
      </c>
      <c r="S125" s="223">
        <v>0</v>
      </c>
      <c r="T125" s="224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25" t="s">
        <v>549</v>
      </c>
      <c r="AT125" s="225" t="s">
        <v>167</v>
      </c>
      <c r="AU125" s="225" t="s">
        <v>82</v>
      </c>
      <c r="AY125" s="19" t="s">
        <v>165</v>
      </c>
      <c r="BE125" s="226">
        <f>IF(N125="základní",J125,0)</f>
        <v>0</v>
      </c>
      <c r="BF125" s="226">
        <f>IF(N125="snížená",J125,0)</f>
        <v>0</v>
      </c>
      <c r="BG125" s="226">
        <f>IF(N125="zákl. přenesená",J125,0)</f>
        <v>0</v>
      </c>
      <c r="BH125" s="226">
        <f>IF(N125="sníž. přenesená",J125,0)</f>
        <v>0</v>
      </c>
      <c r="BI125" s="226">
        <f>IF(N125="nulová",J125,0)</f>
        <v>0</v>
      </c>
      <c r="BJ125" s="19" t="s">
        <v>82</v>
      </c>
      <c r="BK125" s="226">
        <f>ROUND(I125*H125,2)</f>
        <v>0</v>
      </c>
      <c r="BL125" s="19" t="s">
        <v>549</v>
      </c>
      <c r="BM125" s="225" t="s">
        <v>2304</v>
      </c>
    </row>
    <row r="126" s="2" customFormat="1" ht="16.5" customHeight="1">
      <c r="A126" s="40"/>
      <c r="B126" s="41"/>
      <c r="C126" s="214" t="s">
        <v>348</v>
      </c>
      <c r="D126" s="214" t="s">
        <v>167</v>
      </c>
      <c r="E126" s="215" t="s">
        <v>2302</v>
      </c>
      <c r="F126" s="216" t="s">
        <v>2303</v>
      </c>
      <c r="G126" s="217" t="s">
        <v>2213</v>
      </c>
      <c r="H126" s="218">
        <v>2</v>
      </c>
      <c r="I126" s="219"/>
      <c r="J126" s="220">
        <f>ROUND(I126*H126,2)</f>
        <v>0</v>
      </c>
      <c r="K126" s="216" t="s">
        <v>19</v>
      </c>
      <c r="L126" s="46"/>
      <c r="M126" s="221" t="s">
        <v>19</v>
      </c>
      <c r="N126" s="222" t="s">
        <v>45</v>
      </c>
      <c r="O126" s="86"/>
      <c r="P126" s="223">
        <f>O126*H126</f>
        <v>0</v>
      </c>
      <c r="Q126" s="223">
        <v>0</v>
      </c>
      <c r="R126" s="223">
        <f>Q126*H126</f>
        <v>0</v>
      </c>
      <c r="S126" s="223">
        <v>0</v>
      </c>
      <c r="T126" s="224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25" t="s">
        <v>549</v>
      </c>
      <c r="AT126" s="225" t="s">
        <v>167</v>
      </c>
      <c r="AU126" s="225" t="s">
        <v>82</v>
      </c>
      <c r="AY126" s="19" t="s">
        <v>165</v>
      </c>
      <c r="BE126" s="226">
        <f>IF(N126="základní",J126,0)</f>
        <v>0</v>
      </c>
      <c r="BF126" s="226">
        <f>IF(N126="snížená",J126,0)</f>
        <v>0</v>
      </c>
      <c r="BG126" s="226">
        <f>IF(N126="zákl. přenesená",J126,0)</f>
        <v>0</v>
      </c>
      <c r="BH126" s="226">
        <f>IF(N126="sníž. přenesená",J126,0)</f>
        <v>0</v>
      </c>
      <c r="BI126" s="226">
        <f>IF(N126="nulová",J126,0)</f>
        <v>0</v>
      </c>
      <c r="BJ126" s="19" t="s">
        <v>82</v>
      </c>
      <c r="BK126" s="226">
        <f>ROUND(I126*H126,2)</f>
        <v>0</v>
      </c>
      <c r="BL126" s="19" t="s">
        <v>549</v>
      </c>
      <c r="BM126" s="225" t="s">
        <v>2305</v>
      </c>
    </row>
    <row r="127" s="2" customFormat="1" ht="24.15" customHeight="1">
      <c r="A127" s="40"/>
      <c r="B127" s="41"/>
      <c r="C127" s="214" t="s">
        <v>355</v>
      </c>
      <c r="D127" s="214" t="s">
        <v>167</v>
      </c>
      <c r="E127" s="215" t="s">
        <v>2306</v>
      </c>
      <c r="F127" s="216" t="s">
        <v>2307</v>
      </c>
      <c r="G127" s="217" t="s">
        <v>2213</v>
      </c>
      <c r="H127" s="218">
        <v>2</v>
      </c>
      <c r="I127" s="219"/>
      <c r="J127" s="220">
        <f>ROUND(I127*H127,2)</f>
        <v>0</v>
      </c>
      <c r="K127" s="216" t="s">
        <v>19</v>
      </c>
      <c r="L127" s="46"/>
      <c r="M127" s="221" t="s">
        <v>19</v>
      </c>
      <c r="N127" s="222" t="s">
        <v>45</v>
      </c>
      <c r="O127" s="86"/>
      <c r="P127" s="223">
        <f>O127*H127</f>
        <v>0</v>
      </c>
      <c r="Q127" s="223">
        <v>0</v>
      </c>
      <c r="R127" s="223">
        <f>Q127*H127</f>
        <v>0</v>
      </c>
      <c r="S127" s="223">
        <v>0</v>
      </c>
      <c r="T127" s="224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25" t="s">
        <v>549</v>
      </c>
      <c r="AT127" s="225" t="s">
        <v>167</v>
      </c>
      <c r="AU127" s="225" t="s">
        <v>82</v>
      </c>
      <c r="AY127" s="19" t="s">
        <v>165</v>
      </c>
      <c r="BE127" s="226">
        <f>IF(N127="základní",J127,0)</f>
        <v>0</v>
      </c>
      <c r="BF127" s="226">
        <f>IF(N127="snížená",J127,0)</f>
        <v>0</v>
      </c>
      <c r="BG127" s="226">
        <f>IF(N127="zákl. přenesená",J127,0)</f>
        <v>0</v>
      </c>
      <c r="BH127" s="226">
        <f>IF(N127="sníž. přenesená",J127,0)</f>
        <v>0</v>
      </c>
      <c r="BI127" s="226">
        <f>IF(N127="nulová",J127,0)</f>
        <v>0</v>
      </c>
      <c r="BJ127" s="19" t="s">
        <v>82</v>
      </c>
      <c r="BK127" s="226">
        <f>ROUND(I127*H127,2)</f>
        <v>0</v>
      </c>
      <c r="BL127" s="19" t="s">
        <v>549</v>
      </c>
      <c r="BM127" s="225" t="s">
        <v>2308</v>
      </c>
    </row>
    <row r="128" s="2" customFormat="1">
      <c r="A128" s="40"/>
      <c r="B128" s="41"/>
      <c r="C128" s="42"/>
      <c r="D128" s="234" t="s">
        <v>466</v>
      </c>
      <c r="E128" s="42"/>
      <c r="F128" s="275" t="s">
        <v>2309</v>
      </c>
      <c r="G128" s="42"/>
      <c r="H128" s="42"/>
      <c r="I128" s="229"/>
      <c r="J128" s="42"/>
      <c r="K128" s="42"/>
      <c r="L128" s="46"/>
      <c r="M128" s="230"/>
      <c r="N128" s="231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466</v>
      </c>
      <c r="AU128" s="19" t="s">
        <v>82</v>
      </c>
    </row>
    <row r="129" s="2" customFormat="1" ht="24.15" customHeight="1">
      <c r="A129" s="40"/>
      <c r="B129" s="41"/>
      <c r="C129" s="214" t="s">
        <v>360</v>
      </c>
      <c r="D129" s="214" t="s">
        <v>167</v>
      </c>
      <c r="E129" s="215" t="s">
        <v>2310</v>
      </c>
      <c r="F129" s="216" t="s">
        <v>2311</v>
      </c>
      <c r="G129" s="217" t="s">
        <v>2213</v>
      </c>
      <c r="H129" s="218">
        <v>1</v>
      </c>
      <c r="I129" s="219"/>
      <c r="J129" s="220">
        <f>ROUND(I129*H129,2)</f>
        <v>0</v>
      </c>
      <c r="K129" s="216" t="s">
        <v>19</v>
      </c>
      <c r="L129" s="46"/>
      <c r="M129" s="221" t="s">
        <v>19</v>
      </c>
      <c r="N129" s="222" t="s">
        <v>45</v>
      </c>
      <c r="O129" s="86"/>
      <c r="P129" s="223">
        <f>O129*H129</f>
        <v>0</v>
      </c>
      <c r="Q129" s="223">
        <v>0</v>
      </c>
      <c r="R129" s="223">
        <f>Q129*H129</f>
        <v>0</v>
      </c>
      <c r="S129" s="223">
        <v>0</v>
      </c>
      <c r="T129" s="224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25" t="s">
        <v>549</v>
      </c>
      <c r="AT129" s="225" t="s">
        <v>167</v>
      </c>
      <c r="AU129" s="225" t="s">
        <v>82</v>
      </c>
      <c r="AY129" s="19" t="s">
        <v>165</v>
      </c>
      <c r="BE129" s="226">
        <f>IF(N129="základní",J129,0)</f>
        <v>0</v>
      </c>
      <c r="BF129" s="226">
        <f>IF(N129="snížená",J129,0)</f>
        <v>0</v>
      </c>
      <c r="BG129" s="226">
        <f>IF(N129="zákl. přenesená",J129,0)</f>
        <v>0</v>
      </c>
      <c r="BH129" s="226">
        <f>IF(N129="sníž. přenesená",J129,0)</f>
        <v>0</v>
      </c>
      <c r="BI129" s="226">
        <f>IF(N129="nulová",J129,0)</f>
        <v>0</v>
      </c>
      <c r="BJ129" s="19" t="s">
        <v>82</v>
      </c>
      <c r="BK129" s="226">
        <f>ROUND(I129*H129,2)</f>
        <v>0</v>
      </c>
      <c r="BL129" s="19" t="s">
        <v>549</v>
      </c>
      <c r="BM129" s="225" t="s">
        <v>2312</v>
      </c>
    </row>
    <row r="130" s="2" customFormat="1" ht="24.15" customHeight="1">
      <c r="A130" s="40"/>
      <c r="B130" s="41"/>
      <c r="C130" s="214" t="s">
        <v>368</v>
      </c>
      <c r="D130" s="214" t="s">
        <v>167</v>
      </c>
      <c r="E130" s="215" t="s">
        <v>2313</v>
      </c>
      <c r="F130" s="216" t="s">
        <v>2314</v>
      </c>
      <c r="G130" s="217" t="s">
        <v>2213</v>
      </c>
      <c r="H130" s="218">
        <v>1</v>
      </c>
      <c r="I130" s="219"/>
      <c r="J130" s="220">
        <f>ROUND(I130*H130,2)</f>
        <v>0</v>
      </c>
      <c r="K130" s="216" t="s">
        <v>19</v>
      </c>
      <c r="L130" s="46"/>
      <c r="M130" s="221" t="s">
        <v>19</v>
      </c>
      <c r="N130" s="222" t="s">
        <v>45</v>
      </c>
      <c r="O130" s="86"/>
      <c r="P130" s="223">
        <f>O130*H130</f>
        <v>0</v>
      </c>
      <c r="Q130" s="223">
        <v>0</v>
      </c>
      <c r="R130" s="223">
        <f>Q130*H130</f>
        <v>0</v>
      </c>
      <c r="S130" s="223">
        <v>0</v>
      </c>
      <c r="T130" s="224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25" t="s">
        <v>549</v>
      </c>
      <c r="AT130" s="225" t="s">
        <v>167</v>
      </c>
      <c r="AU130" s="225" t="s">
        <v>82</v>
      </c>
      <c r="AY130" s="19" t="s">
        <v>165</v>
      </c>
      <c r="BE130" s="226">
        <f>IF(N130="základní",J130,0)</f>
        <v>0</v>
      </c>
      <c r="BF130" s="226">
        <f>IF(N130="snížená",J130,0)</f>
        <v>0</v>
      </c>
      <c r="BG130" s="226">
        <f>IF(N130="zákl. přenesená",J130,0)</f>
        <v>0</v>
      </c>
      <c r="BH130" s="226">
        <f>IF(N130="sníž. přenesená",J130,0)</f>
        <v>0</v>
      </c>
      <c r="BI130" s="226">
        <f>IF(N130="nulová",J130,0)</f>
        <v>0</v>
      </c>
      <c r="BJ130" s="19" t="s">
        <v>82</v>
      </c>
      <c r="BK130" s="226">
        <f>ROUND(I130*H130,2)</f>
        <v>0</v>
      </c>
      <c r="BL130" s="19" t="s">
        <v>549</v>
      </c>
      <c r="BM130" s="225" t="s">
        <v>2315</v>
      </c>
    </row>
    <row r="131" s="2" customFormat="1" ht="24.15" customHeight="1">
      <c r="A131" s="40"/>
      <c r="B131" s="41"/>
      <c r="C131" s="214" t="s">
        <v>374</v>
      </c>
      <c r="D131" s="214" t="s">
        <v>167</v>
      </c>
      <c r="E131" s="215" t="s">
        <v>2316</v>
      </c>
      <c r="F131" s="216" t="s">
        <v>2317</v>
      </c>
      <c r="G131" s="217" t="s">
        <v>2213</v>
      </c>
      <c r="H131" s="218">
        <v>1</v>
      </c>
      <c r="I131" s="219"/>
      <c r="J131" s="220">
        <f>ROUND(I131*H131,2)</f>
        <v>0</v>
      </c>
      <c r="K131" s="216" t="s">
        <v>19</v>
      </c>
      <c r="L131" s="46"/>
      <c r="M131" s="221" t="s">
        <v>19</v>
      </c>
      <c r="N131" s="222" t="s">
        <v>45</v>
      </c>
      <c r="O131" s="86"/>
      <c r="P131" s="223">
        <f>O131*H131</f>
        <v>0</v>
      </c>
      <c r="Q131" s="223">
        <v>0</v>
      </c>
      <c r="R131" s="223">
        <f>Q131*H131</f>
        <v>0</v>
      </c>
      <c r="S131" s="223">
        <v>0</v>
      </c>
      <c r="T131" s="224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25" t="s">
        <v>549</v>
      </c>
      <c r="AT131" s="225" t="s">
        <v>167</v>
      </c>
      <c r="AU131" s="225" t="s">
        <v>82</v>
      </c>
      <c r="AY131" s="19" t="s">
        <v>165</v>
      </c>
      <c r="BE131" s="226">
        <f>IF(N131="základní",J131,0)</f>
        <v>0</v>
      </c>
      <c r="BF131" s="226">
        <f>IF(N131="snížená",J131,0)</f>
        <v>0</v>
      </c>
      <c r="BG131" s="226">
        <f>IF(N131="zákl. přenesená",J131,0)</f>
        <v>0</v>
      </c>
      <c r="BH131" s="226">
        <f>IF(N131="sníž. přenesená",J131,0)</f>
        <v>0</v>
      </c>
      <c r="BI131" s="226">
        <f>IF(N131="nulová",J131,0)</f>
        <v>0</v>
      </c>
      <c r="BJ131" s="19" t="s">
        <v>82</v>
      </c>
      <c r="BK131" s="226">
        <f>ROUND(I131*H131,2)</f>
        <v>0</v>
      </c>
      <c r="BL131" s="19" t="s">
        <v>549</v>
      </c>
      <c r="BM131" s="225" t="s">
        <v>2318</v>
      </c>
    </row>
    <row r="132" s="2" customFormat="1" ht="16.5" customHeight="1">
      <c r="A132" s="40"/>
      <c r="B132" s="41"/>
      <c r="C132" s="214" t="s">
        <v>380</v>
      </c>
      <c r="D132" s="214" t="s">
        <v>167</v>
      </c>
      <c r="E132" s="215" t="s">
        <v>2319</v>
      </c>
      <c r="F132" s="216" t="s">
        <v>2320</v>
      </c>
      <c r="G132" s="217" t="s">
        <v>2213</v>
      </c>
      <c r="H132" s="218">
        <v>1</v>
      </c>
      <c r="I132" s="219"/>
      <c r="J132" s="220">
        <f>ROUND(I132*H132,2)</f>
        <v>0</v>
      </c>
      <c r="K132" s="216" t="s">
        <v>19</v>
      </c>
      <c r="L132" s="46"/>
      <c r="M132" s="221" t="s">
        <v>19</v>
      </c>
      <c r="N132" s="222" t="s">
        <v>45</v>
      </c>
      <c r="O132" s="86"/>
      <c r="P132" s="223">
        <f>O132*H132</f>
        <v>0</v>
      </c>
      <c r="Q132" s="223">
        <v>0</v>
      </c>
      <c r="R132" s="223">
        <f>Q132*H132</f>
        <v>0</v>
      </c>
      <c r="S132" s="223">
        <v>0</v>
      </c>
      <c r="T132" s="224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25" t="s">
        <v>549</v>
      </c>
      <c r="AT132" s="225" t="s">
        <v>167</v>
      </c>
      <c r="AU132" s="225" t="s">
        <v>82</v>
      </c>
      <c r="AY132" s="19" t="s">
        <v>165</v>
      </c>
      <c r="BE132" s="226">
        <f>IF(N132="základní",J132,0)</f>
        <v>0</v>
      </c>
      <c r="BF132" s="226">
        <f>IF(N132="snížená",J132,0)</f>
        <v>0</v>
      </c>
      <c r="BG132" s="226">
        <f>IF(N132="zákl. přenesená",J132,0)</f>
        <v>0</v>
      </c>
      <c r="BH132" s="226">
        <f>IF(N132="sníž. přenesená",J132,0)</f>
        <v>0</v>
      </c>
      <c r="BI132" s="226">
        <f>IF(N132="nulová",J132,0)</f>
        <v>0</v>
      </c>
      <c r="BJ132" s="19" t="s">
        <v>82</v>
      </c>
      <c r="BK132" s="226">
        <f>ROUND(I132*H132,2)</f>
        <v>0</v>
      </c>
      <c r="BL132" s="19" t="s">
        <v>549</v>
      </c>
      <c r="BM132" s="225" t="s">
        <v>2321</v>
      </c>
    </row>
    <row r="133" s="2" customFormat="1" ht="16.5" customHeight="1">
      <c r="A133" s="40"/>
      <c r="B133" s="41"/>
      <c r="C133" s="214" t="s">
        <v>386</v>
      </c>
      <c r="D133" s="214" t="s">
        <v>167</v>
      </c>
      <c r="E133" s="215" t="s">
        <v>2319</v>
      </c>
      <c r="F133" s="216" t="s">
        <v>2320</v>
      </c>
      <c r="G133" s="217" t="s">
        <v>2213</v>
      </c>
      <c r="H133" s="218">
        <v>1</v>
      </c>
      <c r="I133" s="219"/>
      <c r="J133" s="220">
        <f>ROUND(I133*H133,2)</f>
        <v>0</v>
      </c>
      <c r="K133" s="216" t="s">
        <v>19</v>
      </c>
      <c r="L133" s="46"/>
      <c r="M133" s="221" t="s">
        <v>19</v>
      </c>
      <c r="N133" s="222" t="s">
        <v>45</v>
      </c>
      <c r="O133" s="86"/>
      <c r="P133" s="223">
        <f>O133*H133</f>
        <v>0</v>
      </c>
      <c r="Q133" s="223">
        <v>0</v>
      </c>
      <c r="R133" s="223">
        <f>Q133*H133</f>
        <v>0</v>
      </c>
      <c r="S133" s="223">
        <v>0</v>
      </c>
      <c r="T133" s="224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25" t="s">
        <v>549</v>
      </c>
      <c r="AT133" s="225" t="s">
        <v>167</v>
      </c>
      <c r="AU133" s="225" t="s">
        <v>82</v>
      </c>
      <c r="AY133" s="19" t="s">
        <v>165</v>
      </c>
      <c r="BE133" s="226">
        <f>IF(N133="základní",J133,0)</f>
        <v>0</v>
      </c>
      <c r="BF133" s="226">
        <f>IF(N133="snížená",J133,0)</f>
        <v>0</v>
      </c>
      <c r="BG133" s="226">
        <f>IF(N133="zákl. přenesená",J133,0)</f>
        <v>0</v>
      </c>
      <c r="BH133" s="226">
        <f>IF(N133="sníž. přenesená",J133,0)</f>
        <v>0</v>
      </c>
      <c r="BI133" s="226">
        <f>IF(N133="nulová",J133,0)</f>
        <v>0</v>
      </c>
      <c r="BJ133" s="19" t="s">
        <v>82</v>
      </c>
      <c r="BK133" s="226">
        <f>ROUND(I133*H133,2)</f>
        <v>0</v>
      </c>
      <c r="BL133" s="19" t="s">
        <v>549</v>
      </c>
      <c r="BM133" s="225" t="s">
        <v>2322</v>
      </c>
    </row>
    <row r="134" s="2" customFormat="1" ht="16.5" customHeight="1">
      <c r="A134" s="40"/>
      <c r="B134" s="41"/>
      <c r="C134" s="214" t="s">
        <v>392</v>
      </c>
      <c r="D134" s="214" t="s">
        <v>167</v>
      </c>
      <c r="E134" s="215" t="s">
        <v>2319</v>
      </c>
      <c r="F134" s="216" t="s">
        <v>2320</v>
      </c>
      <c r="G134" s="217" t="s">
        <v>2213</v>
      </c>
      <c r="H134" s="218">
        <v>1</v>
      </c>
      <c r="I134" s="219"/>
      <c r="J134" s="220">
        <f>ROUND(I134*H134,2)</f>
        <v>0</v>
      </c>
      <c r="K134" s="216" t="s">
        <v>19</v>
      </c>
      <c r="L134" s="46"/>
      <c r="M134" s="221" t="s">
        <v>19</v>
      </c>
      <c r="N134" s="222" t="s">
        <v>45</v>
      </c>
      <c r="O134" s="86"/>
      <c r="P134" s="223">
        <f>O134*H134</f>
        <v>0</v>
      </c>
      <c r="Q134" s="223">
        <v>0</v>
      </c>
      <c r="R134" s="223">
        <f>Q134*H134</f>
        <v>0</v>
      </c>
      <c r="S134" s="223">
        <v>0</v>
      </c>
      <c r="T134" s="224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25" t="s">
        <v>549</v>
      </c>
      <c r="AT134" s="225" t="s">
        <v>167</v>
      </c>
      <c r="AU134" s="225" t="s">
        <v>82</v>
      </c>
      <c r="AY134" s="19" t="s">
        <v>165</v>
      </c>
      <c r="BE134" s="226">
        <f>IF(N134="základní",J134,0)</f>
        <v>0</v>
      </c>
      <c r="BF134" s="226">
        <f>IF(N134="snížená",J134,0)</f>
        <v>0</v>
      </c>
      <c r="BG134" s="226">
        <f>IF(N134="zákl. přenesená",J134,0)</f>
        <v>0</v>
      </c>
      <c r="BH134" s="226">
        <f>IF(N134="sníž. přenesená",J134,0)</f>
        <v>0</v>
      </c>
      <c r="BI134" s="226">
        <f>IF(N134="nulová",J134,0)</f>
        <v>0</v>
      </c>
      <c r="BJ134" s="19" t="s">
        <v>82</v>
      </c>
      <c r="BK134" s="226">
        <f>ROUND(I134*H134,2)</f>
        <v>0</v>
      </c>
      <c r="BL134" s="19" t="s">
        <v>549</v>
      </c>
      <c r="BM134" s="225" t="s">
        <v>2323</v>
      </c>
    </row>
    <row r="135" s="2" customFormat="1" ht="16.5" customHeight="1">
      <c r="A135" s="40"/>
      <c r="B135" s="41"/>
      <c r="C135" s="214" t="s">
        <v>398</v>
      </c>
      <c r="D135" s="214" t="s">
        <v>167</v>
      </c>
      <c r="E135" s="215" t="s">
        <v>2324</v>
      </c>
      <c r="F135" s="216" t="s">
        <v>2325</v>
      </c>
      <c r="G135" s="217" t="s">
        <v>2213</v>
      </c>
      <c r="H135" s="218">
        <v>1</v>
      </c>
      <c r="I135" s="219"/>
      <c r="J135" s="220">
        <f>ROUND(I135*H135,2)</f>
        <v>0</v>
      </c>
      <c r="K135" s="216" t="s">
        <v>19</v>
      </c>
      <c r="L135" s="46"/>
      <c r="M135" s="221" t="s">
        <v>19</v>
      </c>
      <c r="N135" s="222" t="s">
        <v>45</v>
      </c>
      <c r="O135" s="86"/>
      <c r="P135" s="223">
        <f>O135*H135</f>
        <v>0</v>
      </c>
      <c r="Q135" s="223">
        <v>0</v>
      </c>
      <c r="R135" s="223">
        <f>Q135*H135</f>
        <v>0</v>
      </c>
      <c r="S135" s="223">
        <v>0</v>
      </c>
      <c r="T135" s="224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25" t="s">
        <v>549</v>
      </c>
      <c r="AT135" s="225" t="s">
        <v>167</v>
      </c>
      <c r="AU135" s="225" t="s">
        <v>82</v>
      </c>
      <c r="AY135" s="19" t="s">
        <v>165</v>
      </c>
      <c r="BE135" s="226">
        <f>IF(N135="základní",J135,0)</f>
        <v>0</v>
      </c>
      <c r="BF135" s="226">
        <f>IF(N135="snížená",J135,0)</f>
        <v>0</v>
      </c>
      <c r="BG135" s="226">
        <f>IF(N135="zákl. přenesená",J135,0)</f>
        <v>0</v>
      </c>
      <c r="BH135" s="226">
        <f>IF(N135="sníž. přenesená",J135,0)</f>
        <v>0</v>
      </c>
      <c r="BI135" s="226">
        <f>IF(N135="nulová",J135,0)</f>
        <v>0</v>
      </c>
      <c r="BJ135" s="19" t="s">
        <v>82</v>
      </c>
      <c r="BK135" s="226">
        <f>ROUND(I135*H135,2)</f>
        <v>0</v>
      </c>
      <c r="BL135" s="19" t="s">
        <v>549</v>
      </c>
      <c r="BM135" s="225" t="s">
        <v>2326</v>
      </c>
    </row>
    <row r="136" s="2" customFormat="1" ht="16.5" customHeight="1">
      <c r="A136" s="40"/>
      <c r="B136" s="41"/>
      <c r="C136" s="214" t="s">
        <v>405</v>
      </c>
      <c r="D136" s="214" t="s">
        <v>167</v>
      </c>
      <c r="E136" s="215" t="s">
        <v>2327</v>
      </c>
      <c r="F136" s="216" t="s">
        <v>2328</v>
      </c>
      <c r="G136" s="217" t="s">
        <v>2213</v>
      </c>
      <c r="H136" s="218">
        <v>1</v>
      </c>
      <c r="I136" s="219"/>
      <c r="J136" s="220">
        <f>ROUND(I136*H136,2)</f>
        <v>0</v>
      </c>
      <c r="K136" s="216" t="s">
        <v>19</v>
      </c>
      <c r="L136" s="46"/>
      <c r="M136" s="221" t="s">
        <v>19</v>
      </c>
      <c r="N136" s="222" t="s">
        <v>45</v>
      </c>
      <c r="O136" s="86"/>
      <c r="P136" s="223">
        <f>O136*H136</f>
        <v>0</v>
      </c>
      <c r="Q136" s="223">
        <v>0</v>
      </c>
      <c r="R136" s="223">
        <f>Q136*H136</f>
        <v>0</v>
      </c>
      <c r="S136" s="223">
        <v>0</v>
      </c>
      <c r="T136" s="224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25" t="s">
        <v>549</v>
      </c>
      <c r="AT136" s="225" t="s">
        <v>167</v>
      </c>
      <c r="AU136" s="225" t="s">
        <v>82</v>
      </c>
      <c r="AY136" s="19" t="s">
        <v>165</v>
      </c>
      <c r="BE136" s="226">
        <f>IF(N136="základní",J136,0)</f>
        <v>0</v>
      </c>
      <c r="BF136" s="226">
        <f>IF(N136="snížená",J136,0)</f>
        <v>0</v>
      </c>
      <c r="BG136" s="226">
        <f>IF(N136="zákl. přenesená",J136,0)</f>
        <v>0</v>
      </c>
      <c r="BH136" s="226">
        <f>IF(N136="sníž. přenesená",J136,0)</f>
        <v>0</v>
      </c>
      <c r="BI136" s="226">
        <f>IF(N136="nulová",J136,0)</f>
        <v>0</v>
      </c>
      <c r="BJ136" s="19" t="s">
        <v>82</v>
      </c>
      <c r="BK136" s="226">
        <f>ROUND(I136*H136,2)</f>
        <v>0</v>
      </c>
      <c r="BL136" s="19" t="s">
        <v>549</v>
      </c>
      <c r="BM136" s="225" t="s">
        <v>2329</v>
      </c>
    </row>
    <row r="137" s="2" customFormat="1" ht="16.5" customHeight="1">
      <c r="A137" s="40"/>
      <c r="B137" s="41"/>
      <c r="C137" s="214" t="s">
        <v>413</v>
      </c>
      <c r="D137" s="214" t="s">
        <v>167</v>
      </c>
      <c r="E137" s="215" t="s">
        <v>2330</v>
      </c>
      <c r="F137" s="216" t="s">
        <v>2331</v>
      </c>
      <c r="G137" s="217" t="s">
        <v>2213</v>
      </c>
      <c r="H137" s="218">
        <v>1</v>
      </c>
      <c r="I137" s="219"/>
      <c r="J137" s="220">
        <f>ROUND(I137*H137,2)</f>
        <v>0</v>
      </c>
      <c r="K137" s="216" t="s">
        <v>19</v>
      </c>
      <c r="L137" s="46"/>
      <c r="M137" s="221" t="s">
        <v>19</v>
      </c>
      <c r="N137" s="222" t="s">
        <v>45</v>
      </c>
      <c r="O137" s="86"/>
      <c r="P137" s="223">
        <f>O137*H137</f>
        <v>0</v>
      </c>
      <c r="Q137" s="223">
        <v>0</v>
      </c>
      <c r="R137" s="223">
        <f>Q137*H137</f>
        <v>0</v>
      </c>
      <c r="S137" s="223">
        <v>0</v>
      </c>
      <c r="T137" s="224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25" t="s">
        <v>549</v>
      </c>
      <c r="AT137" s="225" t="s">
        <v>167</v>
      </c>
      <c r="AU137" s="225" t="s">
        <v>82</v>
      </c>
      <c r="AY137" s="19" t="s">
        <v>165</v>
      </c>
      <c r="BE137" s="226">
        <f>IF(N137="základní",J137,0)</f>
        <v>0</v>
      </c>
      <c r="BF137" s="226">
        <f>IF(N137="snížená",J137,0)</f>
        <v>0</v>
      </c>
      <c r="BG137" s="226">
        <f>IF(N137="zákl. přenesená",J137,0)</f>
        <v>0</v>
      </c>
      <c r="BH137" s="226">
        <f>IF(N137="sníž. přenesená",J137,0)</f>
        <v>0</v>
      </c>
      <c r="BI137" s="226">
        <f>IF(N137="nulová",J137,0)</f>
        <v>0</v>
      </c>
      <c r="BJ137" s="19" t="s">
        <v>82</v>
      </c>
      <c r="BK137" s="226">
        <f>ROUND(I137*H137,2)</f>
        <v>0</v>
      </c>
      <c r="BL137" s="19" t="s">
        <v>549</v>
      </c>
      <c r="BM137" s="225" t="s">
        <v>2332</v>
      </c>
    </row>
    <row r="138" s="2" customFormat="1" ht="16.5" customHeight="1">
      <c r="A138" s="40"/>
      <c r="B138" s="41"/>
      <c r="C138" s="214" t="s">
        <v>420</v>
      </c>
      <c r="D138" s="214" t="s">
        <v>167</v>
      </c>
      <c r="E138" s="215" t="s">
        <v>2330</v>
      </c>
      <c r="F138" s="216" t="s">
        <v>2331</v>
      </c>
      <c r="G138" s="217" t="s">
        <v>2213</v>
      </c>
      <c r="H138" s="218">
        <v>1</v>
      </c>
      <c r="I138" s="219"/>
      <c r="J138" s="220">
        <f>ROUND(I138*H138,2)</f>
        <v>0</v>
      </c>
      <c r="K138" s="216" t="s">
        <v>19</v>
      </c>
      <c r="L138" s="46"/>
      <c r="M138" s="221" t="s">
        <v>19</v>
      </c>
      <c r="N138" s="222" t="s">
        <v>45</v>
      </c>
      <c r="O138" s="86"/>
      <c r="P138" s="223">
        <f>O138*H138</f>
        <v>0</v>
      </c>
      <c r="Q138" s="223">
        <v>0</v>
      </c>
      <c r="R138" s="223">
        <f>Q138*H138</f>
        <v>0</v>
      </c>
      <c r="S138" s="223">
        <v>0</v>
      </c>
      <c r="T138" s="224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25" t="s">
        <v>549</v>
      </c>
      <c r="AT138" s="225" t="s">
        <v>167</v>
      </c>
      <c r="AU138" s="225" t="s">
        <v>82</v>
      </c>
      <c r="AY138" s="19" t="s">
        <v>165</v>
      </c>
      <c r="BE138" s="226">
        <f>IF(N138="základní",J138,0)</f>
        <v>0</v>
      </c>
      <c r="BF138" s="226">
        <f>IF(N138="snížená",J138,0)</f>
        <v>0</v>
      </c>
      <c r="BG138" s="226">
        <f>IF(N138="zákl. přenesená",J138,0)</f>
        <v>0</v>
      </c>
      <c r="BH138" s="226">
        <f>IF(N138="sníž. přenesená",J138,0)</f>
        <v>0</v>
      </c>
      <c r="BI138" s="226">
        <f>IF(N138="nulová",J138,0)</f>
        <v>0</v>
      </c>
      <c r="BJ138" s="19" t="s">
        <v>82</v>
      </c>
      <c r="BK138" s="226">
        <f>ROUND(I138*H138,2)</f>
        <v>0</v>
      </c>
      <c r="BL138" s="19" t="s">
        <v>549</v>
      </c>
      <c r="BM138" s="225" t="s">
        <v>2333</v>
      </c>
    </row>
    <row r="139" s="2" customFormat="1" ht="16.5" customHeight="1">
      <c r="A139" s="40"/>
      <c r="B139" s="41"/>
      <c r="C139" s="214" t="s">
        <v>425</v>
      </c>
      <c r="D139" s="214" t="s">
        <v>167</v>
      </c>
      <c r="E139" s="215" t="s">
        <v>2334</v>
      </c>
      <c r="F139" s="216" t="s">
        <v>2335</v>
      </c>
      <c r="G139" s="217" t="s">
        <v>2213</v>
      </c>
      <c r="H139" s="218">
        <v>2</v>
      </c>
      <c r="I139" s="219"/>
      <c r="J139" s="220">
        <f>ROUND(I139*H139,2)</f>
        <v>0</v>
      </c>
      <c r="K139" s="216" t="s">
        <v>19</v>
      </c>
      <c r="L139" s="46"/>
      <c r="M139" s="221" t="s">
        <v>19</v>
      </c>
      <c r="N139" s="222" t="s">
        <v>45</v>
      </c>
      <c r="O139" s="86"/>
      <c r="P139" s="223">
        <f>O139*H139</f>
        <v>0</v>
      </c>
      <c r="Q139" s="223">
        <v>0</v>
      </c>
      <c r="R139" s="223">
        <f>Q139*H139</f>
        <v>0</v>
      </c>
      <c r="S139" s="223">
        <v>0</v>
      </c>
      <c r="T139" s="224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25" t="s">
        <v>549</v>
      </c>
      <c r="AT139" s="225" t="s">
        <v>167</v>
      </c>
      <c r="AU139" s="225" t="s">
        <v>82</v>
      </c>
      <c r="AY139" s="19" t="s">
        <v>165</v>
      </c>
      <c r="BE139" s="226">
        <f>IF(N139="základní",J139,0)</f>
        <v>0</v>
      </c>
      <c r="BF139" s="226">
        <f>IF(N139="snížená",J139,0)</f>
        <v>0</v>
      </c>
      <c r="BG139" s="226">
        <f>IF(N139="zákl. přenesená",J139,0)</f>
        <v>0</v>
      </c>
      <c r="BH139" s="226">
        <f>IF(N139="sníž. přenesená",J139,0)</f>
        <v>0</v>
      </c>
      <c r="BI139" s="226">
        <f>IF(N139="nulová",J139,0)</f>
        <v>0</v>
      </c>
      <c r="BJ139" s="19" t="s">
        <v>82</v>
      </c>
      <c r="BK139" s="226">
        <f>ROUND(I139*H139,2)</f>
        <v>0</v>
      </c>
      <c r="BL139" s="19" t="s">
        <v>549</v>
      </c>
      <c r="BM139" s="225" t="s">
        <v>2336</v>
      </c>
    </row>
    <row r="140" s="2" customFormat="1" ht="16.5" customHeight="1">
      <c r="A140" s="40"/>
      <c r="B140" s="41"/>
      <c r="C140" s="214" t="s">
        <v>430</v>
      </c>
      <c r="D140" s="214" t="s">
        <v>167</v>
      </c>
      <c r="E140" s="215" t="s">
        <v>2337</v>
      </c>
      <c r="F140" s="216" t="s">
        <v>2338</v>
      </c>
      <c r="G140" s="217" t="s">
        <v>2213</v>
      </c>
      <c r="H140" s="218">
        <v>3</v>
      </c>
      <c r="I140" s="219"/>
      <c r="J140" s="220">
        <f>ROUND(I140*H140,2)</f>
        <v>0</v>
      </c>
      <c r="K140" s="216" t="s">
        <v>19</v>
      </c>
      <c r="L140" s="46"/>
      <c r="M140" s="221" t="s">
        <v>19</v>
      </c>
      <c r="N140" s="222" t="s">
        <v>45</v>
      </c>
      <c r="O140" s="86"/>
      <c r="P140" s="223">
        <f>O140*H140</f>
        <v>0</v>
      </c>
      <c r="Q140" s="223">
        <v>0</v>
      </c>
      <c r="R140" s="223">
        <f>Q140*H140</f>
        <v>0</v>
      </c>
      <c r="S140" s="223">
        <v>0</v>
      </c>
      <c r="T140" s="224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25" t="s">
        <v>549</v>
      </c>
      <c r="AT140" s="225" t="s">
        <v>167</v>
      </c>
      <c r="AU140" s="225" t="s">
        <v>82</v>
      </c>
      <c r="AY140" s="19" t="s">
        <v>165</v>
      </c>
      <c r="BE140" s="226">
        <f>IF(N140="základní",J140,0)</f>
        <v>0</v>
      </c>
      <c r="BF140" s="226">
        <f>IF(N140="snížená",J140,0)</f>
        <v>0</v>
      </c>
      <c r="BG140" s="226">
        <f>IF(N140="zákl. přenesená",J140,0)</f>
        <v>0</v>
      </c>
      <c r="BH140" s="226">
        <f>IF(N140="sníž. přenesená",J140,0)</f>
        <v>0</v>
      </c>
      <c r="BI140" s="226">
        <f>IF(N140="nulová",J140,0)</f>
        <v>0</v>
      </c>
      <c r="BJ140" s="19" t="s">
        <v>82</v>
      </c>
      <c r="BK140" s="226">
        <f>ROUND(I140*H140,2)</f>
        <v>0</v>
      </c>
      <c r="BL140" s="19" t="s">
        <v>549</v>
      </c>
      <c r="BM140" s="225" t="s">
        <v>2339</v>
      </c>
    </row>
    <row r="141" s="12" customFormat="1" ht="22.8" customHeight="1">
      <c r="A141" s="12"/>
      <c r="B141" s="198"/>
      <c r="C141" s="199"/>
      <c r="D141" s="200" t="s">
        <v>73</v>
      </c>
      <c r="E141" s="212" t="s">
        <v>2340</v>
      </c>
      <c r="F141" s="212" t="s">
        <v>2341</v>
      </c>
      <c r="G141" s="199"/>
      <c r="H141" s="199"/>
      <c r="I141" s="202"/>
      <c r="J141" s="213">
        <f>BK141</f>
        <v>0</v>
      </c>
      <c r="K141" s="199"/>
      <c r="L141" s="204"/>
      <c r="M141" s="205"/>
      <c r="N141" s="206"/>
      <c r="O141" s="206"/>
      <c r="P141" s="207">
        <f>SUM(P142:P144)</f>
        <v>0</v>
      </c>
      <c r="Q141" s="206"/>
      <c r="R141" s="207">
        <f>SUM(R142:R144)</f>
        <v>0</v>
      </c>
      <c r="S141" s="206"/>
      <c r="T141" s="208">
        <f>SUM(T142:T144)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09" t="s">
        <v>82</v>
      </c>
      <c r="AT141" s="210" t="s">
        <v>73</v>
      </c>
      <c r="AU141" s="210" t="s">
        <v>82</v>
      </c>
      <c r="AY141" s="209" t="s">
        <v>165</v>
      </c>
      <c r="BK141" s="211">
        <f>SUM(BK142:BK144)</f>
        <v>0</v>
      </c>
    </row>
    <row r="142" s="2" customFormat="1" ht="16.5" customHeight="1">
      <c r="A142" s="40"/>
      <c r="B142" s="41"/>
      <c r="C142" s="214" t="s">
        <v>435</v>
      </c>
      <c r="D142" s="214" t="s">
        <v>167</v>
      </c>
      <c r="E142" s="215" t="s">
        <v>2342</v>
      </c>
      <c r="F142" s="216" t="s">
        <v>2343</v>
      </c>
      <c r="G142" s="217" t="s">
        <v>2217</v>
      </c>
      <c r="H142" s="218">
        <v>17</v>
      </c>
      <c r="I142" s="219"/>
      <c r="J142" s="220">
        <f>ROUND(I142*H142,2)</f>
        <v>0</v>
      </c>
      <c r="K142" s="216" t="s">
        <v>19</v>
      </c>
      <c r="L142" s="46"/>
      <c r="M142" s="221" t="s">
        <v>19</v>
      </c>
      <c r="N142" s="222" t="s">
        <v>45</v>
      </c>
      <c r="O142" s="86"/>
      <c r="P142" s="223">
        <f>O142*H142</f>
        <v>0</v>
      </c>
      <c r="Q142" s="223">
        <v>0</v>
      </c>
      <c r="R142" s="223">
        <f>Q142*H142</f>
        <v>0</v>
      </c>
      <c r="S142" s="223">
        <v>0</v>
      </c>
      <c r="T142" s="224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25" t="s">
        <v>549</v>
      </c>
      <c r="AT142" s="225" t="s">
        <v>167</v>
      </c>
      <c r="AU142" s="225" t="s">
        <v>84</v>
      </c>
      <c r="AY142" s="19" t="s">
        <v>165</v>
      </c>
      <c r="BE142" s="226">
        <f>IF(N142="základní",J142,0)</f>
        <v>0</v>
      </c>
      <c r="BF142" s="226">
        <f>IF(N142="snížená",J142,0)</f>
        <v>0</v>
      </c>
      <c r="BG142" s="226">
        <f>IF(N142="zákl. přenesená",J142,0)</f>
        <v>0</v>
      </c>
      <c r="BH142" s="226">
        <f>IF(N142="sníž. přenesená",J142,0)</f>
        <v>0</v>
      </c>
      <c r="BI142" s="226">
        <f>IF(N142="nulová",J142,0)</f>
        <v>0</v>
      </c>
      <c r="BJ142" s="19" t="s">
        <v>82</v>
      </c>
      <c r="BK142" s="226">
        <f>ROUND(I142*H142,2)</f>
        <v>0</v>
      </c>
      <c r="BL142" s="19" t="s">
        <v>549</v>
      </c>
      <c r="BM142" s="225" t="s">
        <v>2344</v>
      </c>
    </row>
    <row r="143" s="2" customFormat="1" ht="16.5" customHeight="1">
      <c r="A143" s="40"/>
      <c r="B143" s="41"/>
      <c r="C143" s="214" t="s">
        <v>440</v>
      </c>
      <c r="D143" s="214" t="s">
        <v>167</v>
      </c>
      <c r="E143" s="215" t="s">
        <v>2345</v>
      </c>
      <c r="F143" s="216" t="s">
        <v>2346</v>
      </c>
      <c r="G143" s="217" t="s">
        <v>2217</v>
      </c>
      <c r="H143" s="218">
        <v>7</v>
      </c>
      <c r="I143" s="219"/>
      <c r="J143" s="220">
        <f>ROUND(I143*H143,2)</f>
        <v>0</v>
      </c>
      <c r="K143" s="216" t="s">
        <v>19</v>
      </c>
      <c r="L143" s="46"/>
      <c r="M143" s="221" t="s">
        <v>19</v>
      </c>
      <c r="N143" s="222" t="s">
        <v>45</v>
      </c>
      <c r="O143" s="86"/>
      <c r="P143" s="223">
        <f>O143*H143</f>
        <v>0</v>
      </c>
      <c r="Q143" s="223">
        <v>0</v>
      </c>
      <c r="R143" s="223">
        <f>Q143*H143</f>
        <v>0</v>
      </c>
      <c r="S143" s="223">
        <v>0</v>
      </c>
      <c r="T143" s="224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25" t="s">
        <v>549</v>
      </c>
      <c r="AT143" s="225" t="s">
        <v>167</v>
      </c>
      <c r="AU143" s="225" t="s">
        <v>84</v>
      </c>
      <c r="AY143" s="19" t="s">
        <v>165</v>
      </c>
      <c r="BE143" s="226">
        <f>IF(N143="základní",J143,0)</f>
        <v>0</v>
      </c>
      <c r="BF143" s="226">
        <f>IF(N143="snížená",J143,0)</f>
        <v>0</v>
      </c>
      <c r="BG143" s="226">
        <f>IF(N143="zákl. přenesená",J143,0)</f>
        <v>0</v>
      </c>
      <c r="BH143" s="226">
        <f>IF(N143="sníž. přenesená",J143,0)</f>
        <v>0</v>
      </c>
      <c r="BI143" s="226">
        <f>IF(N143="nulová",J143,0)</f>
        <v>0</v>
      </c>
      <c r="BJ143" s="19" t="s">
        <v>82</v>
      </c>
      <c r="BK143" s="226">
        <f>ROUND(I143*H143,2)</f>
        <v>0</v>
      </c>
      <c r="BL143" s="19" t="s">
        <v>549</v>
      </c>
      <c r="BM143" s="225" t="s">
        <v>2347</v>
      </c>
    </row>
    <row r="144" s="2" customFormat="1" ht="16.5" customHeight="1">
      <c r="A144" s="40"/>
      <c r="B144" s="41"/>
      <c r="C144" s="214" t="s">
        <v>446</v>
      </c>
      <c r="D144" s="214" t="s">
        <v>167</v>
      </c>
      <c r="E144" s="215" t="s">
        <v>2348</v>
      </c>
      <c r="F144" s="216" t="s">
        <v>2349</v>
      </c>
      <c r="G144" s="217" t="s">
        <v>2217</v>
      </c>
      <c r="H144" s="218">
        <v>7</v>
      </c>
      <c r="I144" s="219"/>
      <c r="J144" s="220">
        <f>ROUND(I144*H144,2)</f>
        <v>0</v>
      </c>
      <c r="K144" s="216" t="s">
        <v>19</v>
      </c>
      <c r="L144" s="46"/>
      <c r="M144" s="221" t="s">
        <v>19</v>
      </c>
      <c r="N144" s="222" t="s">
        <v>45</v>
      </c>
      <c r="O144" s="86"/>
      <c r="P144" s="223">
        <f>O144*H144</f>
        <v>0</v>
      </c>
      <c r="Q144" s="223">
        <v>0</v>
      </c>
      <c r="R144" s="223">
        <f>Q144*H144</f>
        <v>0</v>
      </c>
      <c r="S144" s="223">
        <v>0</v>
      </c>
      <c r="T144" s="224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25" t="s">
        <v>549</v>
      </c>
      <c r="AT144" s="225" t="s">
        <v>167</v>
      </c>
      <c r="AU144" s="225" t="s">
        <v>84</v>
      </c>
      <c r="AY144" s="19" t="s">
        <v>165</v>
      </c>
      <c r="BE144" s="226">
        <f>IF(N144="základní",J144,0)</f>
        <v>0</v>
      </c>
      <c r="BF144" s="226">
        <f>IF(N144="snížená",J144,0)</f>
        <v>0</v>
      </c>
      <c r="BG144" s="226">
        <f>IF(N144="zákl. přenesená",J144,0)</f>
        <v>0</v>
      </c>
      <c r="BH144" s="226">
        <f>IF(N144="sníž. přenesená",J144,0)</f>
        <v>0</v>
      </c>
      <c r="BI144" s="226">
        <f>IF(N144="nulová",J144,0)</f>
        <v>0</v>
      </c>
      <c r="BJ144" s="19" t="s">
        <v>82</v>
      </c>
      <c r="BK144" s="226">
        <f>ROUND(I144*H144,2)</f>
        <v>0</v>
      </c>
      <c r="BL144" s="19" t="s">
        <v>549</v>
      </c>
      <c r="BM144" s="225" t="s">
        <v>2350</v>
      </c>
    </row>
    <row r="145" s="12" customFormat="1" ht="25.92" customHeight="1">
      <c r="A145" s="12"/>
      <c r="B145" s="198"/>
      <c r="C145" s="199"/>
      <c r="D145" s="200" t="s">
        <v>73</v>
      </c>
      <c r="E145" s="201" t="s">
        <v>2351</v>
      </c>
      <c r="F145" s="201" t="s">
        <v>2352</v>
      </c>
      <c r="G145" s="199"/>
      <c r="H145" s="199"/>
      <c r="I145" s="202"/>
      <c r="J145" s="203">
        <f>BK145</f>
        <v>0</v>
      </c>
      <c r="K145" s="199"/>
      <c r="L145" s="204"/>
      <c r="M145" s="205"/>
      <c r="N145" s="206"/>
      <c r="O145" s="206"/>
      <c r="P145" s="207">
        <f>SUM(P146:P151)</f>
        <v>0</v>
      </c>
      <c r="Q145" s="206"/>
      <c r="R145" s="207">
        <f>SUM(R146:R151)</f>
        <v>0</v>
      </c>
      <c r="S145" s="206"/>
      <c r="T145" s="208">
        <f>SUM(T146:T151)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09" t="s">
        <v>82</v>
      </c>
      <c r="AT145" s="210" t="s">
        <v>73</v>
      </c>
      <c r="AU145" s="210" t="s">
        <v>74</v>
      </c>
      <c r="AY145" s="209" t="s">
        <v>165</v>
      </c>
      <c r="BK145" s="211">
        <f>SUM(BK146:BK151)</f>
        <v>0</v>
      </c>
    </row>
    <row r="146" s="2" customFormat="1" ht="16.5" customHeight="1">
      <c r="A146" s="40"/>
      <c r="B146" s="41"/>
      <c r="C146" s="214" t="s">
        <v>451</v>
      </c>
      <c r="D146" s="214" t="s">
        <v>167</v>
      </c>
      <c r="E146" s="215" t="s">
        <v>2353</v>
      </c>
      <c r="F146" s="216" t="s">
        <v>2354</v>
      </c>
      <c r="G146" s="217" t="s">
        <v>170</v>
      </c>
      <c r="H146" s="218">
        <v>8</v>
      </c>
      <c r="I146" s="219"/>
      <c r="J146" s="220">
        <f>ROUND(I146*H146,2)</f>
        <v>0</v>
      </c>
      <c r="K146" s="216" t="s">
        <v>19</v>
      </c>
      <c r="L146" s="46"/>
      <c r="M146" s="221" t="s">
        <v>19</v>
      </c>
      <c r="N146" s="222" t="s">
        <v>45</v>
      </c>
      <c r="O146" s="86"/>
      <c r="P146" s="223">
        <f>O146*H146</f>
        <v>0</v>
      </c>
      <c r="Q146" s="223">
        <v>0</v>
      </c>
      <c r="R146" s="223">
        <f>Q146*H146</f>
        <v>0</v>
      </c>
      <c r="S146" s="223">
        <v>0</v>
      </c>
      <c r="T146" s="224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25" t="s">
        <v>549</v>
      </c>
      <c r="AT146" s="225" t="s">
        <v>167</v>
      </c>
      <c r="AU146" s="225" t="s">
        <v>82</v>
      </c>
      <c r="AY146" s="19" t="s">
        <v>165</v>
      </c>
      <c r="BE146" s="226">
        <f>IF(N146="základní",J146,0)</f>
        <v>0</v>
      </c>
      <c r="BF146" s="226">
        <f>IF(N146="snížená",J146,0)</f>
        <v>0</v>
      </c>
      <c r="BG146" s="226">
        <f>IF(N146="zákl. přenesená",J146,0)</f>
        <v>0</v>
      </c>
      <c r="BH146" s="226">
        <f>IF(N146="sníž. přenesená",J146,0)</f>
        <v>0</v>
      </c>
      <c r="BI146" s="226">
        <f>IF(N146="nulová",J146,0)</f>
        <v>0</v>
      </c>
      <c r="BJ146" s="19" t="s">
        <v>82</v>
      </c>
      <c r="BK146" s="226">
        <f>ROUND(I146*H146,2)</f>
        <v>0</v>
      </c>
      <c r="BL146" s="19" t="s">
        <v>549</v>
      </c>
      <c r="BM146" s="225" t="s">
        <v>2355</v>
      </c>
    </row>
    <row r="147" s="2" customFormat="1" ht="16.5" customHeight="1">
      <c r="A147" s="40"/>
      <c r="B147" s="41"/>
      <c r="C147" s="214" t="s">
        <v>456</v>
      </c>
      <c r="D147" s="214" t="s">
        <v>167</v>
      </c>
      <c r="E147" s="215" t="s">
        <v>2356</v>
      </c>
      <c r="F147" s="216" t="s">
        <v>2357</v>
      </c>
      <c r="G147" s="217" t="s">
        <v>170</v>
      </c>
      <c r="H147" s="218">
        <v>5</v>
      </c>
      <c r="I147" s="219"/>
      <c r="J147" s="220">
        <f>ROUND(I147*H147,2)</f>
        <v>0</v>
      </c>
      <c r="K147" s="216" t="s">
        <v>19</v>
      </c>
      <c r="L147" s="46"/>
      <c r="M147" s="221" t="s">
        <v>19</v>
      </c>
      <c r="N147" s="222" t="s">
        <v>45</v>
      </c>
      <c r="O147" s="86"/>
      <c r="P147" s="223">
        <f>O147*H147</f>
        <v>0</v>
      </c>
      <c r="Q147" s="223">
        <v>0</v>
      </c>
      <c r="R147" s="223">
        <f>Q147*H147</f>
        <v>0</v>
      </c>
      <c r="S147" s="223">
        <v>0</v>
      </c>
      <c r="T147" s="224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25" t="s">
        <v>549</v>
      </c>
      <c r="AT147" s="225" t="s">
        <v>167</v>
      </c>
      <c r="AU147" s="225" t="s">
        <v>82</v>
      </c>
      <c r="AY147" s="19" t="s">
        <v>165</v>
      </c>
      <c r="BE147" s="226">
        <f>IF(N147="základní",J147,0)</f>
        <v>0</v>
      </c>
      <c r="BF147" s="226">
        <f>IF(N147="snížená",J147,0)</f>
        <v>0</v>
      </c>
      <c r="BG147" s="226">
        <f>IF(N147="zákl. přenesená",J147,0)</f>
        <v>0</v>
      </c>
      <c r="BH147" s="226">
        <f>IF(N147="sníž. přenesená",J147,0)</f>
        <v>0</v>
      </c>
      <c r="BI147" s="226">
        <f>IF(N147="nulová",J147,0)</f>
        <v>0</v>
      </c>
      <c r="BJ147" s="19" t="s">
        <v>82</v>
      </c>
      <c r="BK147" s="226">
        <f>ROUND(I147*H147,2)</f>
        <v>0</v>
      </c>
      <c r="BL147" s="19" t="s">
        <v>549</v>
      </c>
      <c r="BM147" s="225" t="s">
        <v>2358</v>
      </c>
    </row>
    <row r="148" s="2" customFormat="1" ht="16.5" customHeight="1">
      <c r="A148" s="40"/>
      <c r="B148" s="41"/>
      <c r="C148" s="214" t="s">
        <v>461</v>
      </c>
      <c r="D148" s="214" t="s">
        <v>167</v>
      </c>
      <c r="E148" s="215" t="s">
        <v>2359</v>
      </c>
      <c r="F148" s="216" t="s">
        <v>2360</v>
      </c>
      <c r="G148" s="217" t="s">
        <v>580</v>
      </c>
      <c r="H148" s="218">
        <v>10</v>
      </c>
      <c r="I148" s="219"/>
      <c r="J148" s="220">
        <f>ROUND(I148*H148,2)</f>
        <v>0</v>
      </c>
      <c r="K148" s="216" t="s">
        <v>19</v>
      </c>
      <c r="L148" s="46"/>
      <c r="M148" s="221" t="s">
        <v>19</v>
      </c>
      <c r="N148" s="222" t="s">
        <v>45</v>
      </c>
      <c r="O148" s="86"/>
      <c r="P148" s="223">
        <f>O148*H148</f>
        <v>0</v>
      </c>
      <c r="Q148" s="223">
        <v>0</v>
      </c>
      <c r="R148" s="223">
        <f>Q148*H148</f>
        <v>0</v>
      </c>
      <c r="S148" s="223">
        <v>0</v>
      </c>
      <c r="T148" s="224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25" t="s">
        <v>549</v>
      </c>
      <c r="AT148" s="225" t="s">
        <v>167</v>
      </c>
      <c r="AU148" s="225" t="s">
        <v>82</v>
      </c>
      <c r="AY148" s="19" t="s">
        <v>165</v>
      </c>
      <c r="BE148" s="226">
        <f>IF(N148="základní",J148,0)</f>
        <v>0</v>
      </c>
      <c r="BF148" s="226">
        <f>IF(N148="snížená",J148,0)</f>
        <v>0</v>
      </c>
      <c r="BG148" s="226">
        <f>IF(N148="zákl. přenesená",J148,0)</f>
        <v>0</v>
      </c>
      <c r="BH148" s="226">
        <f>IF(N148="sníž. přenesená",J148,0)</f>
        <v>0</v>
      </c>
      <c r="BI148" s="226">
        <f>IF(N148="nulová",J148,0)</f>
        <v>0</v>
      </c>
      <c r="BJ148" s="19" t="s">
        <v>82</v>
      </c>
      <c r="BK148" s="226">
        <f>ROUND(I148*H148,2)</f>
        <v>0</v>
      </c>
      <c r="BL148" s="19" t="s">
        <v>549</v>
      </c>
      <c r="BM148" s="225" t="s">
        <v>2361</v>
      </c>
    </row>
    <row r="149" s="2" customFormat="1" ht="16.5" customHeight="1">
      <c r="A149" s="40"/>
      <c r="B149" s="41"/>
      <c r="C149" s="214" t="s">
        <v>470</v>
      </c>
      <c r="D149" s="214" t="s">
        <v>167</v>
      </c>
      <c r="E149" s="215" t="s">
        <v>2362</v>
      </c>
      <c r="F149" s="216" t="s">
        <v>2363</v>
      </c>
      <c r="G149" s="217" t="s">
        <v>202</v>
      </c>
      <c r="H149" s="218">
        <v>0.5</v>
      </c>
      <c r="I149" s="219"/>
      <c r="J149" s="220">
        <f>ROUND(I149*H149,2)</f>
        <v>0</v>
      </c>
      <c r="K149" s="216" t="s">
        <v>19</v>
      </c>
      <c r="L149" s="46"/>
      <c r="M149" s="221" t="s">
        <v>19</v>
      </c>
      <c r="N149" s="222" t="s">
        <v>45</v>
      </c>
      <c r="O149" s="86"/>
      <c r="P149" s="223">
        <f>O149*H149</f>
        <v>0</v>
      </c>
      <c r="Q149" s="223">
        <v>0</v>
      </c>
      <c r="R149" s="223">
        <f>Q149*H149</f>
        <v>0</v>
      </c>
      <c r="S149" s="223">
        <v>0</v>
      </c>
      <c r="T149" s="224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25" t="s">
        <v>549</v>
      </c>
      <c r="AT149" s="225" t="s">
        <v>167</v>
      </c>
      <c r="AU149" s="225" t="s">
        <v>82</v>
      </c>
      <c r="AY149" s="19" t="s">
        <v>165</v>
      </c>
      <c r="BE149" s="226">
        <f>IF(N149="základní",J149,0)</f>
        <v>0</v>
      </c>
      <c r="BF149" s="226">
        <f>IF(N149="snížená",J149,0)</f>
        <v>0</v>
      </c>
      <c r="BG149" s="226">
        <f>IF(N149="zákl. přenesená",J149,0)</f>
        <v>0</v>
      </c>
      <c r="BH149" s="226">
        <f>IF(N149="sníž. přenesená",J149,0)</f>
        <v>0</v>
      </c>
      <c r="BI149" s="226">
        <f>IF(N149="nulová",J149,0)</f>
        <v>0</v>
      </c>
      <c r="BJ149" s="19" t="s">
        <v>82</v>
      </c>
      <c r="BK149" s="226">
        <f>ROUND(I149*H149,2)</f>
        <v>0</v>
      </c>
      <c r="BL149" s="19" t="s">
        <v>549</v>
      </c>
      <c r="BM149" s="225" t="s">
        <v>2364</v>
      </c>
    </row>
    <row r="150" s="2" customFormat="1" ht="16.5" customHeight="1">
      <c r="A150" s="40"/>
      <c r="B150" s="41"/>
      <c r="C150" s="214" t="s">
        <v>476</v>
      </c>
      <c r="D150" s="214" t="s">
        <v>167</v>
      </c>
      <c r="E150" s="215" t="s">
        <v>2365</v>
      </c>
      <c r="F150" s="216" t="s">
        <v>2366</v>
      </c>
      <c r="G150" s="217" t="s">
        <v>464</v>
      </c>
      <c r="H150" s="218">
        <v>1</v>
      </c>
      <c r="I150" s="219"/>
      <c r="J150" s="220">
        <f>ROUND(I150*H150,2)</f>
        <v>0</v>
      </c>
      <c r="K150" s="216" t="s">
        <v>19</v>
      </c>
      <c r="L150" s="46"/>
      <c r="M150" s="221" t="s">
        <v>19</v>
      </c>
      <c r="N150" s="222" t="s">
        <v>45</v>
      </c>
      <c r="O150" s="86"/>
      <c r="P150" s="223">
        <f>O150*H150</f>
        <v>0</v>
      </c>
      <c r="Q150" s="223">
        <v>0</v>
      </c>
      <c r="R150" s="223">
        <f>Q150*H150</f>
        <v>0</v>
      </c>
      <c r="S150" s="223">
        <v>0</v>
      </c>
      <c r="T150" s="224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25" t="s">
        <v>549</v>
      </c>
      <c r="AT150" s="225" t="s">
        <v>167</v>
      </c>
      <c r="AU150" s="225" t="s">
        <v>82</v>
      </c>
      <c r="AY150" s="19" t="s">
        <v>165</v>
      </c>
      <c r="BE150" s="226">
        <f>IF(N150="základní",J150,0)</f>
        <v>0</v>
      </c>
      <c r="BF150" s="226">
        <f>IF(N150="snížená",J150,0)</f>
        <v>0</v>
      </c>
      <c r="BG150" s="226">
        <f>IF(N150="zákl. přenesená",J150,0)</f>
        <v>0</v>
      </c>
      <c r="BH150" s="226">
        <f>IF(N150="sníž. přenesená",J150,0)</f>
        <v>0</v>
      </c>
      <c r="BI150" s="226">
        <f>IF(N150="nulová",J150,0)</f>
        <v>0</v>
      </c>
      <c r="BJ150" s="19" t="s">
        <v>82</v>
      </c>
      <c r="BK150" s="226">
        <f>ROUND(I150*H150,2)</f>
        <v>0</v>
      </c>
      <c r="BL150" s="19" t="s">
        <v>549</v>
      </c>
      <c r="BM150" s="225" t="s">
        <v>2367</v>
      </c>
    </row>
    <row r="151" s="2" customFormat="1" ht="16.5" customHeight="1">
      <c r="A151" s="40"/>
      <c r="B151" s="41"/>
      <c r="C151" s="214" t="s">
        <v>482</v>
      </c>
      <c r="D151" s="214" t="s">
        <v>167</v>
      </c>
      <c r="E151" s="215" t="s">
        <v>2368</v>
      </c>
      <c r="F151" s="216" t="s">
        <v>2369</v>
      </c>
      <c r="G151" s="217" t="s">
        <v>464</v>
      </c>
      <c r="H151" s="218">
        <v>1</v>
      </c>
      <c r="I151" s="219"/>
      <c r="J151" s="220">
        <f>ROUND(I151*H151,2)</f>
        <v>0</v>
      </c>
      <c r="K151" s="216" t="s">
        <v>19</v>
      </c>
      <c r="L151" s="46"/>
      <c r="M151" s="276" t="s">
        <v>19</v>
      </c>
      <c r="N151" s="277" t="s">
        <v>45</v>
      </c>
      <c r="O151" s="278"/>
      <c r="P151" s="279">
        <f>O151*H151</f>
        <v>0</v>
      </c>
      <c r="Q151" s="279">
        <v>0</v>
      </c>
      <c r="R151" s="279">
        <f>Q151*H151</f>
        <v>0</v>
      </c>
      <c r="S151" s="279">
        <v>0</v>
      </c>
      <c r="T151" s="280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25" t="s">
        <v>549</v>
      </c>
      <c r="AT151" s="225" t="s">
        <v>167</v>
      </c>
      <c r="AU151" s="225" t="s">
        <v>82</v>
      </c>
      <c r="AY151" s="19" t="s">
        <v>165</v>
      </c>
      <c r="BE151" s="226">
        <f>IF(N151="základní",J151,0)</f>
        <v>0</v>
      </c>
      <c r="BF151" s="226">
        <f>IF(N151="snížená",J151,0)</f>
        <v>0</v>
      </c>
      <c r="BG151" s="226">
        <f>IF(N151="zákl. přenesená",J151,0)</f>
        <v>0</v>
      </c>
      <c r="BH151" s="226">
        <f>IF(N151="sníž. přenesená",J151,0)</f>
        <v>0</v>
      </c>
      <c r="BI151" s="226">
        <f>IF(N151="nulová",J151,0)</f>
        <v>0</v>
      </c>
      <c r="BJ151" s="19" t="s">
        <v>82</v>
      </c>
      <c r="BK151" s="226">
        <f>ROUND(I151*H151,2)</f>
        <v>0</v>
      </c>
      <c r="BL151" s="19" t="s">
        <v>549</v>
      </c>
      <c r="BM151" s="225" t="s">
        <v>2370</v>
      </c>
    </row>
    <row r="152" s="2" customFormat="1" ht="6.96" customHeight="1">
      <c r="A152" s="40"/>
      <c r="B152" s="61"/>
      <c r="C152" s="62"/>
      <c r="D152" s="62"/>
      <c r="E152" s="62"/>
      <c r="F152" s="62"/>
      <c r="G152" s="62"/>
      <c r="H152" s="62"/>
      <c r="I152" s="62"/>
      <c r="J152" s="62"/>
      <c r="K152" s="62"/>
      <c r="L152" s="46"/>
      <c r="M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</row>
  </sheetData>
  <sheetProtection sheet="1" autoFilter="0" formatColumns="0" formatRows="0" objects="1" scenarios="1" spinCount="100000" saltValue="7PgfqxTAxyZhg4Q1x1vo6R+DAr0KbSL3UDWDC01scWAjF7gN3SWQf7VHP4QGhNix0LmxdPzfX0W6O0IFfW4pVw==" hashValue="aOcWAfAvYO6folXfWACMfutia+15V+BxbIxR7iq3MSfqoLuowNR6vryrwMUy1Mb8FagVyWqGCeYuhIz8jRtnpw==" algorithmName="SHA-512" password="CC35"/>
  <autoFilter ref="C90:K151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100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84</v>
      </c>
    </row>
    <row r="4" s="1" customFormat="1" ht="24.96" customHeight="1">
      <c r="B4" s="22"/>
      <c r="D4" s="142" t="s">
        <v>113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Rekonstrukce podkroví Centra volnočasových aktivit v Chrastavě</v>
      </c>
      <c r="F7" s="144"/>
      <c r="G7" s="144"/>
      <c r="H7" s="144"/>
      <c r="L7" s="22"/>
    </row>
    <row r="8" s="1" customFormat="1" ht="12" customHeight="1">
      <c r="B8" s="22"/>
      <c r="D8" s="144" t="s">
        <v>114</v>
      </c>
      <c r="L8" s="22"/>
    </row>
    <row r="9" s="2" customFormat="1" ht="16.5" customHeight="1">
      <c r="A9" s="40"/>
      <c r="B9" s="46"/>
      <c r="C9" s="40"/>
      <c r="D9" s="40"/>
      <c r="E9" s="145" t="s">
        <v>1859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1860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2371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4. 6. 2025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27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28</v>
      </c>
      <c r="F17" s="40"/>
      <c r="G17" s="40"/>
      <c r="H17" s="40"/>
      <c r="I17" s="144" t="s">
        <v>29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30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29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32</v>
      </c>
      <c r="E22" s="40"/>
      <c r="F22" s="40"/>
      <c r="G22" s="40"/>
      <c r="H22" s="40"/>
      <c r="I22" s="144" t="s">
        <v>26</v>
      </c>
      <c r="J22" s="135" t="s">
        <v>33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34</v>
      </c>
      <c r="F23" s="40"/>
      <c r="G23" s="40"/>
      <c r="H23" s="40"/>
      <c r="I23" s="144" t="s">
        <v>29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36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4" t="s">
        <v>29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ROUND(J92,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ROUND((SUM(BE92:BE181)),  2)</f>
        <v>0</v>
      </c>
      <c r="G35" s="40"/>
      <c r="H35" s="40"/>
      <c r="I35" s="159">
        <v>0.20999999999999999</v>
      </c>
      <c r="J35" s="158">
        <f>ROUND(((SUM(BE92:BE181))*I35),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ROUND((SUM(BF92:BF181)),  2)</f>
        <v>0</v>
      </c>
      <c r="G36" s="40"/>
      <c r="H36" s="40"/>
      <c r="I36" s="159">
        <v>0.12</v>
      </c>
      <c r="J36" s="158">
        <f>ROUND(((SUM(BF92:BF181))*I36),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ROUND((SUM(BG92:BG181)),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ROUND((SUM(BH92:BH181)),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ROUND((SUM(BI92:BI181)),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Rekonstrukce podkroví Centra volnočasových aktivit v Chrastavě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114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1859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1860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D.1.4.d - ÚT a MaR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p.č.st. 466, Turpišova 407, Chrastava</v>
      </c>
      <c r="G56" s="42"/>
      <c r="H56" s="42"/>
      <c r="I56" s="34" t="s">
        <v>23</v>
      </c>
      <c r="J56" s="74" t="str">
        <f>IF(J14="","",J14)</f>
        <v>4. 6. 2025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Město Chrastava, nám.1. máje 1, 463 31 Chrastava</v>
      </c>
      <c r="G58" s="42"/>
      <c r="H58" s="42"/>
      <c r="I58" s="34" t="s">
        <v>32</v>
      </c>
      <c r="J58" s="38" t="str">
        <f>E23</f>
        <v>V&amp;M spol. s r.o.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36</v>
      </c>
      <c r="J59" s="38" t="str">
        <f>E26</f>
        <v xml:space="preserve"> 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117</v>
      </c>
      <c r="D61" s="173"/>
      <c r="E61" s="173"/>
      <c r="F61" s="173"/>
      <c r="G61" s="173"/>
      <c r="H61" s="173"/>
      <c r="I61" s="173"/>
      <c r="J61" s="174" t="s">
        <v>118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J92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119</v>
      </c>
    </row>
    <row r="64" s="9" customFormat="1" ht="24.96" customHeight="1">
      <c r="A64" s="9"/>
      <c r="B64" s="176"/>
      <c r="C64" s="177"/>
      <c r="D64" s="178" t="s">
        <v>2372</v>
      </c>
      <c r="E64" s="179"/>
      <c r="F64" s="179"/>
      <c r="G64" s="179"/>
      <c r="H64" s="179"/>
      <c r="I64" s="179"/>
      <c r="J64" s="180">
        <f>J93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76"/>
      <c r="C65" s="177"/>
      <c r="D65" s="178" t="s">
        <v>2373</v>
      </c>
      <c r="E65" s="179"/>
      <c r="F65" s="179"/>
      <c r="G65" s="179"/>
      <c r="H65" s="179"/>
      <c r="I65" s="179"/>
      <c r="J65" s="180">
        <f>J103</f>
        <v>0</v>
      </c>
      <c r="K65" s="177"/>
      <c r="L65" s="181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9" customFormat="1" ht="24.96" customHeight="1">
      <c r="A66" s="9"/>
      <c r="B66" s="176"/>
      <c r="C66" s="177"/>
      <c r="D66" s="178" t="s">
        <v>2374</v>
      </c>
      <c r="E66" s="179"/>
      <c r="F66" s="179"/>
      <c r="G66" s="179"/>
      <c r="H66" s="179"/>
      <c r="I66" s="179"/>
      <c r="J66" s="180">
        <f>J108</f>
        <v>0</v>
      </c>
      <c r="K66" s="177"/>
      <c r="L66" s="181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9" customFormat="1" ht="24.96" customHeight="1">
      <c r="A67" s="9"/>
      <c r="B67" s="176"/>
      <c r="C67" s="177"/>
      <c r="D67" s="178" t="s">
        <v>2375</v>
      </c>
      <c r="E67" s="179"/>
      <c r="F67" s="179"/>
      <c r="G67" s="179"/>
      <c r="H67" s="179"/>
      <c r="I67" s="179"/>
      <c r="J67" s="180">
        <f>J136</f>
        <v>0</v>
      </c>
      <c r="K67" s="177"/>
      <c r="L67" s="181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9" customFormat="1" ht="24.96" customHeight="1">
      <c r="A68" s="9"/>
      <c r="B68" s="176"/>
      <c r="C68" s="177"/>
      <c r="D68" s="178" t="s">
        <v>2376</v>
      </c>
      <c r="E68" s="179"/>
      <c r="F68" s="179"/>
      <c r="G68" s="179"/>
      <c r="H68" s="179"/>
      <c r="I68" s="179"/>
      <c r="J68" s="180">
        <f>J153</f>
        <v>0</v>
      </c>
      <c r="K68" s="177"/>
      <c r="L68" s="181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9" customFormat="1" ht="24.96" customHeight="1">
      <c r="A69" s="9"/>
      <c r="B69" s="176"/>
      <c r="C69" s="177"/>
      <c r="D69" s="178" t="s">
        <v>2377</v>
      </c>
      <c r="E69" s="179"/>
      <c r="F69" s="179"/>
      <c r="G69" s="179"/>
      <c r="H69" s="179"/>
      <c r="I69" s="179"/>
      <c r="J69" s="180">
        <f>J168</f>
        <v>0</v>
      </c>
      <c r="K69" s="177"/>
      <c r="L69" s="181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9" customFormat="1" ht="24.96" customHeight="1">
      <c r="A70" s="9"/>
      <c r="B70" s="176"/>
      <c r="C70" s="177"/>
      <c r="D70" s="178" t="s">
        <v>2378</v>
      </c>
      <c r="E70" s="179"/>
      <c r="F70" s="179"/>
      <c r="G70" s="179"/>
      <c r="H70" s="179"/>
      <c r="I70" s="179"/>
      <c r="J70" s="180">
        <f>J173</f>
        <v>0</v>
      </c>
      <c r="K70" s="177"/>
      <c r="L70" s="181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2" customFormat="1" ht="21.84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61"/>
      <c r="C72" s="62"/>
      <c r="D72" s="62"/>
      <c r="E72" s="62"/>
      <c r="F72" s="62"/>
      <c r="G72" s="62"/>
      <c r="H72" s="62"/>
      <c r="I72" s="62"/>
      <c r="J72" s="62"/>
      <c r="K72" s="6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6" s="2" customFormat="1" ht="6.96" customHeight="1">
      <c r="A76" s="40"/>
      <c r="B76" s="63"/>
      <c r="C76" s="64"/>
      <c r="D76" s="64"/>
      <c r="E76" s="64"/>
      <c r="F76" s="64"/>
      <c r="G76" s="64"/>
      <c r="H76" s="64"/>
      <c r="I76" s="64"/>
      <c r="J76" s="64"/>
      <c r="K76" s="64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24.96" customHeight="1">
      <c r="A77" s="40"/>
      <c r="B77" s="41"/>
      <c r="C77" s="25" t="s">
        <v>150</v>
      </c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16</v>
      </c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6.5" customHeight="1">
      <c r="A80" s="40"/>
      <c r="B80" s="41"/>
      <c r="C80" s="42"/>
      <c r="D80" s="42"/>
      <c r="E80" s="171" t="str">
        <f>E7</f>
        <v>Rekonstrukce podkroví Centra volnočasových aktivit v Chrastavě</v>
      </c>
      <c r="F80" s="34"/>
      <c r="G80" s="34"/>
      <c r="H80" s="34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1" customFormat="1" ht="12" customHeight="1">
      <c r="B81" s="23"/>
      <c r="C81" s="34" t="s">
        <v>114</v>
      </c>
      <c r="D81" s="24"/>
      <c r="E81" s="24"/>
      <c r="F81" s="24"/>
      <c r="G81" s="24"/>
      <c r="H81" s="24"/>
      <c r="I81" s="24"/>
      <c r="J81" s="24"/>
      <c r="K81" s="24"/>
      <c r="L81" s="22"/>
    </row>
    <row r="82" s="2" customFormat="1" ht="16.5" customHeight="1">
      <c r="A82" s="40"/>
      <c r="B82" s="41"/>
      <c r="C82" s="42"/>
      <c r="D82" s="42"/>
      <c r="E82" s="171" t="s">
        <v>1859</v>
      </c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1860</v>
      </c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6.5" customHeight="1">
      <c r="A84" s="40"/>
      <c r="B84" s="41"/>
      <c r="C84" s="42"/>
      <c r="D84" s="42"/>
      <c r="E84" s="71" t="str">
        <f>E11</f>
        <v>D.1.4.d - ÚT a MaR</v>
      </c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2" customHeight="1">
      <c r="A86" s="40"/>
      <c r="B86" s="41"/>
      <c r="C86" s="34" t="s">
        <v>21</v>
      </c>
      <c r="D86" s="42"/>
      <c r="E86" s="42"/>
      <c r="F86" s="29" t="str">
        <f>F14</f>
        <v>p.č.st. 466, Turpišova 407, Chrastava</v>
      </c>
      <c r="G86" s="42"/>
      <c r="H86" s="42"/>
      <c r="I86" s="34" t="s">
        <v>23</v>
      </c>
      <c r="J86" s="74" t="str">
        <f>IF(J14="","",J14)</f>
        <v>4. 6. 2025</v>
      </c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6.96" customHeight="1">
      <c r="A87" s="40"/>
      <c r="B87" s="41"/>
      <c r="C87" s="42"/>
      <c r="D87" s="42"/>
      <c r="E87" s="42"/>
      <c r="F87" s="42"/>
      <c r="G87" s="42"/>
      <c r="H87" s="42"/>
      <c r="I87" s="42"/>
      <c r="J87" s="42"/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5.15" customHeight="1">
      <c r="A88" s="40"/>
      <c r="B88" s="41"/>
      <c r="C88" s="34" t="s">
        <v>25</v>
      </c>
      <c r="D88" s="42"/>
      <c r="E88" s="42"/>
      <c r="F88" s="29" t="str">
        <f>E17</f>
        <v>Město Chrastava, nám.1. máje 1, 463 31 Chrastava</v>
      </c>
      <c r="G88" s="42"/>
      <c r="H88" s="42"/>
      <c r="I88" s="34" t="s">
        <v>32</v>
      </c>
      <c r="J88" s="38" t="str">
        <f>E23</f>
        <v>V&amp;M spol. s r.o.</v>
      </c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5.15" customHeight="1">
      <c r="A89" s="40"/>
      <c r="B89" s="41"/>
      <c r="C89" s="34" t="s">
        <v>30</v>
      </c>
      <c r="D89" s="42"/>
      <c r="E89" s="42"/>
      <c r="F89" s="29" t="str">
        <f>IF(E20="","",E20)</f>
        <v>Vyplň údaj</v>
      </c>
      <c r="G89" s="42"/>
      <c r="H89" s="42"/>
      <c r="I89" s="34" t="s">
        <v>36</v>
      </c>
      <c r="J89" s="38" t="str">
        <f>E26</f>
        <v xml:space="preserve"> </v>
      </c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0.32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11" customFormat="1" ht="29.28" customHeight="1">
      <c r="A91" s="187"/>
      <c r="B91" s="188"/>
      <c r="C91" s="189" t="s">
        <v>151</v>
      </c>
      <c r="D91" s="190" t="s">
        <v>59</v>
      </c>
      <c r="E91" s="190" t="s">
        <v>55</v>
      </c>
      <c r="F91" s="190" t="s">
        <v>56</v>
      </c>
      <c r="G91" s="190" t="s">
        <v>152</v>
      </c>
      <c r="H91" s="190" t="s">
        <v>153</v>
      </c>
      <c r="I91" s="190" t="s">
        <v>154</v>
      </c>
      <c r="J91" s="190" t="s">
        <v>118</v>
      </c>
      <c r="K91" s="191" t="s">
        <v>155</v>
      </c>
      <c r="L91" s="192"/>
      <c r="M91" s="94" t="s">
        <v>19</v>
      </c>
      <c r="N91" s="95" t="s">
        <v>44</v>
      </c>
      <c r="O91" s="95" t="s">
        <v>156</v>
      </c>
      <c r="P91" s="95" t="s">
        <v>157</v>
      </c>
      <c r="Q91" s="95" t="s">
        <v>158</v>
      </c>
      <c r="R91" s="95" t="s">
        <v>159</v>
      </c>
      <c r="S91" s="95" t="s">
        <v>160</v>
      </c>
      <c r="T91" s="96" t="s">
        <v>161</v>
      </c>
      <c r="U91" s="187"/>
      <c r="V91" s="187"/>
      <c r="W91" s="187"/>
      <c r="X91" s="187"/>
      <c r="Y91" s="187"/>
      <c r="Z91" s="187"/>
      <c r="AA91" s="187"/>
      <c r="AB91" s="187"/>
      <c r="AC91" s="187"/>
      <c r="AD91" s="187"/>
      <c r="AE91" s="187"/>
    </row>
    <row r="92" s="2" customFormat="1" ht="22.8" customHeight="1">
      <c r="A92" s="40"/>
      <c r="B92" s="41"/>
      <c r="C92" s="101" t="s">
        <v>162</v>
      </c>
      <c r="D92" s="42"/>
      <c r="E92" s="42"/>
      <c r="F92" s="42"/>
      <c r="G92" s="42"/>
      <c r="H92" s="42"/>
      <c r="I92" s="42"/>
      <c r="J92" s="193">
        <f>BK92</f>
        <v>0</v>
      </c>
      <c r="K92" s="42"/>
      <c r="L92" s="46"/>
      <c r="M92" s="97"/>
      <c r="N92" s="194"/>
      <c r="O92" s="98"/>
      <c r="P92" s="195">
        <f>P93+P103+P108+P136+P153+P168+P173</f>
        <v>0</v>
      </c>
      <c r="Q92" s="98"/>
      <c r="R92" s="195">
        <f>R93+R103+R108+R136+R153+R168+R173</f>
        <v>0</v>
      </c>
      <c r="S92" s="98"/>
      <c r="T92" s="196">
        <f>T93+T103+T108+T136+T153+T168+T173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9" t="s">
        <v>73</v>
      </c>
      <c r="AU92" s="19" t="s">
        <v>119</v>
      </c>
      <c r="BK92" s="197">
        <f>BK93+BK103+BK108+BK136+BK153+BK168+BK173</f>
        <v>0</v>
      </c>
    </row>
    <row r="93" s="12" customFormat="1" ht="25.92" customHeight="1">
      <c r="A93" s="12"/>
      <c r="B93" s="198"/>
      <c r="C93" s="199"/>
      <c r="D93" s="200" t="s">
        <v>73</v>
      </c>
      <c r="E93" s="201" t="s">
        <v>627</v>
      </c>
      <c r="F93" s="201" t="s">
        <v>2379</v>
      </c>
      <c r="G93" s="199"/>
      <c r="H93" s="199"/>
      <c r="I93" s="202"/>
      <c r="J93" s="203">
        <f>BK93</f>
        <v>0</v>
      </c>
      <c r="K93" s="199"/>
      <c r="L93" s="204"/>
      <c r="M93" s="205"/>
      <c r="N93" s="206"/>
      <c r="O93" s="206"/>
      <c r="P93" s="207">
        <f>SUM(P94:P102)</f>
        <v>0</v>
      </c>
      <c r="Q93" s="206"/>
      <c r="R93" s="207">
        <f>SUM(R94:R102)</f>
        <v>0</v>
      </c>
      <c r="S93" s="206"/>
      <c r="T93" s="208">
        <f>SUM(T94:T102)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9" t="s">
        <v>84</v>
      </c>
      <c r="AT93" s="210" t="s">
        <v>73</v>
      </c>
      <c r="AU93" s="210" t="s">
        <v>74</v>
      </c>
      <c r="AY93" s="209" t="s">
        <v>165</v>
      </c>
      <c r="BK93" s="211">
        <f>SUM(BK94:BK102)</f>
        <v>0</v>
      </c>
    </row>
    <row r="94" s="2" customFormat="1" ht="16.5" customHeight="1">
      <c r="A94" s="40"/>
      <c r="B94" s="41"/>
      <c r="C94" s="214" t="s">
        <v>82</v>
      </c>
      <c r="D94" s="214" t="s">
        <v>167</v>
      </c>
      <c r="E94" s="215" t="s">
        <v>2380</v>
      </c>
      <c r="F94" s="216" t="s">
        <v>2381</v>
      </c>
      <c r="G94" s="217" t="s">
        <v>351</v>
      </c>
      <c r="H94" s="218">
        <v>186</v>
      </c>
      <c r="I94" s="219"/>
      <c r="J94" s="220">
        <f>ROUND(I94*H94,2)</f>
        <v>0</v>
      </c>
      <c r="K94" s="216" t="s">
        <v>19</v>
      </c>
      <c r="L94" s="46"/>
      <c r="M94" s="221" t="s">
        <v>19</v>
      </c>
      <c r="N94" s="222" t="s">
        <v>45</v>
      </c>
      <c r="O94" s="86"/>
      <c r="P94" s="223">
        <f>O94*H94</f>
        <v>0</v>
      </c>
      <c r="Q94" s="223">
        <v>0</v>
      </c>
      <c r="R94" s="223">
        <f>Q94*H94</f>
        <v>0</v>
      </c>
      <c r="S94" s="223">
        <v>0</v>
      </c>
      <c r="T94" s="224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5" t="s">
        <v>261</v>
      </c>
      <c r="AT94" s="225" t="s">
        <v>167</v>
      </c>
      <c r="AU94" s="225" t="s">
        <v>82</v>
      </c>
      <c r="AY94" s="19" t="s">
        <v>165</v>
      </c>
      <c r="BE94" s="226">
        <f>IF(N94="základní",J94,0)</f>
        <v>0</v>
      </c>
      <c r="BF94" s="226">
        <f>IF(N94="snížená",J94,0)</f>
        <v>0</v>
      </c>
      <c r="BG94" s="226">
        <f>IF(N94="zákl. přenesená",J94,0)</f>
        <v>0</v>
      </c>
      <c r="BH94" s="226">
        <f>IF(N94="sníž. přenesená",J94,0)</f>
        <v>0</v>
      </c>
      <c r="BI94" s="226">
        <f>IF(N94="nulová",J94,0)</f>
        <v>0</v>
      </c>
      <c r="BJ94" s="19" t="s">
        <v>82</v>
      </c>
      <c r="BK94" s="226">
        <f>ROUND(I94*H94,2)</f>
        <v>0</v>
      </c>
      <c r="BL94" s="19" t="s">
        <v>261</v>
      </c>
      <c r="BM94" s="225" t="s">
        <v>2382</v>
      </c>
    </row>
    <row r="95" s="2" customFormat="1" ht="16.5" customHeight="1">
      <c r="A95" s="40"/>
      <c r="B95" s="41"/>
      <c r="C95" s="214" t="s">
        <v>84</v>
      </c>
      <c r="D95" s="214" t="s">
        <v>167</v>
      </c>
      <c r="E95" s="215" t="s">
        <v>2383</v>
      </c>
      <c r="F95" s="216" t="s">
        <v>2384</v>
      </c>
      <c r="G95" s="217" t="s">
        <v>351</v>
      </c>
      <c r="H95" s="218">
        <v>78</v>
      </c>
      <c r="I95" s="219"/>
      <c r="J95" s="220">
        <f>ROUND(I95*H95,2)</f>
        <v>0</v>
      </c>
      <c r="K95" s="216" t="s">
        <v>19</v>
      </c>
      <c r="L95" s="46"/>
      <c r="M95" s="221" t="s">
        <v>19</v>
      </c>
      <c r="N95" s="222" t="s">
        <v>45</v>
      </c>
      <c r="O95" s="86"/>
      <c r="P95" s="223">
        <f>O95*H95</f>
        <v>0</v>
      </c>
      <c r="Q95" s="223">
        <v>0</v>
      </c>
      <c r="R95" s="223">
        <f>Q95*H95</f>
        <v>0</v>
      </c>
      <c r="S95" s="223">
        <v>0</v>
      </c>
      <c r="T95" s="224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25" t="s">
        <v>261</v>
      </c>
      <c r="AT95" s="225" t="s">
        <v>167</v>
      </c>
      <c r="AU95" s="225" t="s">
        <v>82</v>
      </c>
      <c r="AY95" s="19" t="s">
        <v>165</v>
      </c>
      <c r="BE95" s="226">
        <f>IF(N95="základní",J95,0)</f>
        <v>0</v>
      </c>
      <c r="BF95" s="226">
        <f>IF(N95="snížená",J95,0)</f>
        <v>0</v>
      </c>
      <c r="BG95" s="226">
        <f>IF(N95="zákl. přenesená",J95,0)</f>
        <v>0</v>
      </c>
      <c r="BH95" s="226">
        <f>IF(N95="sníž. přenesená",J95,0)</f>
        <v>0</v>
      </c>
      <c r="BI95" s="226">
        <f>IF(N95="nulová",J95,0)</f>
        <v>0</v>
      </c>
      <c r="BJ95" s="19" t="s">
        <v>82</v>
      </c>
      <c r="BK95" s="226">
        <f>ROUND(I95*H95,2)</f>
        <v>0</v>
      </c>
      <c r="BL95" s="19" t="s">
        <v>261</v>
      </c>
      <c r="BM95" s="225" t="s">
        <v>2385</v>
      </c>
    </row>
    <row r="96" s="2" customFormat="1" ht="16.5" customHeight="1">
      <c r="A96" s="40"/>
      <c r="B96" s="41"/>
      <c r="C96" s="214" t="s">
        <v>184</v>
      </c>
      <c r="D96" s="214" t="s">
        <v>167</v>
      </c>
      <c r="E96" s="215" t="s">
        <v>2386</v>
      </c>
      <c r="F96" s="216" t="s">
        <v>2387</v>
      </c>
      <c r="G96" s="217" t="s">
        <v>351</v>
      </c>
      <c r="H96" s="218">
        <v>66</v>
      </c>
      <c r="I96" s="219"/>
      <c r="J96" s="220">
        <f>ROUND(I96*H96,2)</f>
        <v>0</v>
      </c>
      <c r="K96" s="216" t="s">
        <v>19</v>
      </c>
      <c r="L96" s="46"/>
      <c r="M96" s="221" t="s">
        <v>19</v>
      </c>
      <c r="N96" s="222" t="s">
        <v>45</v>
      </c>
      <c r="O96" s="86"/>
      <c r="P96" s="223">
        <f>O96*H96</f>
        <v>0</v>
      </c>
      <c r="Q96" s="223">
        <v>0</v>
      </c>
      <c r="R96" s="223">
        <f>Q96*H96</f>
        <v>0</v>
      </c>
      <c r="S96" s="223">
        <v>0</v>
      </c>
      <c r="T96" s="224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5" t="s">
        <v>261</v>
      </c>
      <c r="AT96" s="225" t="s">
        <v>167</v>
      </c>
      <c r="AU96" s="225" t="s">
        <v>82</v>
      </c>
      <c r="AY96" s="19" t="s">
        <v>165</v>
      </c>
      <c r="BE96" s="226">
        <f>IF(N96="základní",J96,0)</f>
        <v>0</v>
      </c>
      <c r="BF96" s="226">
        <f>IF(N96="snížená",J96,0)</f>
        <v>0</v>
      </c>
      <c r="BG96" s="226">
        <f>IF(N96="zákl. přenesená",J96,0)</f>
        <v>0</v>
      </c>
      <c r="BH96" s="226">
        <f>IF(N96="sníž. přenesená",J96,0)</f>
        <v>0</v>
      </c>
      <c r="BI96" s="226">
        <f>IF(N96="nulová",J96,0)</f>
        <v>0</v>
      </c>
      <c r="BJ96" s="19" t="s">
        <v>82</v>
      </c>
      <c r="BK96" s="226">
        <f>ROUND(I96*H96,2)</f>
        <v>0</v>
      </c>
      <c r="BL96" s="19" t="s">
        <v>261</v>
      </c>
      <c r="BM96" s="225" t="s">
        <v>2388</v>
      </c>
    </row>
    <row r="97" s="2" customFormat="1" ht="16.5" customHeight="1">
      <c r="A97" s="40"/>
      <c r="B97" s="41"/>
      <c r="C97" s="214" t="s">
        <v>172</v>
      </c>
      <c r="D97" s="214" t="s">
        <v>167</v>
      </c>
      <c r="E97" s="215" t="s">
        <v>2389</v>
      </c>
      <c r="F97" s="216" t="s">
        <v>2390</v>
      </c>
      <c r="G97" s="217" t="s">
        <v>351</v>
      </c>
      <c r="H97" s="218">
        <v>18</v>
      </c>
      <c r="I97" s="219"/>
      <c r="J97" s="220">
        <f>ROUND(I97*H97,2)</f>
        <v>0</v>
      </c>
      <c r="K97" s="216" t="s">
        <v>19</v>
      </c>
      <c r="L97" s="46"/>
      <c r="M97" s="221" t="s">
        <v>19</v>
      </c>
      <c r="N97" s="222" t="s">
        <v>45</v>
      </c>
      <c r="O97" s="86"/>
      <c r="P97" s="223">
        <f>O97*H97</f>
        <v>0</v>
      </c>
      <c r="Q97" s="223">
        <v>0</v>
      </c>
      <c r="R97" s="223">
        <f>Q97*H97</f>
        <v>0</v>
      </c>
      <c r="S97" s="223">
        <v>0</v>
      </c>
      <c r="T97" s="224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25" t="s">
        <v>261</v>
      </c>
      <c r="AT97" s="225" t="s">
        <v>167</v>
      </c>
      <c r="AU97" s="225" t="s">
        <v>82</v>
      </c>
      <c r="AY97" s="19" t="s">
        <v>165</v>
      </c>
      <c r="BE97" s="226">
        <f>IF(N97="základní",J97,0)</f>
        <v>0</v>
      </c>
      <c r="BF97" s="226">
        <f>IF(N97="snížená",J97,0)</f>
        <v>0</v>
      </c>
      <c r="BG97" s="226">
        <f>IF(N97="zákl. přenesená",J97,0)</f>
        <v>0</v>
      </c>
      <c r="BH97" s="226">
        <f>IF(N97="sníž. přenesená",J97,0)</f>
        <v>0</v>
      </c>
      <c r="BI97" s="226">
        <f>IF(N97="nulová",J97,0)</f>
        <v>0</v>
      </c>
      <c r="BJ97" s="19" t="s">
        <v>82</v>
      </c>
      <c r="BK97" s="226">
        <f>ROUND(I97*H97,2)</f>
        <v>0</v>
      </c>
      <c r="BL97" s="19" t="s">
        <v>261</v>
      </c>
      <c r="BM97" s="225" t="s">
        <v>2391</v>
      </c>
    </row>
    <row r="98" s="2" customFormat="1" ht="16.5" customHeight="1">
      <c r="A98" s="40"/>
      <c r="B98" s="41"/>
      <c r="C98" s="214" t="s">
        <v>194</v>
      </c>
      <c r="D98" s="214" t="s">
        <v>167</v>
      </c>
      <c r="E98" s="215" t="s">
        <v>2392</v>
      </c>
      <c r="F98" s="216" t="s">
        <v>2393</v>
      </c>
      <c r="G98" s="217" t="s">
        <v>351</v>
      </c>
      <c r="H98" s="218">
        <v>12</v>
      </c>
      <c r="I98" s="219"/>
      <c r="J98" s="220">
        <f>ROUND(I98*H98,2)</f>
        <v>0</v>
      </c>
      <c r="K98" s="216" t="s">
        <v>19</v>
      </c>
      <c r="L98" s="46"/>
      <c r="M98" s="221" t="s">
        <v>19</v>
      </c>
      <c r="N98" s="222" t="s">
        <v>45</v>
      </c>
      <c r="O98" s="86"/>
      <c r="P98" s="223">
        <f>O98*H98</f>
        <v>0</v>
      </c>
      <c r="Q98" s="223">
        <v>0</v>
      </c>
      <c r="R98" s="223">
        <f>Q98*H98</f>
        <v>0</v>
      </c>
      <c r="S98" s="223">
        <v>0</v>
      </c>
      <c r="T98" s="224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5" t="s">
        <v>261</v>
      </c>
      <c r="AT98" s="225" t="s">
        <v>167</v>
      </c>
      <c r="AU98" s="225" t="s">
        <v>82</v>
      </c>
      <c r="AY98" s="19" t="s">
        <v>165</v>
      </c>
      <c r="BE98" s="226">
        <f>IF(N98="základní",J98,0)</f>
        <v>0</v>
      </c>
      <c r="BF98" s="226">
        <f>IF(N98="snížená",J98,0)</f>
        <v>0</v>
      </c>
      <c r="BG98" s="226">
        <f>IF(N98="zákl. přenesená",J98,0)</f>
        <v>0</v>
      </c>
      <c r="BH98" s="226">
        <f>IF(N98="sníž. přenesená",J98,0)</f>
        <v>0</v>
      </c>
      <c r="BI98" s="226">
        <f>IF(N98="nulová",J98,0)</f>
        <v>0</v>
      </c>
      <c r="BJ98" s="19" t="s">
        <v>82</v>
      </c>
      <c r="BK98" s="226">
        <f>ROUND(I98*H98,2)</f>
        <v>0</v>
      </c>
      <c r="BL98" s="19" t="s">
        <v>261</v>
      </c>
      <c r="BM98" s="225" t="s">
        <v>2394</v>
      </c>
    </row>
    <row r="99" s="2" customFormat="1" ht="21.75" customHeight="1">
      <c r="A99" s="40"/>
      <c r="B99" s="41"/>
      <c r="C99" s="214" t="s">
        <v>199</v>
      </c>
      <c r="D99" s="214" t="s">
        <v>167</v>
      </c>
      <c r="E99" s="215" t="s">
        <v>2395</v>
      </c>
      <c r="F99" s="216" t="s">
        <v>2396</v>
      </c>
      <c r="G99" s="217" t="s">
        <v>351</v>
      </c>
      <c r="H99" s="218">
        <v>20</v>
      </c>
      <c r="I99" s="219"/>
      <c r="J99" s="220">
        <f>ROUND(I99*H99,2)</f>
        <v>0</v>
      </c>
      <c r="K99" s="216" t="s">
        <v>19</v>
      </c>
      <c r="L99" s="46"/>
      <c r="M99" s="221" t="s">
        <v>19</v>
      </c>
      <c r="N99" s="222" t="s">
        <v>45</v>
      </c>
      <c r="O99" s="86"/>
      <c r="P99" s="223">
        <f>O99*H99</f>
        <v>0</v>
      </c>
      <c r="Q99" s="223">
        <v>0</v>
      </c>
      <c r="R99" s="223">
        <f>Q99*H99</f>
        <v>0</v>
      </c>
      <c r="S99" s="223">
        <v>0</v>
      </c>
      <c r="T99" s="224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5" t="s">
        <v>261</v>
      </c>
      <c r="AT99" s="225" t="s">
        <v>167</v>
      </c>
      <c r="AU99" s="225" t="s">
        <v>82</v>
      </c>
      <c r="AY99" s="19" t="s">
        <v>165</v>
      </c>
      <c r="BE99" s="226">
        <f>IF(N99="základní",J99,0)</f>
        <v>0</v>
      </c>
      <c r="BF99" s="226">
        <f>IF(N99="snížená",J99,0)</f>
        <v>0</v>
      </c>
      <c r="BG99" s="226">
        <f>IF(N99="zákl. přenesená",J99,0)</f>
        <v>0</v>
      </c>
      <c r="BH99" s="226">
        <f>IF(N99="sníž. přenesená",J99,0)</f>
        <v>0</v>
      </c>
      <c r="BI99" s="226">
        <f>IF(N99="nulová",J99,0)</f>
        <v>0</v>
      </c>
      <c r="BJ99" s="19" t="s">
        <v>82</v>
      </c>
      <c r="BK99" s="226">
        <f>ROUND(I99*H99,2)</f>
        <v>0</v>
      </c>
      <c r="BL99" s="19" t="s">
        <v>261</v>
      </c>
      <c r="BM99" s="225" t="s">
        <v>2397</v>
      </c>
    </row>
    <row r="100" s="2" customFormat="1" ht="16.5" customHeight="1">
      <c r="A100" s="40"/>
      <c r="B100" s="41"/>
      <c r="C100" s="214" t="s">
        <v>206</v>
      </c>
      <c r="D100" s="214" t="s">
        <v>167</v>
      </c>
      <c r="E100" s="215" t="s">
        <v>2398</v>
      </c>
      <c r="F100" s="216" t="s">
        <v>2399</v>
      </c>
      <c r="G100" s="217" t="s">
        <v>351</v>
      </c>
      <c r="H100" s="218">
        <v>1</v>
      </c>
      <c r="I100" s="219"/>
      <c r="J100" s="220">
        <f>ROUND(I100*H100,2)</f>
        <v>0</v>
      </c>
      <c r="K100" s="216" t="s">
        <v>19</v>
      </c>
      <c r="L100" s="46"/>
      <c r="M100" s="221" t="s">
        <v>19</v>
      </c>
      <c r="N100" s="222" t="s">
        <v>45</v>
      </c>
      <c r="O100" s="86"/>
      <c r="P100" s="223">
        <f>O100*H100</f>
        <v>0</v>
      </c>
      <c r="Q100" s="223">
        <v>0</v>
      </c>
      <c r="R100" s="223">
        <f>Q100*H100</f>
        <v>0</v>
      </c>
      <c r="S100" s="223">
        <v>0</v>
      </c>
      <c r="T100" s="224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5" t="s">
        <v>261</v>
      </c>
      <c r="AT100" s="225" t="s">
        <v>167</v>
      </c>
      <c r="AU100" s="225" t="s">
        <v>82</v>
      </c>
      <c r="AY100" s="19" t="s">
        <v>165</v>
      </c>
      <c r="BE100" s="226">
        <f>IF(N100="základní",J100,0)</f>
        <v>0</v>
      </c>
      <c r="BF100" s="226">
        <f>IF(N100="snížená",J100,0)</f>
        <v>0</v>
      </c>
      <c r="BG100" s="226">
        <f>IF(N100="zákl. přenesená",J100,0)</f>
        <v>0</v>
      </c>
      <c r="BH100" s="226">
        <f>IF(N100="sníž. přenesená",J100,0)</f>
        <v>0</v>
      </c>
      <c r="BI100" s="226">
        <f>IF(N100="nulová",J100,0)</f>
        <v>0</v>
      </c>
      <c r="BJ100" s="19" t="s">
        <v>82</v>
      </c>
      <c r="BK100" s="226">
        <f>ROUND(I100*H100,2)</f>
        <v>0</v>
      </c>
      <c r="BL100" s="19" t="s">
        <v>261</v>
      </c>
      <c r="BM100" s="225" t="s">
        <v>2400</v>
      </c>
    </row>
    <row r="101" s="2" customFormat="1" ht="16.5" customHeight="1">
      <c r="A101" s="40"/>
      <c r="B101" s="41"/>
      <c r="C101" s="214" t="s">
        <v>211</v>
      </c>
      <c r="D101" s="214" t="s">
        <v>167</v>
      </c>
      <c r="E101" s="215" t="s">
        <v>2401</v>
      </c>
      <c r="F101" s="216" t="s">
        <v>2402</v>
      </c>
      <c r="G101" s="217" t="s">
        <v>2403</v>
      </c>
      <c r="H101" s="218">
        <v>1</v>
      </c>
      <c r="I101" s="219"/>
      <c r="J101" s="220">
        <f>ROUND(I101*H101,2)</f>
        <v>0</v>
      </c>
      <c r="K101" s="216" t="s">
        <v>19</v>
      </c>
      <c r="L101" s="46"/>
      <c r="M101" s="221" t="s">
        <v>19</v>
      </c>
      <c r="N101" s="222" t="s">
        <v>45</v>
      </c>
      <c r="O101" s="86"/>
      <c r="P101" s="223">
        <f>O101*H101</f>
        <v>0</v>
      </c>
      <c r="Q101" s="223">
        <v>0</v>
      </c>
      <c r="R101" s="223">
        <f>Q101*H101</f>
        <v>0</v>
      </c>
      <c r="S101" s="223">
        <v>0</v>
      </c>
      <c r="T101" s="224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5" t="s">
        <v>261</v>
      </c>
      <c r="AT101" s="225" t="s">
        <v>167</v>
      </c>
      <c r="AU101" s="225" t="s">
        <v>82</v>
      </c>
      <c r="AY101" s="19" t="s">
        <v>165</v>
      </c>
      <c r="BE101" s="226">
        <f>IF(N101="základní",J101,0)</f>
        <v>0</v>
      </c>
      <c r="BF101" s="226">
        <f>IF(N101="snížená",J101,0)</f>
        <v>0</v>
      </c>
      <c r="BG101" s="226">
        <f>IF(N101="zákl. přenesená",J101,0)</f>
        <v>0</v>
      </c>
      <c r="BH101" s="226">
        <f>IF(N101="sníž. přenesená",J101,0)</f>
        <v>0</v>
      </c>
      <c r="BI101" s="226">
        <f>IF(N101="nulová",J101,0)</f>
        <v>0</v>
      </c>
      <c r="BJ101" s="19" t="s">
        <v>82</v>
      </c>
      <c r="BK101" s="226">
        <f>ROUND(I101*H101,2)</f>
        <v>0</v>
      </c>
      <c r="BL101" s="19" t="s">
        <v>261</v>
      </c>
      <c r="BM101" s="225" t="s">
        <v>2404</v>
      </c>
    </row>
    <row r="102" s="2" customFormat="1" ht="16.5" customHeight="1">
      <c r="A102" s="40"/>
      <c r="B102" s="41"/>
      <c r="C102" s="214" t="s">
        <v>220</v>
      </c>
      <c r="D102" s="214" t="s">
        <v>167</v>
      </c>
      <c r="E102" s="215" t="s">
        <v>2405</v>
      </c>
      <c r="F102" s="216" t="s">
        <v>2406</v>
      </c>
      <c r="G102" s="217" t="s">
        <v>202</v>
      </c>
      <c r="H102" s="218">
        <v>0.14999999999999999</v>
      </c>
      <c r="I102" s="219"/>
      <c r="J102" s="220">
        <f>ROUND(I102*H102,2)</f>
        <v>0</v>
      </c>
      <c r="K102" s="216" t="s">
        <v>19</v>
      </c>
      <c r="L102" s="46"/>
      <c r="M102" s="221" t="s">
        <v>19</v>
      </c>
      <c r="N102" s="222" t="s">
        <v>45</v>
      </c>
      <c r="O102" s="86"/>
      <c r="P102" s="223">
        <f>O102*H102</f>
        <v>0</v>
      </c>
      <c r="Q102" s="223">
        <v>0</v>
      </c>
      <c r="R102" s="223">
        <f>Q102*H102</f>
        <v>0</v>
      </c>
      <c r="S102" s="223">
        <v>0</v>
      </c>
      <c r="T102" s="224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5" t="s">
        <v>261</v>
      </c>
      <c r="AT102" s="225" t="s">
        <v>167</v>
      </c>
      <c r="AU102" s="225" t="s">
        <v>82</v>
      </c>
      <c r="AY102" s="19" t="s">
        <v>165</v>
      </c>
      <c r="BE102" s="226">
        <f>IF(N102="základní",J102,0)</f>
        <v>0</v>
      </c>
      <c r="BF102" s="226">
        <f>IF(N102="snížená",J102,0)</f>
        <v>0</v>
      </c>
      <c r="BG102" s="226">
        <f>IF(N102="zákl. přenesená",J102,0)</f>
        <v>0</v>
      </c>
      <c r="BH102" s="226">
        <f>IF(N102="sníž. přenesená",J102,0)</f>
        <v>0</v>
      </c>
      <c r="BI102" s="226">
        <f>IF(N102="nulová",J102,0)</f>
        <v>0</v>
      </c>
      <c r="BJ102" s="19" t="s">
        <v>82</v>
      </c>
      <c r="BK102" s="226">
        <f>ROUND(I102*H102,2)</f>
        <v>0</v>
      </c>
      <c r="BL102" s="19" t="s">
        <v>261</v>
      </c>
      <c r="BM102" s="225" t="s">
        <v>2407</v>
      </c>
    </row>
    <row r="103" s="12" customFormat="1" ht="25.92" customHeight="1">
      <c r="A103" s="12"/>
      <c r="B103" s="198"/>
      <c r="C103" s="199"/>
      <c r="D103" s="200" t="s">
        <v>73</v>
      </c>
      <c r="E103" s="201" t="s">
        <v>2408</v>
      </c>
      <c r="F103" s="201" t="s">
        <v>2409</v>
      </c>
      <c r="G103" s="199"/>
      <c r="H103" s="199"/>
      <c r="I103" s="202"/>
      <c r="J103" s="203">
        <f>BK103</f>
        <v>0</v>
      </c>
      <c r="K103" s="199"/>
      <c r="L103" s="204"/>
      <c r="M103" s="205"/>
      <c r="N103" s="206"/>
      <c r="O103" s="206"/>
      <c r="P103" s="207">
        <f>SUM(P104:P107)</f>
        <v>0</v>
      </c>
      <c r="Q103" s="206"/>
      <c r="R103" s="207">
        <f>SUM(R104:R107)</f>
        <v>0</v>
      </c>
      <c r="S103" s="206"/>
      <c r="T103" s="208">
        <f>SUM(T104:T107)</f>
        <v>0</v>
      </c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R103" s="209" t="s">
        <v>84</v>
      </c>
      <c r="AT103" s="210" t="s">
        <v>73</v>
      </c>
      <c r="AU103" s="210" t="s">
        <v>74</v>
      </c>
      <c r="AY103" s="209" t="s">
        <v>165</v>
      </c>
      <c r="BK103" s="211">
        <f>SUM(BK104:BK107)</f>
        <v>0</v>
      </c>
    </row>
    <row r="104" s="2" customFormat="1" ht="24.15" customHeight="1">
      <c r="A104" s="40"/>
      <c r="B104" s="41"/>
      <c r="C104" s="214" t="s">
        <v>226</v>
      </c>
      <c r="D104" s="214" t="s">
        <v>167</v>
      </c>
      <c r="E104" s="215" t="s">
        <v>2410</v>
      </c>
      <c r="F104" s="216" t="s">
        <v>2411</v>
      </c>
      <c r="G104" s="217" t="s">
        <v>464</v>
      </c>
      <c r="H104" s="218">
        <v>1</v>
      </c>
      <c r="I104" s="219"/>
      <c r="J104" s="220">
        <f>ROUND(I104*H104,2)</f>
        <v>0</v>
      </c>
      <c r="K104" s="216" t="s">
        <v>19</v>
      </c>
      <c r="L104" s="46"/>
      <c r="M104" s="221" t="s">
        <v>19</v>
      </c>
      <c r="N104" s="222" t="s">
        <v>45</v>
      </c>
      <c r="O104" s="86"/>
      <c r="P104" s="223">
        <f>O104*H104</f>
        <v>0</v>
      </c>
      <c r="Q104" s="223">
        <v>0</v>
      </c>
      <c r="R104" s="223">
        <f>Q104*H104</f>
        <v>0</v>
      </c>
      <c r="S104" s="223">
        <v>0</v>
      </c>
      <c r="T104" s="224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5" t="s">
        <v>261</v>
      </c>
      <c r="AT104" s="225" t="s">
        <v>167</v>
      </c>
      <c r="AU104" s="225" t="s">
        <v>82</v>
      </c>
      <c r="AY104" s="19" t="s">
        <v>165</v>
      </c>
      <c r="BE104" s="226">
        <f>IF(N104="základní",J104,0)</f>
        <v>0</v>
      </c>
      <c r="BF104" s="226">
        <f>IF(N104="snížená",J104,0)</f>
        <v>0</v>
      </c>
      <c r="BG104" s="226">
        <f>IF(N104="zákl. přenesená",J104,0)</f>
        <v>0</v>
      </c>
      <c r="BH104" s="226">
        <f>IF(N104="sníž. přenesená",J104,0)</f>
        <v>0</v>
      </c>
      <c r="BI104" s="226">
        <f>IF(N104="nulová",J104,0)</f>
        <v>0</v>
      </c>
      <c r="BJ104" s="19" t="s">
        <v>82</v>
      </c>
      <c r="BK104" s="226">
        <f>ROUND(I104*H104,2)</f>
        <v>0</v>
      </c>
      <c r="BL104" s="19" t="s">
        <v>261</v>
      </c>
      <c r="BM104" s="225" t="s">
        <v>2412</v>
      </c>
    </row>
    <row r="105" s="2" customFormat="1" ht="24.15" customHeight="1">
      <c r="A105" s="40"/>
      <c r="B105" s="41"/>
      <c r="C105" s="214" t="s">
        <v>232</v>
      </c>
      <c r="D105" s="214" t="s">
        <v>167</v>
      </c>
      <c r="E105" s="215" t="s">
        <v>2413</v>
      </c>
      <c r="F105" s="216" t="s">
        <v>2414</v>
      </c>
      <c r="G105" s="217" t="s">
        <v>464</v>
      </c>
      <c r="H105" s="218">
        <v>1</v>
      </c>
      <c r="I105" s="219"/>
      <c r="J105" s="220">
        <f>ROUND(I105*H105,2)</f>
        <v>0</v>
      </c>
      <c r="K105" s="216" t="s">
        <v>19</v>
      </c>
      <c r="L105" s="46"/>
      <c r="M105" s="221" t="s">
        <v>19</v>
      </c>
      <c r="N105" s="222" t="s">
        <v>45</v>
      </c>
      <c r="O105" s="86"/>
      <c r="P105" s="223">
        <f>O105*H105</f>
        <v>0</v>
      </c>
      <c r="Q105" s="223">
        <v>0</v>
      </c>
      <c r="R105" s="223">
        <f>Q105*H105</f>
        <v>0</v>
      </c>
      <c r="S105" s="223">
        <v>0</v>
      </c>
      <c r="T105" s="224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5" t="s">
        <v>261</v>
      </c>
      <c r="AT105" s="225" t="s">
        <v>167</v>
      </c>
      <c r="AU105" s="225" t="s">
        <v>82</v>
      </c>
      <c r="AY105" s="19" t="s">
        <v>165</v>
      </c>
      <c r="BE105" s="226">
        <f>IF(N105="základní",J105,0)</f>
        <v>0</v>
      </c>
      <c r="BF105" s="226">
        <f>IF(N105="snížená",J105,0)</f>
        <v>0</v>
      </c>
      <c r="BG105" s="226">
        <f>IF(N105="zákl. přenesená",J105,0)</f>
        <v>0</v>
      </c>
      <c r="BH105" s="226">
        <f>IF(N105="sníž. přenesená",J105,0)</f>
        <v>0</v>
      </c>
      <c r="BI105" s="226">
        <f>IF(N105="nulová",J105,0)</f>
        <v>0</v>
      </c>
      <c r="BJ105" s="19" t="s">
        <v>82</v>
      </c>
      <c r="BK105" s="226">
        <f>ROUND(I105*H105,2)</f>
        <v>0</v>
      </c>
      <c r="BL105" s="19" t="s">
        <v>261</v>
      </c>
      <c r="BM105" s="225" t="s">
        <v>2415</v>
      </c>
    </row>
    <row r="106" s="2" customFormat="1" ht="16.5" customHeight="1">
      <c r="A106" s="40"/>
      <c r="B106" s="41"/>
      <c r="C106" s="214" t="s">
        <v>8</v>
      </c>
      <c r="D106" s="214" t="s">
        <v>167</v>
      </c>
      <c r="E106" s="215" t="s">
        <v>2416</v>
      </c>
      <c r="F106" s="216" t="s">
        <v>2417</v>
      </c>
      <c r="G106" s="217" t="s">
        <v>2213</v>
      </c>
      <c r="H106" s="218">
        <v>4</v>
      </c>
      <c r="I106" s="219"/>
      <c r="J106" s="220">
        <f>ROUND(I106*H106,2)</f>
        <v>0</v>
      </c>
      <c r="K106" s="216" t="s">
        <v>19</v>
      </c>
      <c r="L106" s="46"/>
      <c r="M106" s="221" t="s">
        <v>19</v>
      </c>
      <c r="N106" s="222" t="s">
        <v>45</v>
      </c>
      <c r="O106" s="86"/>
      <c r="P106" s="223">
        <f>O106*H106</f>
        <v>0</v>
      </c>
      <c r="Q106" s="223">
        <v>0</v>
      </c>
      <c r="R106" s="223">
        <f>Q106*H106</f>
        <v>0</v>
      </c>
      <c r="S106" s="223">
        <v>0</v>
      </c>
      <c r="T106" s="224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5" t="s">
        <v>261</v>
      </c>
      <c r="AT106" s="225" t="s">
        <v>167</v>
      </c>
      <c r="AU106" s="225" t="s">
        <v>82</v>
      </c>
      <c r="AY106" s="19" t="s">
        <v>165</v>
      </c>
      <c r="BE106" s="226">
        <f>IF(N106="základní",J106,0)</f>
        <v>0</v>
      </c>
      <c r="BF106" s="226">
        <f>IF(N106="snížená",J106,0)</f>
        <v>0</v>
      </c>
      <c r="BG106" s="226">
        <f>IF(N106="zákl. přenesená",J106,0)</f>
        <v>0</v>
      </c>
      <c r="BH106" s="226">
        <f>IF(N106="sníž. přenesená",J106,0)</f>
        <v>0</v>
      </c>
      <c r="BI106" s="226">
        <f>IF(N106="nulová",J106,0)</f>
        <v>0</v>
      </c>
      <c r="BJ106" s="19" t="s">
        <v>82</v>
      </c>
      <c r="BK106" s="226">
        <f>ROUND(I106*H106,2)</f>
        <v>0</v>
      </c>
      <c r="BL106" s="19" t="s">
        <v>261</v>
      </c>
      <c r="BM106" s="225" t="s">
        <v>2418</v>
      </c>
    </row>
    <row r="107" s="2" customFormat="1" ht="16.5" customHeight="1">
      <c r="A107" s="40"/>
      <c r="B107" s="41"/>
      <c r="C107" s="214" t="s">
        <v>244</v>
      </c>
      <c r="D107" s="214" t="s">
        <v>167</v>
      </c>
      <c r="E107" s="215" t="s">
        <v>2419</v>
      </c>
      <c r="F107" s="216" t="s">
        <v>2420</v>
      </c>
      <c r="G107" s="217" t="s">
        <v>202</v>
      </c>
      <c r="H107" s="218">
        <v>0.10000000000000001</v>
      </c>
      <c r="I107" s="219"/>
      <c r="J107" s="220">
        <f>ROUND(I107*H107,2)</f>
        <v>0</v>
      </c>
      <c r="K107" s="216" t="s">
        <v>19</v>
      </c>
      <c r="L107" s="46"/>
      <c r="M107" s="221" t="s">
        <v>19</v>
      </c>
      <c r="N107" s="222" t="s">
        <v>45</v>
      </c>
      <c r="O107" s="86"/>
      <c r="P107" s="223">
        <f>O107*H107</f>
        <v>0</v>
      </c>
      <c r="Q107" s="223">
        <v>0</v>
      </c>
      <c r="R107" s="223">
        <f>Q107*H107</f>
        <v>0</v>
      </c>
      <c r="S107" s="223">
        <v>0</v>
      </c>
      <c r="T107" s="224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25" t="s">
        <v>261</v>
      </c>
      <c r="AT107" s="225" t="s">
        <v>167</v>
      </c>
      <c r="AU107" s="225" t="s">
        <v>82</v>
      </c>
      <c r="AY107" s="19" t="s">
        <v>165</v>
      </c>
      <c r="BE107" s="226">
        <f>IF(N107="základní",J107,0)</f>
        <v>0</v>
      </c>
      <c r="BF107" s="226">
        <f>IF(N107="snížená",J107,0)</f>
        <v>0</v>
      </c>
      <c r="BG107" s="226">
        <f>IF(N107="zákl. přenesená",J107,0)</f>
        <v>0</v>
      </c>
      <c r="BH107" s="226">
        <f>IF(N107="sníž. přenesená",J107,0)</f>
        <v>0</v>
      </c>
      <c r="BI107" s="226">
        <f>IF(N107="nulová",J107,0)</f>
        <v>0</v>
      </c>
      <c r="BJ107" s="19" t="s">
        <v>82</v>
      </c>
      <c r="BK107" s="226">
        <f>ROUND(I107*H107,2)</f>
        <v>0</v>
      </c>
      <c r="BL107" s="19" t="s">
        <v>261</v>
      </c>
      <c r="BM107" s="225" t="s">
        <v>2421</v>
      </c>
    </row>
    <row r="108" s="12" customFormat="1" ht="25.92" customHeight="1">
      <c r="A108" s="12"/>
      <c r="B108" s="198"/>
      <c r="C108" s="199"/>
      <c r="D108" s="200" t="s">
        <v>73</v>
      </c>
      <c r="E108" s="201" t="s">
        <v>2422</v>
      </c>
      <c r="F108" s="201" t="s">
        <v>2423</v>
      </c>
      <c r="G108" s="199"/>
      <c r="H108" s="199"/>
      <c r="I108" s="202"/>
      <c r="J108" s="203">
        <f>BK108</f>
        <v>0</v>
      </c>
      <c r="K108" s="199"/>
      <c r="L108" s="204"/>
      <c r="M108" s="205"/>
      <c r="N108" s="206"/>
      <c r="O108" s="206"/>
      <c r="P108" s="207">
        <f>SUM(P109:P135)</f>
        <v>0</v>
      </c>
      <c r="Q108" s="206"/>
      <c r="R108" s="207">
        <f>SUM(R109:R135)</f>
        <v>0</v>
      </c>
      <c r="S108" s="206"/>
      <c r="T108" s="208">
        <f>SUM(T109:T135)</f>
        <v>0</v>
      </c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R108" s="209" t="s">
        <v>84</v>
      </c>
      <c r="AT108" s="210" t="s">
        <v>73</v>
      </c>
      <c r="AU108" s="210" t="s">
        <v>74</v>
      </c>
      <c r="AY108" s="209" t="s">
        <v>165</v>
      </c>
      <c r="BK108" s="211">
        <f>SUM(BK109:BK135)</f>
        <v>0</v>
      </c>
    </row>
    <row r="109" s="2" customFormat="1" ht="16.5" customHeight="1">
      <c r="A109" s="40"/>
      <c r="B109" s="41"/>
      <c r="C109" s="214" t="s">
        <v>249</v>
      </c>
      <c r="D109" s="214" t="s">
        <v>167</v>
      </c>
      <c r="E109" s="215" t="s">
        <v>2424</v>
      </c>
      <c r="F109" s="216" t="s">
        <v>2425</v>
      </c>
      <c r="G109" s="217" t="s">
        <v>351</v>
      </c>
      <c r="H109" s="218">
        <v>6</v>
      </c>
      <c r="I109" s="219"/>
      <c r="J109" s="220">
        <f>ROUND(I109*H109,2)</f>
        <v>0</v>
      </c>
      <c r="K109" s="216" t="s">
        <v>19</v>
      </c>
      <c r="L109" s="46"/>
      <c r="M109" s="221" t="s">
        <v>19</v>
      </c>
      <c r="N109" s="222" t="s">
        <v>45</v>
      </c>
      <c r="O109" s="86"/>
      <c r="P109" s="223">
        <f>O109*H109</f>
        <v>0</v>
      </c>
      <c r="Q109" s="223">
        <v>0</v>
      </c>
      <c r="R109" s="223">
        <f>Q109*H109</f>
        <v>0</v>
      </c>
      <c r="S109" s="223">
        <v>0</v>
      </c>
      <c r="T109" s="224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25" t="s">
        <v>261</v>
      </c>
      <c r="AT109" s="225" t="s">
        <v>167</v>
      </c>
      <c r="AU109" s="225" t="s">
        <v>82</v>
      </c>
      <c r="AY109" s="19" t="s">
        <v>165</v>
      </c>
      <c r="BE109" s="226">
        <f>IF(N109="základní",J109,0)</f>
        <v>0</v>
      </c>
      <c r="BF109" s="226">
        <f>IF(N109="snížená",J109,0)</f>
        <v>0</v>
      </c>
      <c r="BG109" s="226">
        <f>IF(N109="zákl. přenesená",J109,0)</f>
        <v>0</v>
      </c>
      <c r="BH109" s="226">
        <f>IF(N109="sníž. přenesená",J109,0)</f>
        <v>0</v>
      </c>
      <c r="BI109" s="226">
        <f>IF(N109="nulová",J109,0)</f>
        <v>0</v>
      </c>
      <c r="BJ109" s="19" t="s">
        <v>82</v>
      </c>
      <c r="BK109" s="226">
        <f>ROUND(I109*H109,2)</f>
        <v>0</v>
      </c>
      <c r="BL109" s="19" t="s">
        <v>261</v>
      </c>
      <c r="BM109" s="225" t="s">
        <v>2426</v>
      </c>
    </row>
    <row r="110" s="2" customFormat="1" ht="16.5" customHeight="1">
      <c r="A110" s="40"/>
      <c r="B110" s="41"/>
      <c r="C110" s="214" t="s">
        <v>254</v>
      </c>
      <c r="D110" s="214" t="s">
        <v>167</v>
      </c>
      <c r="E110" s="215" t="s">
        <v>2427</v>
      </c>
      <c r="F110" s="216" t="s">
        <v>2428</v>
      </c>
      <c r="G110" s="217" t="s">
        <v>351</v>
      </c>
      <c r="H110" s="218">
        <v>60</v>
      </c>
      <c r="I110" s="219"/>
      <c r="J110" s="220">
        <f>ROUND(I110*H110,2)</f>
        <v>0</v>
      </c>
      <c r="K110" s="216" t="s">
        <v>19</v>
      </c>
      <c r="L110" s="46"/>
      <c r="M110" s="221" t="s">
        <v>19</v>
      </c>
      <c r="N110" s="222" t="s">
        <v>45</v>
      </c>
      <c r="O110" s="86"/>
      <c r="P110" s="223">
        <f>O110*H110</f>
        <v>0</v>
      </c>
      <c r="Q110" s="223">
        <v>0</v>
      </c>
      <c r="R110" s="223">
        <f>Q110*H110</f>
        <v>0</v>
      </c>
      <c r="S110" s="223">
        <v>0</v>
      </c>
      <c r="T110" s="224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25" t="s">
        <v>261</v>
      </c>
      <c r="AT110" s="225" t="s">
        <v>167</v>
      </c>
      <c r="AU110" s="225" t="s">
        <v>82</v>
      </c>
      <c r="AY110" s="19" t="s">
        <v>165</v>
      </c>
      <c r="BE110" s="226">
        <f>IF(N110="základní",J110,0)</f>
        <v>0</v>
      </c>
      <c r="BF110" s="226">
        <f>IF(N110="snížená",J110,0)</f>
        <v>0</v>
      </c>
      <c r="BG110" s="226">
        <f>IF(N110="zákl. přenesená",J110,0)</f>
        <v>0</v>
      </c>
      <c r="BH110" s="226">
        <f>IF(N110="sníž. přenesená",J110,0)</f>
        <v>0</v>
      </c>
      <c r="BI110" s="226">
        <f>IF(N110="nulová",J110,0)</f>
        <v>0</v>
      </c>
      <c r="BJ110" s="19" t="s">
        <v>82</v>
      </c>
      <c r="BK110" s="226">
        <f>ROUND(I110*H110,2)</f>
        <v>0</v>
      </c>
      <c r="BL110" s="19" t="s">
        <v>261</v>
      </c>
      <c r="BM110" s="225" t="s">
        <v>2429</v>
      </c>
    </row>
    <row r="111" s="2" customFormat="1" ht="16.5" customHeight="1">
      <c r="A111" s="40"/>
      <c r="B111" s="41"/>
      <c r="C111" s="214" t="s">
        <v>261</v>
      </c>
      <c r="D111" s="214" t="s">
        <v>167</v>
      </c>
      <c r="E111" s="215" t="s">
        <v>2430</v>
      </c>
      <c r="F111" s="216" t="s">
        <v>2431</v>
      </c>
      <c r="G111" s="217" t="s">
        <v>2403</v>
      </c>
      <c r="H111" s="218">
        <v>1</v>
      </c>
      <c r="I111" s="219"/>
      <c r="J111" s="220">
        <f>ROUND(I111*H111,2)</f>
        <v>0</v>
      </c>
      <c r="K111" s="216" t="s">
        <v>19</v>
      </c>
      <c r="L111" s="46"/>
      <c r="M111" s="221" t="s">
        <v>19</v>
      </c>
      <c r="N111" s="222" t="s">
        <v>45</v>
      </c>
      <c r="O111" s="86"/>
      <c r="P111" s="223">
        <f>O111*H111</f>
        <v>0</v>
      </c>
      <c r="Q111" s="223">
        <v>0</v>
      </c>
      <c r="R111" s="223">
        <f>Q111*H111</f>
        <v>0</v>
      </c>
      <c r="S111" s="223">
        <v>0</v>
      </c>
      <c r="T111" s="224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25" t="s">
        <v>261</v>
      </c>
      <c r="AT111" s="225" t="s">
        <v>167</v>
      </c>
      <c r="AU111" s="225" t="s">
        <v>82</v>
      </c>
      <c r="AY111" s="19" t="s">
        <v>165</v>
      </c>
      <c r="BE111" s="226">
        <f>IF(N111="základní",J111,0)</f>
        <v>0</v>
      </c>
      <c r="BF111" s="226">
        <f>IF(N111="snížená",J111,0)</f>
        <v>0</v>
      </c>
      <c r="BG111" s="226">
        <f>IF(N111="zákl. přenesená",J111,0)</f>
        <v>0</v>
      </c>
      <c r="BH111" s="226">
        <f>IF(N111="sníž. přenesená",J111,0)</f>
        <v>0</v>
      </c>
      <c r="BI111" s="226">
        <f>IF(N111="nulová",J111,0)</f>
        <v>0</v>
      </c>
      <c r="BJ111" s="19" t="s">
        <v>82</v>
      </c>
      <c r="BK111" s="226">
        <f>ROUND(I111*H111,2)</f>
        <v>0</v>
      </c>
      <c r="BL111" s="19" t="s">
        <v>261</v>
      </c>
      <c r="BM111" s="225" t="s">
        <v>2432</v>
      </c>
    </row>
    <row r="112" s="2" customFormat="1" ht="16.5" customHeight="1">
      <c r="A112" s="40"/>
      <c r="B112" s="41"/>
      <c r="C112" s="214" t="s">
        <v>268</v>
      </c>
      <c r="D112" s="214" t="s">
        <v>167</v>
      </c>
      <c r="E112" s="215" t="s">
        <v>2433</v>
      </c>
      <c r="F112" s="216" t="s">
        <v>2434</v>
      </c>
      <c r="G112" s="217" t="s">
        <v>351</v>
      </c>
      <c r="H112" s="218">
        <v>186</v>
      </c>
      <c r="I112" s="219"/>
      <c r="J112" s="220">
        <f>ROUND(I112*H112,2)</f>
        <v>0</v>
      </c>
      <c r="K112" s="216" t="s">
        <v>19</v>
      </c>
      <c r="L112" s="46"/>
      <c r="M112" s="221" t="s">
        <v>19</v>
      </c>
      <c r="N112" s="222" t="s">
        <v>45</v>
      </c>
      <c r="O112" s="86"/>
      <c r="P112" s="223">
        <f>O112*H112</f>
        <v>0</v>
      </c>
      <c r="Q112" s="223">
        <v>0</v>
      </c>
      <c r="R112" s="223">
        <f>Q112*H112</f>
        <v>0</v>
      </c>
      <c r="S112" s="223">
        <v>0</v>
      </c>
      <c r="T112" s="224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5" t="s">
        <v>261</v>
      </c>
      <c r="AT112" s="225" t="s">
        <v>167</v>
      </c>
      <c r="AU112" s="225" t="s">
        <v>82</v>
      </c>
      <c r="AY112" s="19" t="s">
        <v>165</v>
      </c>
      <c r="BE112" s="226">
        <f>IF(N112="základní",J112,0)</f>
        <v>0</v>
      </c>
      <c r="BF112" s="226">
        <f>IF(N112="snížená",J112,0)</f>
        <v>0</v>
      </c>
      <c r="BG112" s="226">
        <f>IF(N112="zákl. přenesená",J112,0)</f>
        <v>0</v>
      </c>
      <c r="BH112" s="226">
        <f>IF(N112="sníž. přenesená",J112,0)</f>
        <v>0</v>
      </c>
      <c r="BI112" s="226">
        <f>IF(N112="nulová",J112,0)</f>
        <v>0</v>
      </c>
      <c r="BJ112" s="19" t="s">
        <v>82</v>
      </c>
      <c r="BK112" s="226">
        <f>ROUND(I112*H112,2)</f>
        <v>0</v>
      </c>
      <c r="BL112" s="19" t="s">
        <v>261</v>
      </c>
      <c r="BM112" s="225" t="s">
        <v>2435</v>
      </c>
    </row>
    <row r="113" s="2" customFormat="1" ht="16.5" customHeight="1">
      <c r="A113" s="40"/>
      <c r="B113" s="41"/>
      <c r="C113" s="214" t="s">
        <v>274</v>
      </c>
      <c r="D113" s="214" t="s">
        <v>167</v>
      </c>
      <c r="E113" s="215" t="s">
        <v>2436</v>
      </c>
      <c r="F113" s="216" t="s">
        <v>2437</v>
      </c>
      <c r="G113" s="217" t="s">
        <v>351</v>
      </c>
      <c r="H113" s="218">
        <v>78</v>
      </c>
      <c r="I113" s="219"/>
      <c r="J113" s="220">
        <f>ROUND(I113*H113,2)</f>
        <v>0</v>
      </c>
      <c r="K113" s="216" t="s">
        <v>19</v>
      </c>
      <c r="L113" s="46"/>
      <c r="M113" s="221" t="s">
        <v>19</v>
      </c>
      <c r="N113" s="222" t="s">
        <v>45</v>
      </c>
      <c r="O113" s="86"/>
      <c r="P113" s="223">
        <f>O113*H113</f>
        <v>0</v>
      </c>
      <c r="Q113" s="223">
        <v>0</v>
      </c>
      <c r="R113" s="223">
        <f>Q113*H113</f>
        <v>0</v>
      </c>
      <c r="S113" s="223">
        <v>0</v>
      </c>
      <c r="T113" s="224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25" t="s">
        <v>261</v>
      </c>
      <c r="AT113" s="225" t="s">
        <v>167</v>
      </c>
      <c r="AU113" s="225" t="s">
        <v>82</v>
      </c>
      <c r="AY113" s="19" t="s">
        <v>165</v>
      </c>
      <c r="BE113" s="226">
        <f>IF(N113="základní",J113,0)</f>
        <v>0</v>
      </c>
      <c r="BF113" s="226">
        <f>IF(N113="snížená",J113,0)</f>
        <v>0</v>
      </c>
      <c r="BG113" s="226">
        <f>IF(N113="zákl. přenesená",J113,0)</f>
        <v>0</v>
      </c>
      <c r="BH113" s="226">
        <f>IF(N113="sníž. přenesená",J113,0)</f>
        <v>0</v>
      </c>
      <c r="BI113" s="226">
        <f>IF(N113="nulová",J113,0)</f>
        <v>0</v>
      </c>
      <c r="BJ113" s="19" t="s">
        <v>82</v>
      </c>
      <c r="BK113" s="226">
        <f>ROUND(I113*H113,2)</f>
        <v>0</v>
      </c>
      <c r="BL113" s="19" t="s">
        <v>261</v>
      </c>
      <c r="BM113" s="225" t="s">
        <v>2438</v>
      </c>
    </row>
    <row r="114" s="2" customFormat="1" ht="16.5" customHeight="1">
      <c r="A114" s="40"/>
      <c r="B114" s="41"/>
      <c r="C114" s="214" t="s">
        <v>280</v>
      </c>
      <c r="D114" s="214" t="s">
        <v>167</v>
      </c>
      <c r="E114" s="215" t="s">
        <v>2439</v>
      </c>
      <c r="F114" s="216" t="s">
        <v>2440</v>
      </c>
      <c r="G114" s="217" t="s">
        <v>351</v>
      </c>
      <c r="H114" s="218">
        <v>66</v>
      </c>
      <c r="I114" s="219"/>
      <c r="J114" s="220">
        <f>ROUND(I114*H114,2)</f>
        <v>0</v>
      </c>
      <c r="K114" s="216" t="s">
        <v>19</v>
      </c>
      <c r="L114" s="46"/>
      <c r="M114" s="221" t="s">
        <v>19</v>
      </c>
      <c r="N114" s="222" t="s">
        <v>45</v>
      </c>
      <c r="O114" s="86"/>
      <c r="P114" s="223">
        <f>O114*H114</f>
        <v>0</v>
      </c>
      <c r="Q114" s="223">
        <v>0</v>
      </c>
      <c r="R114" s="223">
        <f>Q114*H114</f>
        <v>0</v>
      </c>
      <c r="S114" s="223">
        <v>0</v>
      </c>
      <c r="T114" s="224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25" t="s">
        <v>261</v>
      </c>
      <c r="AT114" s="225" t="s">
        <v>167</v>
      </c>
      <c r="AU114" s="225" t="s">
        <v>82</v>
      </c>
      <c r="AY114" s="19" t="s">
        <v>165</v>
      </c>
      <c r="BE114" s="226">
        <f>IF(N114="základní",J114,0)</f>
        <v>0</v>
      </c>
      <c r="BF114" s="226">
        <f>IF(N114="snížená",J114,0)</f>
        <v>0</v>
      </c>
      <c r="BG114" s="226">
        <f>IF(N114="zákl. přenesená",J114,0)</f>
        <v>0</v>
      </c>
      <c r="BH114" s="226">
        <f>IF(N114="sníž. přenesená",J114,0)</f>
        <v>0</v>
      </c>
      <c r="BI114" s="226">
        <f>IF(N114="nulová",J114,0)</f>
        <v>0</v>
      </c>
      <c r="BJ114" s="19" t="s">
        <v>82</v>
      </c>
      <c r="BK114" s="226">
        <f>ROUND(I114*H114,2)</f>
        <v>0</v>
      </c>
      <c r="BL114" s="19" t="s">
        <v>261</v>
      </c>
      <c r="BM114" s="225" t="s">
        <v>2441</v>
      </c>
    </row>
    <row r="115" s="2" customFormat="1" ht="16.5" customHeight="1">
      <c r="A115" s="40"/>
      <c r="B115" s="41"/>
      <c r="C115" s="214" t="s">
        <v>285</v>
      </c>
      <c r="D115" s="214" t="s">
        <v>167</v>
      </c>
      <c r="E115" s="215" t="s">
        <v>2442</v>
      </c>
      <c r="F115" s="216" t="s">
        <v>2443</v>
      </c>
      <c r="G115" s="217" t="s">
        <v>351</v>
      </c>
      <c r="H115" s="218">
        <v>18</v>
      </c>
      <c r="I115" s="219"/>
      <c r="J115" s="220">
        <f>ROUND(I115*H115,2)</f>
        <v>0</v>
      </c>
      <c r="K115" s="216" t="s">
        <v>19</v>
      </c>
      <c r="L115" s="46"/>
      <c r="M115" s="221" t="s">
        <v>19</v>
      </c>
      <c r="N115" s="222" t="s">
        <v>45</v>
      </c>
      <c r="O115" s="86"/>
      <c r="P115" s="223">
        <f>O115*H115</f>
        <v>0</v>
      </c>
      <c r="Q115" s="223">
        <v>0</v>
      </c>
      <c r="R115" s="223">
        <f>Q115*H115</f>
        <v>0</v>
      </c>
      <c r="S115" s="223">
        <v>0</v>
      </c>
      <c r="T115" s="224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25" t="s">
        <v>261</v>
      </c>
      <c r="AT115" s="225" t="s">
        <v>167</v>
      </c>
      <c r="AU115" s="225" t="s">
        <v>82</v>
      </c>
      <c r="AY115" s="19" t="s">
        <v>165</v>
      </c>
      <c r="BE115" s="226">
        <f>IF(N115="základní",J115,0)</f>
        <v>0</v>
      </c>
      <c r="BF115" s="226">
        <f>IF(N115="snížená",J115,0)</f>
        <v>0</v>
      </c>
      <c r="BG115" s="226">
        <f>IF(N115="zákl. přenesená",J115,0)</f>
        <v>0</v>
      </c>
      <c r="BH115" s="226">
        <f>IF(N115="sníž. přenesená",J115,0)</f>
        <v>0</v>
      </c>
      <c r="BI115" s="226">
        <f>IF(N115="nulová",J115,0)</f>
        <v>0</v>
      </c>
      <c r="BJ115" s="19" t="s">
        <v>82</v>
      </c>
      <c r="BK115" s="226">
        <f>ROUND(I115*H115,2)</f>
        <v>0</v>
      </c>
      <c r="BL115" s="19" t="s">
        <v>261</v>
      </c>
      <c r="BM115" s="225" t="s">
        <v>2444</v>
      </c>
    </row>
    <row r="116" s="2" customFormat="1" ht="16.5" customHeight="1">
      <c r="A116" s="40"/>
      <c r="B116" s="41"/>
      <c r="C116" s="214" t="s">
        <v>7</v>
      </c>
      <c r="D116" s="214" t="s">
        <v>167</v>
      </c>
      <c r="E116" s="215" t="s">
        <v>2445</v>
      </c>
      <c r="F116" s="216" t="s">
        <v>2446</v>
      </c>
      <c r="G116" s="217" t="s">
        <v>351</v>
      </c>
      <c r="H116" s="218">
        <v>12</v>
      </c>
      <c r="I116" s="219"/>
      <c r="J116" s="220">
        <f>ROUND(I116*H116,2)</f>
        <v>0</v>
      </c>
      <c r="K116" s="216" t="s">
        <v>19</v>
      </c>
      <c r="L116" s="46"/>
      <c r="M116" s="221" t="s">
        <v>19</v>
      </c>
      <c r="N116" s="222" t="s">
        <v>45</v>
      </c>
      <c r="O116" s="86"/>
      <c r="P116" s="223">
        <f>O116*H116</f>
        <v>0</v>
      </c>
      <c r="Q116" s="223">
        <v>0</v>
      </c>
      <c r="R116" s="223">
        <f>Q116*H116</f>
        <v>0</v>
      </c>
      <c r="S116" s="223">
        <v>0</v>
      </c>
      <c r="T116" s="224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5" t="s">
        <v>261</v>
      </c>
      <c r="AT116" s="225" t="s">
        <v>167</v>
      </c>
      <c r="AU116" s="225" t="s">
        <v>82</v>
      </c>
      <c r="AY116" s="19" t="s">
        <v>165</v>
      </c>
      <c r="BE116" s="226">
        <f>IF(N116="základní",J116,0)</f>
        <v>0</v>
      </c>
      <c r="BF116" s="226">
        <f>IF(N116="snížená",J116,0)</f>
        <v>0</v>
      </c>
      <c r="BG116" s="226">
        <f>IF(N116="zákl. přenesená",J116,0)</f>
        <v>0</v>
      </c>
      <c r="BH116" s="226">
        <f>IF(N116="sníž. přenesená",J116,0)</f>
        <v>0</v>
      </c>
      <c r="BI116" s="226">
        <f>IF(N116="nulová",J116,0)</f>
        <v>0</v>
      </c>
      <c r="BJ116" s="19" t="s">
        <v>82</v>
      </c>
      <c r="BK116" s="226">
        <f>ROUND(I116*H116,2)</f>
        <v>0</v>
      </c>
      <c r="BL116" s="19" t="s">
        <v>261</v>
      </c>
      <c r="BM116" s="225" t="s">
        <v>2447</v>
      </c>
    </row>
    <row r="117" s="2" customFormat="1" ht="16.5" customHeight="1">
      <c r="A117" s="40"/>
      <c r="B117" s="41"/>
      <c r="C117" s="214" t="s">
        <v>294</v>
      </c>
      <c r="D117" s="214" t="s">
        <v>167</v>
      </c>
      <c r="E117" s="215" t="s">
        <v>2448</v>
      </c>
      <c r="F117" s="216" t="s">
        <v>2449</v>
      </c>
      <c r="G117" s="217" t="s">
        <v>2213</v>
      </c>
      <c r="H117" s="218">
        <v>2</v>
      </c>
      <c r="I117" s="219"/>
      <c r="J117" s="220">
        <f>ROUND(I117*H117,2)</f>
        <v>0</v>
      </c>
      <c r="K117" s="216" t="s">
        <v>19</v>
      </c>
      <c r="L117" s="46"/>
      <c r="M117" s="221" t="s">
        <v>19</v>
      </c>
      <c r="N117" s="222" t="s">
        <v>45</v>
      </c>
      <c r="O117" s="86"/>
      <c r="P117" s="223">
        <f>O117*H117</f>
        <v>0</v>
      </c>
      <c r="Q117" s="223">
        <v>0</v>
      </c>
      <c r="R117" s="223">
        <f>Q117*H117</f>
        <v>0</v>
      </c>
      <c r="S117" s="223">
        <v>0</v>
      </c>
      <c r="T117" s="224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25" t="s">
        <v>261</v>
      </c>
      <c r="AT117" s="225" t="s">
        <v>167</v>
      </c>
      <c r="AU117" s="225" t="s">
        <v>82</v>
      </c>
      <c r="AY117" s="19" t="s">
        <v>165</v>
      </c>
      <c r="BE117" s="226">
        <f>IF(N117="základní",J117,0)</f>
        <v>0</v>
      </c>
      <c r="BF117" s="226">
        <f>IF(N117="snížená",J117,0)</f>
        <v>0</v>
      </c>
      <c r="BG117" s="226">
        <f>IF(N117="zákl. přenesená",J117,0)</f>
        <v>0</v>
      </c>
      <c r="BH117" s="226">
        <f>IF(N117="sníž. přenesená",J117,0)</f>
        <v>0</v>
      </c>
      <c r="BI117" s="226">
        <f>IF(N117="nulová",J117,0)</f>
        <v>0</v>
      </c>
      <c r="BJ117" s="19" t="s">
        <v>82</v>
      </c>
      <c r="BK117" s="226">
        <f>ROUND(I117*H117,2)</f>
        <v>0</v>
      </c>
      <c r="BL117" s="19" t="s">
        <v>261</v>
      </c>
      <c r="BM117" s="225" t="s">
        <v>2450</v>
      </c>
    </row>
    <row r="118" s="2" customFormat="1" ht="16.5" customHeight="1">
      <c r="A118" s="40"/>
      <c r="B118" s="41"/>
      <c r="C118" s="214" t="s">
        <v>302</v>
      </c>
      <c r="D118" s="214" t="s">
        <v>167</v>
      </c>
      <c r="E118" s="215" t="s">
        <v>2451</v>
      </c>
      <c r="F118" s="216" t="s">
        <v>2452</v>
      </c>
      <c r="G118" s="217" t="s">
        <v>2213</v>
      </c>
      <c r="H118" s="218">
        <v>2</v>
      </c>
      <c r="I118" s="219"/>
      <c r="J118" s="220">
        <f>ROUND(I118*H118,2)</f>
        <v>0</v>
      </c>
      <c r="K118" s="216" t="s">
        <v>19</v>
      </c>
      <c r="L118" s="46"/>
      <c r="M118" s="221" t="s">
        <v>19</v>
      </c>
      <c r="N118" s="222" t="s">
        <v>45</v>
      </c>
      <c r="O118" s="86"/>
      <c r="P118" s="223">
        <f>O118*H118</f>
        <v>0</v>
      </c>
      <c r="Q118" s="223">
        <v>0</v>
      </c>
      <c r="R118" s="223">
        <f>Q118*H118</f>
        <v>0</v>
      </c>
      <c r="S118" s="223">
        <v>0</v>
      </c>
      <c r="T118" s="224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5" t="s">
        <v>261</v>
      </c>
      <c r="AT118" s="225" t="s">
        <v>167</v>
      </c>
      <c r="AU118" s="225" t="s">
        <v>82</v>
      </c>
      <c r="AY118" s="19" t="s">
        <v>165</v>
      </c>
      <c r="BE118" s="226">
        <f>IF(N118="základní",J118,0)</f>
        <v>0</v>
      </c>
      <c r="BF118" s="226">
        <f>IF(N118="snížená",J118,0)</f>
        <v>0</v>
      </c>
      <c r="BG118" s="226">
        <f>IF(N118="zákl. přenesená",J118,0)</f>
        <v>0</v>
      </c>
      <c r="BH118" s="226">
        <f>IF(N118="sníž. přenesená",J118,0)</f>
        <v>0</v>
      </c>
      <c r="BI118" s="226">
        <f>IF(N118="nulová",J118,0)</f>
        <v>0</v>
      </c>
      <c r="BJ118" s="19" t="s">
        <v>82</v>
      </c>
      <c r="BK118" s="226">
        <f>ROUND(I118*H118,2)</f>
        <v>0</v>
      </c>
      <c r="BL118" s="19" t="s">
        <v>261</v>
      </c>
      <c r="BM118" s="225" t="s">
        <v>2453</v>
      </c>
    </row>
    <row r="119" s="2" customFormat="1" ht="16.5" customHeight="1">
      <c r="A119" s="40"/>
      <c r="B119" s="41"/>
      <c r="C119" s="214" t="s">
        <v>307</v>
      </c>
      <c r="D119" s="214" t="s">
        <v>167</v>
      </c>
      <c r="E119" s="215" t="s">
        <v>2454</v>
      </c>
      <c r="F119" s="216" t="s">
        <v>2455</v>
      </c>
      <c r="G119" s="217" t="s">
        <v>2213</v>
      </c>
      <c r="H119" s="218">
        <v>2</v>
      </c>
      <c r="I119" s="219"/>
      <c r="J119" s="220">
        <f>ROUND(I119*H119,2)</f>
        <v>0</v>
      </c>
      <c r="K119" s="216" t="s">
        <v>19</v>
      </c>
      <c r="L119" s="46"/>
      <c r="M119" s="221" t="s">
        <v>19</v>
      </c>
      <c r="N119" s="222" t="s">
        <v>45</v>
      </c>
      <c r="O119" s="86"/>
      <c r="P119" s="223">
        <f>O119*H119</f>
        <v>0</v>
      </c>
      <c r="Q119" s="223">
        <v>0</v>
      </c>
      <c r="R119" s="223">
        <f>Q119*H119</f>
        <v>0</v>
      </c>
      <c r="S119" s="223">
        <v>0</v>
      </c>
      <c r="T119" s="224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25" t="s">
        <v>261</v>
      </c>
      <c r="AT119" s="225" t="s">
        <v>167</v>
      </c>
      <c r="AU119" s="225" t="s">
        <v>82</v>
      </c>
      <c r="AY119" s="19" t="s">
        <v>165</v>
      </c>
      <c r="BE119" s="226">
        <f>IF(N119="základní",J119,0)</f>
        <v>0</v>
      </c>
      <c r="BF119" s="226">
        <f>IF(N119="snížená",J119,0)</f>
        <v>0</v>
      </c>
      <c r="BG119" s="226">
        <f>IF(N119="zákl. přenesená",J119,0)</f>
        <v>0</v>
      </c>
      <c r="BH119" s="226">
        <f>IF(N119="sníž. přenesená",J119,0)</f>
        <v>0</v>
      </c>
      <c r="BI119" s="226">
        <f>IF(N119="nulová",J119,0)</f>
        <v>0</v>
      </c>
      <c r="BJ119" s="19" t="s">
        <v>82</v>
      </c>
      <c r="BK119" s="226">
        <f>ROUND(I119*H119,2)</f>
        <v>0</v>
      </c>
      <c r="BL119" s="19" t="s">
        <v>261</v>
      </c>
      <c r="BM119" s="225" t="s">
        <v>2456</v>
      </c>
    </row>
    <row r="120" s="2" customFormat="1" ht="16.5" customHeight="1">
      <c r="A120" s="40"/>
      <c r="B120" s="41"/>
      <c r="C120" s="214" t="s">
        <v>312</v>
      </c>
      <c r="D120" s="214" t="s">
        <v>167</v>
      </c>
      <c r="E120" s="215" t="s">
        <v>2457</v>
      </c>
      <c r="F120" s="216" t="s">
        <v>2458</v>
      </c>
      <c r="G120" s="217" t="s">
        <v>2213</v>
      </c>
      <c r="H120" s="218">
        <v>2</v>
      </c>
      <c r="I120" s="219"/>
      <c r="J120" s="220">
        <f>ROUND(I120*H120,2)</f>
        <v>0</v>
      </c>
      <c r="K120" s="216" t="s">
        <v>19</v>
      </c>
      <c r="L120" s="46"/>
      <c r="M120" s="221" t="s">
        <v>19</v>
      </c>
      <c r="N120" s="222" t="s">
        <v>45</v>
      </c>
      <c r="O120" s="86"/>
      <c r="P120" s="223">
        <f>O120*H120</f>
        <v>0</v>
      </c>
      <c r="Q120" s="223">
        <v>0</v>
      </c>
      <c r="R120" s="223">
        <f>Q120*H120</f>
        <v>0</v>
      </c>
      <c r="S120" s="223">
        <v>0</v>
      </c>
      <c r="T120" s="224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25" t="s">
        <v>261</v>
      </c>
      <c r="AT120" s="225" t="s">
        <v>167</v>
      </c>
      <c r="AU120" s="225" t="s">
        <v>82</v>
      </c>
      <c r="AY120" s="19" t="s">
        <v>165</v>
      </c>
      <c r="BE120" s="226">
        <f>IF(N120="základní",J120,0)</f>
        <v>0</v>
      </c>
      <c r="BF120" s="226">
        <f>IF(N120="snížená",J120,0)</f>
        <v>0</v>
      </c>
      <c r="BG120" s="226">
        <f>IF(N120="zákl. přenesená",J120,0)</f>
        <v>0</v>
      </c>
      <c r="BH120" s="226">
        <f>IF(N120="sníž. přenesená",J120,0)</f>
        <v>0</v>
      </c>
      <c r="BI120" s="226">
        <f>IF(N120="nulová",J120,0)</f>
        <v>0</v>
      </c>
      <c r="BJ120" s="19" t="s">
        <v>82</v>
      </c>
      <c r="BK120" s="226">
        <f>ROUND(I120*H120,2)</f>
        <v>0</v>
      </c>
      <c r="BL120" s="19" t="s">
        <v>261</v>
      </c>
      <c r="BM120" s="225" t="s">
        <v>2459</v>
      </c>
    </row>
    <row r="121" s="2" customFormat="1" ht="16.5" customHeight="1">
      <c r="A121" s="40"/>
      <c r="B121" s="41"/>
      <c r="C121" s="214" t="s">
        <v>317</v>
      </c>
      <c r="D121" s="214" t="s">
        <v>167</v>
      </c>
      <c r="E121" s="215" t="s">
        <v>2460</v>
      </c>
      <c r="F121" s="216" t="s">
        <v>2461</v>
      </c>
      <c r="G121" s="217" t="s">
        <v>2213</v>
      </c>
      <c r="H121" s="218">
        <v>2</v>
      </c>
      <c r="I121" s="219"/>
      <c r="J121" s="220">
        <f>ROUND(I121*H121,2)</f>
        <v>0</v>
      </c>
      <c r="K121" s="216" t="s">
        <v>19</v>
      </c>
      <c r="L121" s="46"/>
      <c r="M121" s="221" t="s">
        <v>19</v>
      </c>
      <c r="N121" s="222" t="s">
        <v>45</v>
      </c>
      <c r="O121" s="86"/>
      <c r="P121" s="223">
        <f>O121*H121</f>
        <v>0</v>
      </c>
      <c r="Q121" s="223">
        <v>0</v>
      </c>
      <c r="R121" s="223">
        <f>Q121*H121</f>
        <v>0</v>
      </c>
      <c r="S121" s="223">
        <v>0</v>
      </c>
      <c r="T121" s="224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25" t="s">
        <v>261</v>
      </c>
      <c r="AT121" s="225" t="s">
        <v>167</v>
      </c>
      <c r="AU121" s="225" t="s">
        <v>82</v>
      </c>
      <c r="AY121" s="19" t="s">
        <v>165</v>
      </c>
      <c r="BE121" s="226">
        <f>IF(N121="základní",J121,0)</f>
        <v>0</v>
      </c>
      <c r="BF121" s="226">
        <f>IF(N121="snížená",J121,0)</f>
        <v>0</v>
      </c>
      <c r="BG121" s="226">
        <f>IF(N121="zákl. přenesená",J121,0)</f>
        <v>0</v>
      </c>
      <c r="BH121" s="226">
        <f>IF(N121="sníž. přenesená",J121,0)</f>
        <v>0</v>
      </c>
      <c r="BI121" s="226">
        <f>IF(N121="nulová",J121,0)</f>
        <v>0</v>
      </c>
      <c r="BJ121" s="19" t="s">
        <v>82</v>
      </c>
      <c r="BK121" s="226">
        <f>ROUND(I121*H121,2)</f>
        <v>0</v>
      </c>
      <c r="BL121" s="19" t="s">
        <v>261</v>
      </c>
      <c r="BM121" s="225" t="s">
        <v>2462</v>
      </c>
    </row>
    <row r="122" s="2" customFormat="1" ht="16.5" customHeight="1">
      <c r="A122" s="40"/>
      <c r="B122" s="41"/>
      <c r="C122" s="214" t="s">
        <v>324</v>
      </c>
      <c r="D122" s="214" t="s">
        <v>167</v>
      </c>
      <c r="E122" s="215" t="s">
        <v>2463</v>
      </c>
      <c r="F122" s="216" t="s">
        <v>2464</v>
      </c>
      <c r="G122" s="217" t="s">
        <v>2213</v>
      </c>
      <c r="H122" s="218">
        <v>6</v>
      </c>
      <c r="I122" s="219"/>
      <c r="J122" s="220">
        <f>ROUND(I122*H122,2)</f>
        <v>0</v>
      </c>
      <c r="K122" s="216" t="s">
        <v>19</v>
      </c>
      <c r="L122" s="46"/>
      <c r="M122" s="221" t="s">
        <v>19</v>
      </c>
      <c r="N122" s="222" t="s">
        <v>45</v>
      </c>
      <c r="O122" s="86"/>
      <c r="P122" s="223">
        <f>O122*H122</f>
        <v>0</v>
      </c>
      <c r="Q122" s="223">
        <v>0</v>
      </c>
      <c r="R122" s="223">
        <f>Q122*H122</f>
        <v>0</v>
      </c>
      <c r="S122" s="223">
        <v>0</v>
      </c>
      <c r="T122" s="224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25" t="s">
        <v>261</v>
      </c>
      <c r="AT122" s="225" t="s">
        <v>167</v>
      </c>
      <c r="AU122" s="225" t="s">
        <v>82</v>
      </c>
      <c r="AY122" s="19" t="s">
        <v>165</v>
      </c>
      <c r="BE122" s="226">
        <f>IF(N122="základní",J122,0)</f>
        <v>0</v>
      </c>
      <c r="BF122" s="226">
        <f>IF(N122="snížená",J122,0)</f>
        <v>0</v>
      </c>
      <c r="BG122" s="226">
        <f>IF(N122="zákl. přenesená",J122,0)</f>
        <v>0</v>
      </c>
      <c r="BH122" s="226">
        <f>IF(N122="sníž. přenesená",J122,0)</f>
        <v>0</v>
      </c>
      <c r="BI122" s="226">
        <f>IF(N122="nulová",J122,0)</f>
        <v>0</v>
      </c>
      <c r="BJ122" s="19" t="s">
        <v>82</v>
      </c>
      <c r="BK122" s="226">
        <f>ROUND(I122*H122,2)</f>
        <v>0</v>
      </c>
      <c r="BL122" s="19" t="s">
        <v>261</v>
      </c>
      <c r="BM122" s="225" t="s">
        <v>2465</v>
      </c>
    </row>
    <row r="123" s="2" customFormat="1" ht="16.5" customHeight="1">
      <c r="A123" s="40"/>
      <c r="B123" s="41"/>
      <c r="C123" s="214" t="s">
        <v>335</v>
      </c>
      <c r="D123" s="214" t="s">
        <v>167</v>
      </c>
      <c r="E123" s="215" t="s">
        <v>2466</v>
      </c>
      <c r="F123" s="216" t="s">
        <v>2467</v>
      </c>
      <c r="G123" s="217" t="s">
        <v>2213</v>
      </c>
      <c r="H123" s="218">
        <v>2</v>
      </c>
      <c r="I123" s="219"/>
      <c r="J123" s="220">
        <f>ROUND(I123*H123,2)</f>
        <v>0</v>
      </c>
      <c r="K123" s="216" t="s">
        <v>19</v>
      </c>
      <c r="L123" s="46"/>
      <c r="M123" s="221" t="s">
        <v>19</v>
      </c>
      <c r="N123" s="222" t="s">
        <v>45</v>
      </c>
      <c r="O123" s="86"/>
      <c r="P123" s="223">
        <f>O123*H123</f>
        <v>0</v>
      </c>
      <c r="Q123" s="223">
        <v>0</v>
      </c>
      <c r="R123" s="223">
        <f>Q123*H123</f>
        <v>0</v>
      </c>
      <c r="S123" s="223">
        <v>0</v>
      </c>
      <c r="T123" s="224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25" t="s">
        <v>261</v>
      </c>
      <c r="AT123" s="225" t="s">
        <v>167</v>
      </c>
      <c r="AU123" s="225" t="s">
        <v>82</v>
      </c>
      <c r="AY123" s="19" t="s">
        <v>165</v>
      </c>
      <c r="BE123" s="226">
        <f>IF(N123="základní",J123,0)</f>
        <v>0</v>
      </c>
      <c r="BF123" s="226">
        <f>IF(N123="snížená",J123,0)</f>
        <v>0</v>
      </c>
      <c r="BG123" s="226">
        <f>IF(N123="zákl. přenesená",J123,0)</f>
        <v>0</v>
      </c>
      <c r="BH123" s="226">
        <f>IF(N123="sníž. přenesená",J123,0)</f>
        <v>0</v>
      </c>
      <c r="BI123" s="226">
        <f>IF(N123="nulová",J123,0)</f>
        <v>0</v>
      </c>
      <c r="BJ123" s="19" t="s">
        <v>82</v>
      </c>
      <c r="BK123" s="226">
        <f>ROUND(I123*H123,2)</f>
        <v>0</v>
      </c>
      <c r="BL123" s="19" t="s">
        <v>261</v>
      </c>
      <c r="BM123" s="225" t="s">
        <v>2468</v>
      </c>
    </row>
    <row r="124" s="2" customFormat="1" ht="16.5" customHeight="1">
      <c r="A124" s="40"/>
      <c r="B124" s="41"/>
      <c r="C124" s="214" t="s">
        <v>341</v>
      </c>
      <c r="D124" s="214" t="s">
        <v>167</v>
      </c>
      <c r="E124" s="215" t="s">
        <v>2469</v>
      </c>
      <c r="F124" s="216" t="s">
        <v>2470</v>
      </c>
      <c r="G124" s="217" t="s">
        <v>2213</v>
      </c>
      <c r="H124" s="218">
        <v>10</v>
      </c>
      <c r="I124" s="219"/>
      <c r="J124" s="220">
        <f>ROUND(I124*H124,2)</f>
        <v>0</v>
      </c>
      <c r="K124" s="216" t="s">
        <v>19</v>
      </c>
      <c r="L124" s="46"/>
      <c r="M124" s="221" t="s">
        <v>19</v>
      </c>
      <c r="N124" s="222" t="s">
        <v>45</v>
      </c>
      <c r="O124" s="86"/>
      <c r="P124" s="223">
        <f>O124*H124</f>
        <v>0</v>
      </c>
      <c r="Q124" s="223">
        <v>0</v>
      </c>
      <c r="R124" s="223">
        <f>Q124*H124</f>
        <v>0</v>
      </c>
      <c r="S124" s="223">
        <v>0</v>
      </c>
      <c r="T124" s="224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5" t="s">
        <v>261</v>
      </c>
      <c r="AT124" s="225" t="s">
        <v>167</v>
      </c>
      <c r="AU124" s="225" t="s">
        <v>82</v>
      </c>
      <c r="AY124" s="19" t="s">
        <v>165</v>
      </c>
      <c r="BE124" s="226">
        <f>IF(N124="základní",J124,0)</f>
        <v>0</v>
      </c>
      <c r="BF124" s="226">
        <f>IF(N124="snížená",J124,0)</f>
        <v>0</v>
      </c>
      <c r="BG124" s="226">
        <f>IF(N124="zákl. přenesená",J124,0)</f>
        <v>0</v>
      </c>
      <c r="BH124" s="226">
        <f>IF(N124="sníž. přenesená",J124,0)</f>
        <v>0</v>
      </c>
      <c r="BI124" s="226">
        <f>IF(N124="nulová",J124,0)</f>
        <v>0</v>
      </c>
      <c r="BJ124" s="19" t="s">
        <v>82</v>
      </c>
      <c r="BK124" s="226">
        <f>ROUND(I124*H124,2)</f>
        <v>0</v>
      </c>
      <c r="BL124" s="19" t="s">
        <v>261</v>
      </c>
      <c r="BM124" s="225" t="s">
        <v>2471</v>
      </c>
    </row>
    <row r="125" s="2" customFormat="1" ht="16.5" customHeight="1">
      <c r="A125" s="40"/>
      <c r="B125" s="41"/>
      <c r="C125" s="214" t="s">
        <v>348</v>
      </c>
      <c r="D125" s="214" t="s">
        <v>167</v>
      </c>
      <c r="E125" s="215" t="s">
        <v>2472</v>
      </c>
      <c r="F125" s="216" t="s">
        <v>2473</v>
      </c>
      <c r="G125" s="217" t="s">
        <v>2213</v>
      </c>
      <c r="H125" s="218">
        <v>6</v>
      </c>
      <c r="I125" s="219"/>
      <c r="J125" s="220">
        <f>ROUND(I125*H125,2)</f>
        <v>0</v>
      </c>
      <c r="K125" s="216" t="s">
        <v>19</v>
      </c>
      <c r="L125" s="46"/>
      <c r="M125" s="221" t="s">
        <v>19</v>
      </c>
      <c r="N125" s="222" t="s">
        <v>45</v>
      </c>
      <c r="O125" s="86"/>
      <c r="P125" s="223">
        <f>O125*H125</f>
        <v>0</v>
      </c>
      <c r="Q125" s="223">
        <v>0</v>
      </c>
      <c r="R125" s="223">
        <f>Q125*H125</f>
        <v>0</v>
      </c>
      <c r="S125" s="223">
        <v>0</v>
      </c>
      <c r="T125" s="224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25" t="s">
        <v>261</v>
      </c>
      <c r="AT125" s="225" t="s">
        <v>167</v>
      </c>
      <c r="AU125" s="225" t="s">
        <v>82</v>
      </c>
      <c r="AY125" s="19" t="s">
        <v>165</v>
      </c>
      <c r="BE125" s="226">
        <f>IF(N125="základní",J125,0)</f>
        <v>0</v>
      </c>
      <c r="BF125" s="226">
        <f>IF(N125="snížená",J125,0)</f>
        <v>0</v>
      </c>
      <c r="BG125" s="226">
        <f>IF(N125="zákl. přenesená",J125,0)</f>
        <v>0</v>
      </c>
      <c r="BH125" s="226">
        <f>IF(N125="sníž. přenesená",J125,0)</f>
        <v>0</v>
      </c>
      <c r="BI125" s="226">
        <f>IF(N125="nulová",J125,0)</f>
        <v>0</v>
      </c>
      <c r="BJ125" s="19" t="s">
        <v>82</v>
      </c>
      <c r="BK125" s="226">
        <f>ROUND(I125*H125,2)</f>
        <v>0</v>
      </c>
      <c r="BL125" s="19" t="s">
        <v>261</v>
      </c>
      <c r="BM125" s="225" t="s">
        <v>2474</v>
      </c>
    </row>
    <row r="126" s="2" customFormat="1" ht="16.5" customHeight="1">
      <c r="A126" s="40"/>
      <c r="B126" s="41"/>
      <c r="C126" s="214" t="s">
        <v>355</v>
      </c>
      <c r="D126" s="214" t="s">
        <v>167</v>
      </c>
      <c r="E126" s="215" t="s">
        <v>2475</v>
      </c>
      <c r="F126" s="216" t="s">
        <v>2476</v>
      </c>
      <c r="G126" s="217" t="s">
        <v>2213</v>
      </c>
      <c r="H126" s="218">
        <v>6</v>
      </c>
      <c r="I126" s="219"/>
      <c r="J126" s="220">
        <f>ROUND(I126*H126,2)</f>
        <v>0</v>
      </c>
      <c r="K126" s="216" t="s">
        <v>19</v>
      </c>
      <c r="L126" s="46"/>
      <c r="M126" s="221" t="s">
        <v>19</v>
      </c>
      <c r="N126" s="222" t="s">
        <v>45</v>
      </c>
      <c r="O126" s="86"/>
      <c r="P126" s="223">
        <f>O126*H126</f>
        <v>0</v>
      </c>
      <c r="Q126" s="223">
        <v>0</v>
      </c>
      <c r="R126" s="223">
        <f>Q126*H126</f>
        <v>0</v>
      </c>
      <c r="S126" s="223">
        <v>0</v>
      </c>
      <c r="T126" s="224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25" t="s">
        <v>261</v>
      </c>
      <c r="AT126" s="225" t="s">
        <v>167</v>
      </c>
      <c r="AU126" s="225" t="s">
        <v>82</v>
      </c>
      <c r="AY126" s="19" t="s">
        <v>165</v>
      </c>
      <c r="BE126" s="226">
        <f>IF(N126="základní",J126,0)</f>
        <v>0</v>
      </c>
      <c r="BF126" s="226">
        <f>IF(N126="snížená",J126,0)</f>
        <v>0</v>
      </c>
      <c r="BG126" s="226">
        <f>IF(N126="zákl. přenesená",J126,0)</f>
        <v>0</v>
      </c>
      <c r="BH126" s="226">
        <f>IF(N126="sníž. přenesená",J126,0)</f>
        <v>0</v>
      </c>
      <c r="BI126" s="226">
        <f>IF(N126="nulová",J126,0)</f>
        <v>0</v>
      </c>
      <c r="BJ126" s="19" t="s">
        <v>82</v>
      </c>
      <c r="BK126" s="226">
        <f>ROUND(I126*H126,2)</f>
        <v>0</v>
      </c>
      <c r="BL126" s="19" t="s">
        <v>261</v>
      </c>
      <c r="BM126" s="225" t="s">
        <v>2477</v>
      </c>
    </row>
    <row r="127" s="2" customFormat="1" ht="16.5" customHeight="1">
      <c r="A127" s="40"/>
      <c r="B127" s="41"/>
      <c r="C127" s="214" t="s">
        <v>360</v>
      </c>
      <c r="D127" s="214" t="s">
        <v>167</v>
      </c>
      <c r="E127" s="215" t="s">
        <v>2478</v>
      </c>
      <c r="F127" s="216" t="s">
        <v>2479</v>
      </c>
      <c r="G127" s="217" t="s">
        <v>2213</v>
      </c>
      <c r="H127" s="218">
        <v>2</v>
      </c>
      <c r="I127" s="219"/>
      <c r="J127" s="220">
        <f>ROUND(I127*H127,2)</f>
        <v>0</v>
      </c>
      <c r="K127" s="216" t="s">
        <v>19</v>
      </c>
      <c r="L127" s="46"/>
      <c r="M127" s="221" t="s">
        <v>19</v>
      </c>
      <c r="N127" s="222" t="s">
        <v>45</v>
      </c>
      <c r="O127" s="86"/>
      <c r="P127" s="223">
        <f>O127*H127</f>
        <v>0</v>
      </c>
      <c r="Q127" s="223">
        <v>0</v>
      </c>
      <c r="R127" s="223">
        <f>Q127*H127</f>
        <v>0</v>
      </c>
      <c r="S127" s="223">
        <v>0</v>
      </c>
      <c r="T127" s="224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25" t="s">
        <v>261</v>
      </c>
      <c r="AT127" s="225" t="s">
        <v>167</v>
      </c>
      <c r="AU127" s="225" t="s">
        <v>82</v>
      </c>
      <c r="AY127" s="19" t="s">
        <v>165</v>
      </c>
      <c r="BE127" s="226">
        <f>IF(N127="základní",J127,0)</f>
        <v>0</v>
      </c>
      <c r="BF127" s="226">
        <f>IF(N127="snížená",J127,0)</f>
        <v>0</v>
      </c>
      <c r="BG127" s="226">
        <f>IF(N127="zákl. přenesená",J127,0)</f>
        <v>0</v>
      </c>
      <c r="BH127" s="226">
        <f>IF(N127="sníž. přenesená",J127,0)</f>
        <v>0</v>
      </c>
      <c r="BI127" s="226">
        <f>IF(N127="nulová",J127,0)</f>
        <v>0</v>
      </c>
      <c r="BJ127" s="19" t="s">
        <v>82</v>
      </c>
      <c r="BK127" s="226">
        <f>ROUND(I127*H127,2)</f>
        <v>0</v>
      </c>
      <c r="BL127" s="19" t="s">
        <v>261</v>
      </c>
      <c r="BM127" s="225" t="s">
        <v>2480</v>
      </c>
    </row>
    <row r="128" s="2" customFormat="1" ht="16.5" customHeight="1">
      <c r="A128" s="40"/>
      <c r="B128" s="41"/>
      <c r="C128" s="214" t="s">
        <v>368</v>
      </c>
      <c r="D128" s="214" t="s">
        <v>167</v>
      </c>
      <c r="E128" s="215" t="s">
        <v>2481</v>
      </c>
      <c r="F128" s="216" t="s">
        <v>2482</v>
      </c>
      <c r="G128" s="217" t="s">
        <v>2213</v>
      </c>
      <c r="H128" s="218">
        <v>10</v>
      </c>
      <c r="I128" s="219"/>
      <c r="J128" s="220">
        <f>ROUND(I128*H128,2)</f>
        <v>0</v>
      </c>
      <c r="K128" s="216" t="s">
        <v>19</v>
      </c>
      <c r="L128" s="46"/>
      <c r="M128" s="221" t="s">
        <v>19</v>
      </c>
      <c r="N128" s="222" t="s">
        <v>45</v>
      </c>
      <c r="O128" s="86"/>
      <c r="P128" s="223">
        <f>O128*H128</f>
        <v>0</v>
      </c>
      <c r="Q128" s="223">
        <v>0</v>
      </c>
      <c r="R128" s="223">
        <f>Q128*H128</f>
        <v>0</v>
      </c>
      <c r="S128" s="223">
        <v>0</v>
      </c>
      <c r="T128" s="224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25" t="s">
        <v>261</v>
      </c>
      <c r="AT128" s="225" t="s">
        <v>167</v>
      </c>
      <c r="AU128" s="225" t="s">
        <v>82</v>
      </c>
      <c r="AY128" s="19" t="s">
        <v>165</v>
      </c>
      <c r="BE128" s="226">
        <f>IF(N128="základní",J128,0)</f>
        <v>0</v>
      </c>
      <c r="BF128" s="226">
        <f>IF(N128="snížená",J128,0)</f>
        <v>0</v>
      </c>
      <c r="BG128" s="226">
        <f>IF(N128="zákl. přenesená",J128,0)</f>
        <v>0</v>
      </c>
      <c r="BH128" s="226">
        <f>IF(N128="sníž. přenesená",J128,0)</f>
        <v>0</v>
      </c>
      <c r="BI128" s="226">
        <f>IF(N128="nulová",J128,0)</f>
        <v>0</v>
      </c>
      <c r="BJ128" s="19" t="s">
        <v>82</v>
      </c>
      <c r="BK128" s="226">
        <f>ROUND(I128*H128,2)</f>
        <v>0</v>
      </c>
      <c r="BL128" s="19" t="s">
        <v>261</v>
      </c>
      <c r="BM128" s="225" t="s">
        <v>2483</v>
      </c>
    </row>
    <row r="129" s="2" customFormat="1" ht="16.5" customHeight="1">
      <c r="A129" s="40"/>
      <c r="B129" s="41"/>
      <c r="C129" s="214" t="s">
        <v>374</v>
      </c>
      <c r="D129" s="214" t="s">
        <v>167</v>
      </c>
      <c r="E129" s="215" t="s">
        <v>2484</v>
      </c>
      <c r="F129" s="216" t="s">
        <v>2485</v>
      </c>
      <c r="G129" s="217" t="s">
        <v>2213</v>
      </c>
      <c r="H129" s="218">
        <v>4</v>
      </c>
      <c r="I129" s="219"/>
      <c r="J129" s="220">
        <f>ROUND(I129*H129,2)</f>
        <v>0</v>
      </c>
      <c r="K129" s="216" t="s">
        <v>19</v>
      </c>
      <c r="L129" s="46"/>
      <c r="M129" s="221" t="s">
        <v>19</v>
      </c>
      <c r="N129" s="222" t="s">
        <v>45</v>
      </c>
      <c r="O129" s="86"/>
      <c r="P129" s="223">
        <f>O129*H129</f>
        <v>0</v>
      </c>
      <c r="Q129" s="223">
        <v>0</v>
      </c>
      <c r="R129" s="223">
        <f>Q129*H129</f>
        <v>0</v>
      </c>
      <c r="S129" s="223">
        <v>0</v>
      </c>
      <c r="T129" s="224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25" t="s">
        <v>261</v>
      </c>
      <c r="AT129" s="225" t="s">
        <v>167</v>
      </c>
      <c r="AU129" s="225" t="s">
        <v>82</v>
      </c>
      <c r="AY129" s="19" t="s">
        <v>165</v>
      </c>
      <c r="BE129" s="226">
        <f>IF(N129="základní",J129,0)</f>
        <v>0</v>
      </c>
      <c r="BF129" s="226">
        <f>IF(N129="snížená",J129,0)</f>
        <v>0</v>
      </c>
      <c r="BG129" s="226">
        <f>IF(N129="zákl. přenesená",J129,0)</f>
        <v>0</v>
      </c>
      <c r="BH129" s="226">
        <f>IF(N129="sníž. přenesená",J129,0)</f>
        <v>0</v>
      </c>
      <c r="BI129" s="226">
        <f>IF(N129="nulová",J129,0)</f>
        <v>0</v>
      </c>
      <c r="BJ129" s="19" t="s">
        <v>82</v>
      </c>
      <c r="BK129" s="226">
        <f>ROUND(I129*H129,2)</f>
        <v>0</v>
      </c>
      <c r="BL129" s="19" t="s">
        <v>261</v>
      </c>
      <c r="BM129" s="225" t="s">
        <v>2486</v>
      </c>
    </row>
    <row r="130" s="2" customFormat="1" ht="16.5" customHeight="1">
      <c r="A130" s="40"/>
      <c r="B130" s="41"/>
      <c r="C130" s="214" t="s">
        <v>380</v>
      </c>
      <c r="D130" s="214" t="s">
        <v>167</v>
      </c>
      <c r="E130" s="215" t="s">
        <v>2487</v>
      </c>
      <c r="F130" s="216" t="s">
        <v>2488</v>
      </c>
      <c r="G130" s="217" t="s">
        <v>2213</v>
      </c>
      <c r="H130" s="218">
        <v>4</v>
      </c>
      <c r="I130" s="219"/>
      <c r="J130" s="220">
        <f>ROUND(I130*H130,2)</f>
        <v>0</v>
      </c>
      <c r="K130" s="216" t="s">
        <v>19</v>
      </c>
      <c r="L130" s="46"/>
      <c r="M130" s="221" t="s">
        <v>19</v>
      </c>
      <c r="N130" s="222" t="s">
        <v>45</v>
      </c>
      <c r="O130" s="86"/>
      <c r="P130" s="223">
        <f>O130*H130</f>
        <v>0</v>
      </c>
      <c r="Q130" s="223">
        <v>0</v>
      </c>
      <c r="R130" s="223">
        <f>Q130*H130</f>
        <v>0</v>
      </c>
      <c r="S130" s="223">
        <v>0</v>
      </c>
      <c r="T130" s="224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25" t="s">
        <v>261</v>
      </c>
      <c r="AT130" s="225" t="s">
        <v>167</v>
      </c>
      <c r="AU130" s="225" t="s">
        <v>82</v>
      </c>
      <c r="AY130" s="19" t="s">
        <v>165</v>
      </c>
      <c r="BE130" s="226">
        <f>IF(N130="základní",J130,0)</f>
        <v>0</v>
      </c>
      <c r="BF130" s="226">
        <f>IF(N130="snížená",J130,0)</f>
        <v>0</v>
      </c>
      <c r="BG130" s="226">
        <f>IF(N130="zákl. přenesená",J130,0)</f>
        <v>0</v>
      </c>
      <c r="BH130" s="226">
        <f>IF(N130="sníž. přenesená",J130,0)</f>
        <v>0</v>
      </c>
      <c r="BI130" s="226">
        <f>IF(N130="nulová",J130,0)</f>
        <v>0</v>
      </c>
      <c r="BJ130" s="19" t="s">
        <v>82</v>
      </c>
      <c r="BK130" s="226">
        <f>ROUND(I130*H130,2)</f>
        <v>0</v>
      </c>
      <c r="BL130" s="19" t="s">
        <v>261</v>
      </c>
      <c r="BM130" s="225" t="s">
        <v>2489</v>
      </c>
    </row>
    <row r="131" s="2" customFormat="1" ht="16.5" customHeight="1">
      <c r="A131" s="40"/>
      <c r="B131" s="41"/>
      <c r="C131" s="214" t="s">
        <v>386</v>
      </c>
      <c r="D131" s="214" t="s">
        <v>167</v>
      </c>
      <c r="E131" s="215" t="s">
        <v>2490</v>
      </c>
      <c r="F131" s="216" t="s">
        <v>2491</v>
      </c>
      <c r="G131" s="217" t="s">
        <v>2213</v>
      </c>
      <c r="H131" s="218">
        <v>2</v>
      </c>
      <c r="I131" s="219"/>
      <c r="J131" s="220">
        <f>ROUND(I131*H131,2)</f>
        <v>0</v>
      </c>
      <c r="K131" s="216" t="s">
        <v>19</v>
      </c>
      <c r="L131" s="46"/>
      <c r="M131" s="221" t="s">
        <v>19</v>
      </c>
      <c r="N131" s="222" t="s">
        <v>45</v>
      </c>
      <c r="O131" s="86"/>
      <c r="P131" s="223">
        <f>O131*H131</f>
        <v>0</v>
      </c>
      <c r="Q131" s="223">
        <v>0</v>
      </c>
      <c r="R131" s="223">
        <f>Q131*H131</f>
        <v>0</v>
      </c>
      <c r="S131" s="223">
        <v>0</v>
      </c>
      <c r="T131" s="224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25" t="s">
        <v>261</v>
      </c>
      <c r="AT131" s="225" t="s">
        <v>167</v>
      </c>
      <c r="AU131" s="225" t="s">
        <v>82</v>
      </c>
      <c r="AY131" s="19" t="s">
        <v>165</v>
      </c>
      <c r="BE131" s="226">
        <f>IF(N131="základní",J131,0)</f>
        <v>0</v>
      </c>
      <c r="BF131" s="226">
        <f>IF(N131="snížená",J131,0)</f>
        <v>0</v>
      </c>
      <c r="BG131" s="226">
        <f>IF(N131="zákl. přenesená",J131,0)</f>
        <v>0</v>
      </c>
      <c r="BH131" s="226">
        <f>IF(N131="sníž. přenesená",J131,0)</f>
        <v>0</v>
      </c>
      <c r="BI131" s="226">
        <f>IF(N131="nulová",J131,0)</f>
        <v>0</v>
      </c>
      <c r="BJ131" s="19" t="s">
        <v>82</v>
      </c>
      <c r="BK131" s="226">
        <f>ROUND(I131*H131,2)</f>
        <v>0</v>
      </c>
      <c r="BL131" s="19" t="s">
        <v>261</v>
      </c>
      <c r="BM131" s="225" t="s">
        <v>2492</v>
      </c>
    </row>
    <row r="132" s="2" customFormat="1" ht="16.5" customHeight="1">
      <c r="A132" s="40"/>
      <c r="B132" s="41"/>
      <c r="C132" s="214" t="s">
        <v>392</v>
      </c>
      <c r="D132" s="214" t="s">
        <v>167</v>
      </c>
      <c r="E132" s="215" t="s">
        <v>2493</v>
      </c>
      <c r="F132" s="216" t="s">
        <v>2494</v>
      </c>
      <c r="G132" s="217" t="s">
        <v>2213</v>
      </c>
      <c r="H132" s="218">
        <v>2</v>
      </c>
      <c r="I132" s="219"/>
      <c r="J132" s="220">
        <f>ROUND(I132*H132,2)</f>
        <v>0</v>
      </c>
      <c r="K132" s="216" t="s">
        <v>19</v>
      </c>
      <c r="L132" s="46"/>
      <c r="M132" s="221" t="s">
        <v>19</v>
      </c>
      <c r="N132" s="222" t="s">
        <v>45</v>
      </c>
      <c r="O132" s="86"/>
      <c r="P132" s="223">
        <f>O132*H132</f>
        <v>0</v>
      </c>
      <c r="Q132" s="223">
        <v>0</v>
      </c>
      <c r="R132" s="223">
        <f>Q132*H132</f>
        <v>0</v>
      </c>
      <c r="S132" s="223">
        <v>0</v>
      </c>
      <c r="T132" s="224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25" t="s">
        <v>261</v>
      </c>
      <c r="AT132" s="225" t="s">
        <v>167</v>
      </c>
      <c r="AU132" s="225" t="s">
        <v>82</v>
      </c>
      <c r="AY132" s="19" t="s">
        <v>165</v>
      </c>
      <c r="BE132" s="226">
        <f>IF(N132="základní",J132,0)</f>
        <v>0</v>
      </c>
      <c r="BF132" s="226">
        <f>IF(N132="snížená",J132,0)</f>
        <v>0</v>
      </c>
      <c r="BG132" s="226">
        <f>IF(N132="zákl. přenesená",J132,0)</f>
        <v>0</v>
      </c>
      <c r="BH132" s="226">
        <f>IF(N132="sníž. přenesená",J132,0)</f>
        <v>0</v>
      </c>
      <c r="BI132" s="226">
        <f>IF(N132="nulová",J132,0)</f>
        <v>0</v>
      </c>
      <c r="BJ132" s="19" t="s">
        <v>82</v>
      </c>
      <c r="BK132" s="226">
        <f>ROUND(I132*H132,2)</f>
        <v>0</v>
      </c>
      <c r="BL132" s="19" t="s">
        <v>261</v>
      </c>
      <c r="BM132" s="225" t="s">
        <v>2495</v>
      </c>
    </row>
    <row r="133" s="2" customFormat="1" ht="16.5" customHeight="1">
      <c r="A133" s="40"/>
      <c r="B133" s="41"/>
      <c r="C133" s="214" t="s">
        <v>398</v>
      </c>
      <c r="D133" s="214" t="s">
        <v>167</v>
      </c>
      <c r="E133" s="215" t="s">
        <v>2496</v>
      </c>
      <c r="F133" s="216" t="s">
        <v>2497</v>
      </c>
      <c r="G133" s="217" t="s">
        <v>2213</v>
      </c>
      <c r="H133" s="218">
        <v>38</v>
      </c>
      <c r="I133" s="219"/>
      <c r="J133" s="220">
        <f>ROUND(I133*H133,2)</f>
        <v>0</v>
      </c>
      <c r="K133" s="216" t="s">
        <v>19</v>
      </c>
      <c r="L133" s="46"/>
      <c r="M133" s="221" t="s">
        <v>19</v>
      </c>
      <c r="N133" s="222" t="s">
        <v>45</v>
      </c>
      <c r="O133" s="86"/>
      <c r="P133" s="223">
        <f>O133*H133</f>
        <v>0</v>
      </c>
      <c r="Q133" s="223">
        <v>0</v>
      </c>
      <c r="R133" s="223">
        <f>Q133*H133</f>
        <v>0</v>
      </c>
      <c r="S133" s="223">
        <v>0</v>
      </c>
      <c r="T133" s="224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25" t="s">
        <v>261</v>
      </c>
      <c r="AT133" s="225" t="s">
        <v>167</v>
      </c>
      <c r="AU133" s="225" t="s">
        <v>82</v>
      </c>
      <c r="AY133" s="19" t="s">
        <v>165</v>
      </c>
      <c r="BE133" s="226">
        <f>IF(N133="základní",J133,0)</f>
        <v>0</v>
      </c>
      <c r="BF133" s="226">
        <f>IF(N133="snížená",J133,0)</f>
        <v>0</v>
      </c>
      <c r="BG133" s="226">
        <f>IF(N133="zákl. přenesená",J133,0)</f>
        <v>0</v>
      </c>
      <c r="BH133" s="226">
        <f>IF(N133="sníž. přenesená",J133,0)</f>
        <v>0</v>
      </c>
      <c r="BI133" s="226">
        <f>IF(N133="nulová",J133,0)</f>
        <v>0</v>
      </c>
      <c r="BJ133" s="19" t="s">
        <v>82</v>
      </c>
      <c r="BK133" s="226">
        <f>ROUND(I133*H133,2)</f>
        <v>0</v>
      </c>
      <c r="BL133" s="19" t="s">
        <v>261</v>
      </c>
      <c r="BM133" s="225" t="s">
        <v>2498</v>
      </c>
    </row>
    <row r="134" s="2" customFormat="1" ht="16.5" customHeight="1">
      <c r="A134" s="40"/>
      <c r="B134" s="41"/>
      <c r="C134" s="214" t="s">
        <v>405</v>
      </c>
      <c r="D134" s="214" t="s">
        <v>167</v>
      </c>
      <c r="E134" s="215" t="s">
        <v>2499</v>
      </c>
      <c r="F134" s="216" t="s">
        <v>2500</v>
      </c>
      <c r="G134" s="217" t="s">
        <v>202</v>
      </c>
      <c r="H134" s="218">
        <v>0.25</v>
      </c>
      <c r="I134" s="219"/>
      <c r="J134" s="220">
        <f>ROUND(I134*H134,2)</f>
        <v>0</v>
      </c>
      <c r="K134" s="216" t="s">
        <v>19</v>
      </c>
      <c r="L134" s="46"/>
      <c r="M134" s="221" t="s">
        <v>19</v>
      </c>
      <c r="N134" s="222" t="s">
        <v>45</v>
      </c>
      <c r="O134" s="86"/>
      <c r="P134" s="223">
        <f>O134*H134</f>
        <v>0</v>
      </c>
      <c r="Q134" s="223">
        <v>0</v>
      </c>
      <c r="R134" s="223">
        <f>Q134*H134</f>
        <v>0</v>
      </c>
      <c r="S134" s="223">
        <v>0</v>
      </c>
      <c r="T134" s="224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25" t="s">
        <v>261</v>
      </c>
      <c r="AT134" s="225" t="s">
        <v>167</v>
      </c>
      <c r="AU134" s="225" t="s">
        <v>82</v>
      </c>
      <c r="AY134" s="19" t="s">
        <v>165</v>
      </c>
      <c r="BE134" s="226">
        <f>IF(N134="základní",J134,0)</f>
        <v>0</v>
      </c>
      <c r="BF134" s="226">
        <f>IF(N134="snížená",J134,0)</f>
        <v>0</v>
      </c>
      <c r="BG134" s="226">
        <f>IF(N134="zákl. přenesená",J134,0)</f>
        <v>0</v>
      </c>
      <c r="BH134" s="226">
        <f>IF(N134="sníž. přenesená",J134,0)</f>
        <v>0</v>
      </c>
      <c r="BI134" s="226">
        <f>IF(N134="nulová",J134,0)</f>
        <v>0</v>
      </c>
      <c r="BJ134" s="19" t="s">
        <v>82</v>
      </c>
      <c r="BK134" s="226">
        <f>ROUND(I134*H134,2)</f>
        <v>0</v>
      </c>
      <c r="BL134" s="19" t="s">
        <v>261</v>
      </c>
      <c r="BM134" s="225" t="s">
        <v>2501</v>
      </c>
    </row>
    <row r="135" s="2" customFormat="1" ht="16.5" customHeight="1">
      <c r="A135" s="40"/>
      <c r="B135" s="41"/>
      <c r="C135" s="214" t="s">
        <v>329</v>
      </c>
      <c r="D135" s="214" t="s">
        <v>167</v>
      </c>
      <c r="E135" s="215" t="s">
        <v>2502</v>
      </c>
      <c r="F135" s="216" t="s">
        <v>2503</v>
      </c>
      <c r="G135" s="217" t="s">
        <v>2213</v>
      </c>
      <c r="H135" s="218">
        <v>2</v>
      </c>
      <c r="I135" s="219"/>
      <c r="J135" s="220">
        <f>ROUND(I135*H135,2)</f>
        <v>0</v>
      </c>
      <c r="K135" s="216" t="s">
        <v>19</v>
      </c>
      <c r="L135" s="46"/>
      <c r="M135" s="221" t="s">
        <v>19</v>
      </c>
      <c r="N135" s="222" t="s">
        <v>45</v>
      </c>
      <c r="O135" s="86"/>
      <c r="P135" s="223">
        <f>O135*H135</f>
        <v>0</v>
      </c>
      <c r="Q135" s="223">
        <v>0</v>
      </c>
      <c r="R135" s="223">
        <f>Q135*H135</f>
        <v>0</v>
      </c>
      <c r="S135" s="223">
        <v>0</v>
      </c>
      <c r="T135" s="224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25" t="s">
        <v>261</v>
      </c>
      <c r="AT135" s="225" t="s">
        <v>167</v>
      </c>
      <c r="AU135" s="225" t="s">
        <v>82</v>
      </c>
      <c r="AY135" s="19" t="s">
        <v>165</v>
      </c>
      <c r="BE135" s="226">
        <f>IF(N135="základní",J135,0)</f>
        <v>0</v>
      </c>
      <c r="BF135" s="226">
        <f>IF(N135="snížená",J135,0)</f>
        <v>0</v>
      </c>
      <c r="BG135" s="226">
        <f>IF(N135="zákl. přenesená",J135,0)</f>
        <v>0</v>
      </c>
      <c r="BH135" s="226">
        <f>IF(N135="sníž. přenesená",J135,0)</f>
        <v>0</v>
      </c>
      <c r="BI135" s="226">
        <f>IF(N135="nulová",J135,0)</f>
        <v>0</v>
      </c>
      <c r="BJ135" s="19" t="s">
        <v>82</v>
      </c>
      <c r="BK135" s="226">
        <f>ROUND(I135*H135,2)</f>
        <v>0</v>
      </c>
      <c r="BL135" s="19" t="s">
        <v>261</v>
      </c>
      <c r="BM135" s="225" t="s">
        <v>2504</v>
      </c>
    </row>
    <row r="136" s="12" customFormat="1" ht="25.92" customHeight="1">
      <c r="A136" s="12"/>
      <c r="B136" s="198"/>
      <c r="C136" s="199"/>
      <c r="D136" s="200" t="s">
        <v>73</v>
      </c>
      <c r="E136" s="201" t="s">
        <v>2505</v>
      </c>
      <c r="F136" s="201" t="s">
        <v>2506</v>
      </c>
      <c r="G136" s="199"/>
      <c r="H136" s="199"/>
      <c r="I136" s="202"/>
      <c r="J136" s="203">
        <f>BK136</f>
        <v>0</v>
      </c>
      <c r="K136" s="199"/>
      <c r="L136" s="204"/>
      <c r="M136" s="205"/>
      <c r="N136" s="206"/>
      <c r="O136" s="206"/>
      <c r="P136" s="207">
        <f>SUM(P137:P152)</f>
        <v>0</v>
      </c>
      <c r="Q136" s="206"/>
      <c r="R136" s="207">
        <f>SUM(R137:R152)</f>
        <v>0</v>
      </c>
      <c r="S136" s="206"/>
      <c r="T136" s="208">
        <f>SUM(T137:T152)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09" t="s">
        <v>84</v>
      </c>
      <c r="AT136" s="210" t="s">
        <v>73</v>
      </c>
      <c r="AU136" s="210" t="s">
        <v>74</v>
      </c>
      <c r="AY136" s="209" t="s">
        <v>165</v>
      </c>
      <c r="BK136" s="211">
        <f>SUM(BK137:BK152)</f>
        <v>0</v>
      </c>
    </row>
    <row r="137" s="2" customFormat="1" ht="16.5" customHeight="1">
      <c r="A137" s="40"/>
      <c r="B137" s="41"/>
      <c r="C137" s="214" t="s">
        <v>413</v>
      </c>
      <c r="D137" s="214" t="s">
        <v>167</v>
      </c>
      <c r="E137" s="215" t="s">
        <v>2507</v>
      </c>
      <c r="F137" s="216" t="s">
        <v>2508</v>
      </c>
      <c r="G137" s="217" t="s">
        <v>2213</v>
      </c>
      <c r="H137" s="218">
        <v>2</v>
      </c>
      <c r="I137" s="219"/>
      <c r="J137" s="220">
        <f>ROUND(I137*H137,2)</f>
        <v>0</v>
      </c>
      <c r="K137" s="216" t="s">
        <v>19</v>
      </c>
      <c r="L137" s="46"/>
      <c r="M137" s="221" t="s">
        <v>19</v>
      </c>
      <c r="N137" s="222" t="s">
        <v>45</v>
      </c>
      <c r="O137" s="86"/>
      <c r="P137" s="223">
        <f>O137*H137</f>
        <v>0</v>
      </c>
      <c r="Q137" s="223">
        <v>0</v>
      </c>
      <c r="R137" s="223">
        <f>Q137*H137</f>
        <v>0</v>
      </c>
      <c r="S137" s="223">
        <v>0</v>
      </c>
      <c r="T137" s="224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25" t="s">
        <v>261</v>
      </c>
      <c r="AT137" s="225" t="s">
        <v>167</v>
      </c>
      <c r="AU137" s="225" t="s">
        <v>82</v>
      </c>
      <c r="AY137" s="19" t="s">
        <v>165</v>
      </c>
      <c r="BE137" s="226">
        <f>IF(N137="základní",J137,0)</f>
        <v>0</v>
      </c>
      <c r="BF137" s="226">
        <f>IF(N137="snížená",J137,0)</f>
        <v>0</v>
      </c>
      <c r="BG137" s="226">
        <f>IF(N137="zákl. přenesená",J137,0)</f>
        <v>0</v>
      </c>
      <c r="BH137" s="226">
        <f>IF(N137="sníž. přenesená",J137,0)</f>
        <v>0</v>
      </c>
      <c r="BI137" s="226">
        <f>IF(N137="nulová",J137,0)</f>
        <v>0</v>
      </c>
      <c r="BJ137" s="19" t="s">
        <v>82</v>
      </c>
      <c r="BK137" s="226">
        <f>ROUND(I137*H137,2)</f>
        <v>0</v>
      </c>
      <c r="BL137" s="19" t="s">
        <v>261</v>
      </c>
      <c r="BM137" s="225" t="s">
        <v>2509</v>
      </c>
    </row>
    <row r="138" s="2" customFormat="1" ht="16.5" customHeight="1">
      <c r="A138" s="40"/>
      <c r="B138" s="41"/>
      <c r="C138" s="214" t="s">
        <v>420</v>
      </c>
      <c r="D138" s="214" t="s">
        <v>167</v>
      </c>
      <c r="E138" s="215" t="s">
        <v>2510</v>
      </c>
      <c r="F138" s="216" t="s">
        <v>2511</v>
      </c>
      <c r="G138" s="217" t="s">
        <v>2213</v>
      </c>
      <c r="H138" s="218">
        <v>2</v>
      </c>
      <c r="I138" s="219"/>
      <c r="J138" s="220">
        <f>ROUND(I138*H138,2)</f>
        <v>0</v>
      </c>
      <c r="K138" s="216" t="s">
        <v>19</v>
      </c>
      <c r="L138" s="46"/>
      <c r="M138" s="221" t="s">
        <v>19</v>
      </c>
      <c r="N138" s="222" t="s">
        <v>45</v>
      </c>
      <c r="O138" s="86"/>
      <c r="P138" s="223">
        <f>O138*H138</f>
        <v>0</v>
      </c>
      <c r="Q138" s="223">
        <v>0</v>
      </c>
      <c r="R138" s="223">
        <f>Q138*H138</f>
        <v>0</v>
      </c>
      <c r="S138" s="223">
        <v>0</v>
      </c>
      <c r="T138" s="224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25" t="s">
        <v>261</v>
      </c>
      <c r="AT138" s="225" t="s">
        <v>167</v>
      </c>
      <c r="AU138" s="225" t="s">
        <v>82</v>
      </c>
      <c r="AY138" s="19" t="s">
        <v>165</v>
      </c>
      <c r="BE138" s="226">
        <f>IF(N138="základní",J138,0)</f>
        <v>0</v>
      </c>
      <c r="BF138" s="226">
        <f>IF(N138="snížená",J138,0)</f>
        <v>0</v>
      </c>
      <c r="BG138" s="226">
        <f>IF(N138="zákl. přenesená",J138,0)</f>
        <v>0</v>
      </c>
      <c r="BH138" s="226">
        <f>IF(N138="sníž. přenesená",J138,0)</f>
        <v>0</v>
      </c>
      <c r="BI138" s="226">
        <f>IF(N138="nulová",J138,0)</f>
        <v>0</v>
      </c>
      <c r="BJ138" s="19" t="s">
        <v>82</v>
      </c>
      <c r="BK138" s="226">
        <f>ROUND(I138*H138,2)</f>
        <v>0</v>
      </c>
      <c r="BL138" s="19" t="s">
        <v>261</v>
      </c>
      <c r="BM138" s="225" t="s">
        <v>2512</v>
      </c>
    </row>
    <row r="139" s="2" customFormat="1" ht="16.5" customHeight="1">
      <c r="A139" s="40"/>
      <c r="B139" s="41"/>
      <c r="C139" s="214" t="s">
        <v>425</v>
      </c>
      <c r="D139" s="214" t="s">
        <v>167</v>
      </c>
      <c r="E139" s="215" t="s">
        <v>2513</v>
      </c>
      <c r="F139" s="216" t="s">
        <v>2514</v>
      </c>
      <c r="G139" s="217" t="s">
        <v>2213</v>
      </c>
      <c r="H139" s="218">
        <v>1</v>
      </c>
      <c r="I139" s="219"/>
      <c r="J139" s="220">
        <f>ROUND(I139*H139,2)</f>
        <v>0</v>
      </c>
      <c r="K139" s="216" t="s">
        <v>19</v>
      </c>
      <c r="L139" s="46"/>
      <c r="M139" s="221" t="s">
        <v>19</v>
      </c>
      <c r="N139" s="222" t="s">
        <v>45</v>
      </c>
      <c r="O139" s="86"/>
      <c r="P139" s="223">
        <f>O139*H139</f>
        <v>0</v>
      </c>
      <c r="Q139" s="223">
        <v>0</v>
      </c>
      <c r="R139" s="223">
        <f>Q139*H139</f>
        <v>0</v>
      </c>
      <c r="S139" s="223">
        <v>0</v>
      </c>
      <c r="T139" s="224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25" t="s">
        <v>261</v>
      </c>
      <c r="AT139" s="225" t="s">
        <v>167</v>
      </c>
      <c r="AU139" s="225" t="s">
        <v>82</v>
      </c>
      <c r="AY139" s="19" t="s">
        <v>165</v>
      </c>
      <c r="BE139" s="226">
        <f>IF(N139="základní",J139,0)</f>
        <v>0</v>
      </c>
      <c r="BF139" s="226">
        <f>IF(N139="snížená",J139,0)</f>
        <v>0</v>
      </c>
      <c r="BG139" s="226">
        <f>IF(N139="zákl. přenesená",J139,0)</f>
        <v>0</v>
      </c>
      <c r="BH139" s="226">
        <f>IF(N139="sníž. přenesená",J139,0)</f>
        <v>0</v>
      </c>
      <c r="BI139" s="226">
        <f>IF(N139="nulová",J139,0)</f>
        <v>0</v>
      </c>
      <c r="BJ139" s="19" t="s">
        <v>82</v>
      </c>
      <c r="BK139" s="226">
        <f>ROUND(I139*H139,2)</f>
        <v>0</v>
      </c>
      <c r="BL139" s="19" t="s">
        <v>261</v>
      </c>
      <c r="BM139" s="225" t="s">
        <v>2515</v>
      </c>
    </row>
    <row r="140" s="2" customFormat="1" ht="16.5" customHeight="1">
      <c r="A140" s="40"/>
      <c r="B140" s="41"/>
      <c r="C140" s="214" t="s">
        <v>430</v>
      </c>
      <c r="D140" s="214" t="s">
        <v>167</v>
      </c>
      <c r="E140" s="215" t="s">
        <v>2516</v>
      </c>
      <c r="F140" s="216" t="s">
        <v>2517</v>
      </c>
      <c r="G140" s="217" t="s">
        <v>2213</v>
      </c>
      <c r="H140" s="218">
        <v>1</v>
      </c>
      <c r="I140" s="219"/>
      <c r="J140" s="220">
        <f>ROUND(I140*H140,2)</f>
        <v>0</v>
      </c>
      <c r="K140" s="216" t="s">
        <v>19</v>
      </c>
      <c r="L140" s="46"/>
      <c r="M140" s="221" t="s">
        <v>19</v>
      </c>
      <c r="N140" s="222" t="s">
        <v>45</v>
      </c>
      <c r="O140" s="86"/>
      <c r="P140" s="223">
        <f>O140*H140</f>
        <v>0</v>
      </c>
      <c r="Q140" s="223">
        <v>0</v>
      </c>
      <c r="R140" s="223">
        <f>Q140*H140</f>
        <v>0</v>
      </c>
      <c r="S140" s="223">
        <v>0</v>
      </c>
      <c r="T140" s="224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25" t="s">
        <v>261</v>
      </c>
      <c r="AT140" s="225" t="s">
        <v>167</v>
      </c>
      <c r="AU140" s="225" t="s">
        <v>82</v>
      </c>
      <c r="AY140" s="19" t="s">
        <v>165</v>
      </c>
      <c r="BE140" s="226">
        <f>IF(N140="základní",J140,0)</f>
        <v>0</v>
      </c>
      <c r="BF140" s="226">
        <f>IF(N140="snížená",J140,0)</f>
        <v>0</v>
      </c>
      <c r="BG140" s="226">
        <f>IF(N140="zákl. přenesená",J140,0)</f>
        <v>0</v>
      </c>
      <c r="BH140" s="226">
        <f>IF(N140="sníž. přenesená",J140,0)</f>
        <v>0</v>
      </c>
      <c r="BI140" s="226">
        <f>IF(N140="nulová",J140,0)</f>
        <v>0</v>
      </c>
      <c r="BJ140" s="19" t="s">
        <v>82</v>
      </c>
      <c r="BK140" s="226">
        <f>ROUND(I140*H140,2)</f>
        <v>0</v>
      </c>
      <c r="BL140" s="19" t="s">
        <v>261</v>
      </c>
      <c r="BM140" s="225" t="s">
        <v>2518</v>
      </c>
    </row>
    <row r="141" s="2" customFormat="1" ht="16.5" customHeight="1">
      <c r="A141" s="40"/>
      <c r="B141" s="41"/>
      <c r="C141" s="214" t="s">
        <v>435</v>
      </c>
      <c r="D141" s="214" t="s">
        <v>167</v>
      </c>
      <c r="E141" s="215" t="s">
        <v>2519</v>
      </c>
      <c r="F141" s="216" t="s">
        <v>2520</v>
      </c>
      <c r="G141" s="217" t="s">
        <v>464</v>
      </c>
      <c r="H141" s="218">
        <v>1</v>
      </c>
      <c r="I141" s="219"/>
      <c r="J141" s="220">
        <f>ROUND(I141*H141,2)</f>
        <v>0</v>
      </c>
      <c r="K141" s="216" t="s">
        <v>19</v>
      </c>
      <c r="L141" s="46"/>
      <c r="M141" s="221" t="s">
        <v>19</v>
      </c>
      <c r="N141" s="222" t="s">
        <v>45</v>
      </c>
      <c r="O141" s="86"/>
      <c r="P141" s="223">
        <f>O141*H141</f>
        <v>0</v>
      </c>
      <c r="Q141" s="223">
        <v>0</v>
      </c>
      <c r="R141" s="223">
        <f>Q141*H141</f>
        <v>0</v>
      </c>
      <c r="S141" s="223">
        <v>0</v>
      </c>
      <c r="T141" s="224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25" t="s">
        <v>261</v>
      </c>
      <c r="AT141" s="225" t="s">
        <v>167</v>
      </c>
      <c r="AU141" s="225" t="s">
        <v>82</v>
      </c>
      <c r="AY141" s="19" t="s">
        <v>165</v>
      </c>
      <c r="BE141" s="226">
        <f>IF(N141="základní",J141,0)</f>
        <v>0</v>
      </c>
      <c r="BF141" s="226">
        <f>IF(N141="snížená",J141,0)</f>
        <v>0</v>
      </c>
      <c r="BG141" s="226">
        <f>IF(N141="zákl. přenesená",J141,0)</f>
        <v>0</v>
      </c>
      <c r="BH141" s="226">
        <f>IF(N141="sníž. přenesená",J141,0)</f>
        <v>0</v>
      </c>
      <c r="BI141" s="226">
        <f>IF(N141="nulová",J141,0)</f>
        <v>0</v>
      </c>
      <c r="BJ141" s="19" t="s">
        <v>82</v>
      </c>
      <c r="BK141" s="226">
        <f>ROUND(I141*H141,2)</f>
        <v>0</v>
      </c>
      <c r="BL141" s="19" t="s">
        <v>261</v>
      </c>
      <c r="BM141" s="225" t="s">
        <v>2521</v>
      </c>
    </row>
    <row r="142" s="2" customFormat="1" ht="21.75" customHeight="1">
      <c r="A142" s="40"/>
      <c r="B142" s="41"/>
      <c r="C142" s="214" t="s">
        <v>440</v>
      </c>
      <c r="D142" s="214" t="s">
        <v>167</v>
      </c>
      <c r="E142" s="215" t="s">
        <v>2522</v>
      </c>
      <c r="F142" s="216" t="s">
        <v>2523</v>
      </c>
      <c r="G142" s="217" t="s">
        <v>2213</v>
      </c>
      <c r="H142" s="218">
        <v>2</v>
      </c>
      <c r="I142" s="219"/>
      <c r="J142" s="220">
        <f>ROUND(I142*H142,2)</f>
        <v>0</v>
      </c>
      <c r="K142" s="216" t="s">
        <v>19</v>
      </c>
      <c r="L142" s="46"/>
      <c r="M142" s="221" t="s">
        <v>19</v>
      </c>
      <c r="N142" s="222" t="s">
        <v>45</v>
      </c>
      <c r="O142" s="86"/>
      <c r="P142" s="223">
        <f>O142*H142</f>
        <v>0</v>
      </c>
      <c r="Q142" s="223">
        <v>0</v>
      </c>
      <c r="R142" s="223">
        <f>Q142*H142</f>
        <v>0</v>
      </c>
      <c r="S142" s="223">
        <v>0</v>
      </c>
      <c r="T142" s="224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25" t="s">
        <v>261</v>
      </c>
      <c r="AT142" s="225" t="s">
        <v>167</v>
      </c>
      <c r="AU142" s="225" t="s">
        <v>82</v>
      </c>
      <c r="AY142" s="19" t="s">
        <v>165</v>
      </c>
      <c r="BE142" s="226">
        <f>IF(N142="základní",J142,0)</f>
        <v>0</v>
      </c>
      <c r="BF142" s="226">
        <f>IF(N142="snížená",J142,0)</f>
        <v>0</v>
      </c>
      <c r="BG142" s="226">
        <f>IF(N142="zákl. přenesená",J142,0)</f>
        <v>0</v>
      </c>
      <c r="BH142" s="226">
        <f>IF(N142="sníž. přenesená",J142,0)</f>
        <v>0</v>
      </c>
      <c r="BI142" s="226">
        <f>IF(N142="nulová",J142,0)</f>
        <v>0</v>
      </c>
      <c r="BJ142" s="19" t="s">
        <v>82</v>
      </c>
      <c r="BK142" s="226">
        <f>ROUND(I142*H142,2)</f>
        <v>0</v>
      </c>
      <c r="BL142" s="19" t="s">
        <v>261</v>
      </c>
      <c r="BM142" s="225" t="s">
        <v>2524</v>
      </c>
    </row>
    <row r="143" s="2" customFormat="1" ht="21.75" customHeight="1">
      <c r="A143" s="40"/>
      <c r="B143" s="41"/>
      <c r="C143" s="214" t="s">
        <v>446</v>
      </c>
      <c r="D143" s="214" t="s">
        <v>167</v>
      </c>
      <c r="E143" s="215" t="s">
        <v>2525</v>
      </c>
      <c r="F143" s="216" t="s">
        <v>2526</v>
      </c>
      <c r="G143" s="217" t="s">
        <v>2213</v>
      </c>
      <c r="H143" s="218">
        <v>4</v>
      </c>
      <c r="I143" s="219"/>
      <c r="J143" s="220">
        <f>ROUND(I143*H143,2)</f>
        <v>0</v>
      </c>
      <c r="K143" s="216" t="s">
        <v>19</v>
      </c>
      <c r="L143" s="46"/>
      <c r="M143" s="221" t="s">
        <v>19</v>
      </c>
      <c r="N143" s="222" t="s">
        <v>45</v>
      </c>
      <c r="O143" s="86"/>
      <c r="P143" s="223">
        <f>O143*H143</f>
        <v>0</v>
      </c>
      <c r="Q143" s="223">
        <v>0</v>
      </c>
      <c r="R143" s="223">
        <f>Q143*H143</f>
        <v>0</v>
      </c>
      <c r="S143" s="223">
        <v>0</v>
      </c>
      <c r="T143" s="224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25" t="s">
        <v>261</v>
      </c>
      <c r="AT143" s="225" t="s">
        <v>167</v>
      </c>
      <c r="AU143" s="225" t="s">
        <v>82</v>
      </c>
      <c r="AY143" s="19" t="s">
        <v>165</v>
      </c>
      <c r="BE143" s="226">
        <f>IF(N143="základní",J143,0)</f>
        <v>0</v>
      </c>
      <c r="BF143" s="226">
        <f>IF(N143="snížená",J143,0)</f>
        <v>0</v>
      </c>
      <c r="BG143" s="226">
        <f>IF(N143="zákl. přenesená",J143,0)</f>
        <v>0</v>
      </c>
      <c r="BH143" s="226">
        <f>IF(N143="sníž. přenesená",J143,0)</f>
        <v>0</v>
      </c>
      <c r="BI143" s="226">
        <f>IF(N143="nulová",J143,0)</f>
        <v>0</v>
      </c>
      <c r="BJ143" s="19" t="s">
        <v>82</v>
      </c>
      <c r="BK143" s="226">
        <f>ROUND(I143*H143,2)</f>
        <v>0</v>
      </c>
      <c r="BL143" s="19" t="s">
        <v>261</v>
      </c>
      <c r="BM143" s="225" t="s">
        <v>2527</v>
      </c>
    </row>
    <row r="144" s="2" customFormat="1" ht="21.75" customHeight="1">
      <c r="A144" s="40"/>
      <c r="B144" s="41"/>
      <c r="C144" s="214" t="s">
        <v>451</v>
      </c>
      <c r="D144" s="214" t="s">
        <v>167</v>
      </c>
      <c r="E144" s="215" t="s">
        <v>2528</v>
      </c>
      <c r="F144" s="216" t="s">
        <v>2529</v>
      </c>
      <c r="G144" s="217" t="s">
        <v>2213</v>
      </c>
      <c r="H144" s="218">
        <v>2</v>
      </c>
      <c r="I144" s="219"/>
      <c r="J144" s="220">
        <f>ROUND(I144*H144,2)</f>
        <v>0</v>
      </c>
      <c r="K144" s="216" t="s">
        <v>19</v>
      </c>
      <c r="L144" s="46"/>
      <c r="M144" s="221" t="s">
        <v>19</v>
      </c>
      <c r="N144" s="222" t="s">
        <v>45</v>
      </c>
      <c r="O144" s="86"/>
      <c r="P144" s="223">
        <f>O144*H144</f>
        <v>0</v>
      </c>
      <c r="Q144" s="223">
        <v>0</v>
      </c>
      <c r="R144" s="223">
        <f>Q144*H144</f>
        <v>0</v>
      </c>
      <c r="S144" s="223">
        <v>0</v>
      </c>
      <c r="T144" s="224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25" t="s">
        <v>261</v>
      </c>
      <c r="AT144" s="225" t="s">
        <v>167</v>
      </c>
      <c r="AU144" s="225" t="s">
        <v>82</v>
      </c>
      <c r="AY144" s="19" t="s">
        <v>165</v>
      </c>
      <c r="BE144" s="226">
        <f>IF(N144="základní",J144,0)</f>
        <v>0</v>
      </c>
      <c r="BF144" s="226">
        <f>IF(N144="snížená",J144,0)</f>
        <v>0</v>
      </c>
      <c r="BG144" s="226">
        <f>IF(N144="zákl. přenesená",J144,0)</f>
        <v>0</v>
      </c>
      <c r="BH144" s="226">
        <f>IF(N144="sníž. přenesená",J144,0)</f>
        <v>0</v>
      </c>
      <c r="BI144" s="226">
        <f>IF(N144="nulová",J144,0)</f>
        <v>0</v>
      </c>
      <c r="BJ144" s="19" t="s">
        <v>82</v>
      </c>
      <c r="BK144" s="226">
        <f>ROUND(I144*H144,2)</f>
        <v>0</v>
      </c>
      <c r="BL144" s="19" t="s">
        <v>261</v>
      </c>
      <c r="BM144" s="225" t="s">
        <v>2530</v>
      </c>
    </row>
    <row r="145" s="2" customFormat="1" ht="33" customHeight="1">
      <c r="A145" s="40"/>
      <c r="B145" s="41"/>
      <c r="C145" s="214" t="s">
        <v>456</v>
      </c>
      <c r="D145" s="214" t="s">
        <v>167</v>
      </c>
      <c r="E145" s="215" t="s">
        <v>2531</v>
      </c>
      <c r="F145" s="216" t="s">
        <v>2532</v>
      </c>
      <c r="G145" s="217" t="s">
        <v>2213</v>
      </c>
      <c r="H145" s="218">
        <v>2</v>
      </c>
      <c r="I145" s="219"/>
      <c r="J145" s="220">
        <f>ROUND(I145*H145,2)</f>
        <v>0</v>
      </c>
      <c r="K145" s="216" t="s">
        <v>19</v>
      </c>
      <c r="L145" s="46"/>
      <c r="M145" s="221" t="s">
        <v>19</v>
      </c>
      <c r="N145" s="222" t="s">
        <v>45</v>
      </c>
      <c r="O145" s="86"/>
      <c r="P145" s="223">
        <f>O145*H145</f>
        <v>0</v>
      </c>
      <c r="Q145" s="223">
        <v>0</v>
      </c>
      <c r="R145" s="223">
        <f>Q145*H145</f>
        <v>0</v>
      </c>
      <c r="S145" s="223">
        <v>0</v>
      </c>
      <c r="T145" s="224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25" t="s">
        <v>261</v>
      </c>
      <c r="AT145" s="225" t="s">
        <v>167</v>
      </c>
      <c r="AU145" s="225" t="s">
        <v>82</v>
      </c>
      <c r="AY145" s="19" t="s">
        <v>165</v>
      </c>
      <c r="BE145" s="226">
        <f>IF(N145="základní",J145,0)</f>
        <v>0</v>
      </c>
      <c r="BF145" s="226">
        <f>IF(N145="snížená",J145,0)</f>
        <v>0</v>
      </c>
      <c r="BG145" s="226">
        <f>IF(N145="zákl. přenesená",J145,0)</f>
        <v>0</v>
      </c>
      <c r="BH145" s="226">
        <f>IF(N145="sníž. přenesená",J145,0)</f>
        <v>0</v>
      </c>
      <c r="BI145" s="226">
        <f>IF(N145="nulová",J145,0)</f>
        <v>0</v>
      </c>
      <c r="BJ145" s="19" t="s">
        <v>82</v>
      </c>
      <c r="BK145" s="226">
        <f>ROUND(I145*H145,2)</f>
        <v>0</v>
      </c>
      <c r="BL145" s="19" t="s">
        <v>261</v>
      </c>
      <c r="BM145" s="225" t="s">
        <v>2533</v>
      </c>
    </row>
    <row r="146" s="2" customFormat="1" ht="16.5" customHeight="1">
      <c r="A146" s="40"/>
      <c r="B146" s="41"/>
      <c r="C146" s="214" t="s">
        <v>461</v>
      </c>
      <c r="D146" s="214" t="s">
        <v>167</v>
      </c>
      <c r="E146" s="215" t="s">
        <v>2534</v>
      </c>
      <c r="F146" s="216" t="s">
        <v>2535</v>
      </c>
      <c r="G146" s="217" t="s">
        <v>2213</v>
      </c>
      <c r="H146" s="218">
        <v>1</v>
      </c>
      <c r="I146" s="219"/>
      <c r="J146" s="220">
        <f>ROUND(I146*H146,2)</f>
        <v>0</v>
      </c>
      <c r="K146" s="216" t="s">
        <v>19</v>
      </c>
      <c r="L146" s="46"/>
      <c r="M146" s="221" t="s">
        <v>19</v>
      </c>
      <c r="N146" s="222" t="s">
        <v>45</v>
      </c>
      <c r="O146" s="86"/>
      <c r="P146" s="223">
        <f>O146*H146</f>
        <v>0</v>
      </c>
      <c r="Q146" s="223">
        <v>0</v>
      </c>
      <c r="R146" s="223">
        <f>Q146*H146</f>
        <v>0</v>
      </c>
      <c r="S146" s="223">
        <v>0</v>
      </c>
      <c r="T146" s="224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25" t="s">
        <v>261</v>
      </c>
      <c r="AT146" s="225" t="s">
        <v>167</v>
      </c>
      <c r="AU146" s="225" t="s">
        <v>82</v>
      </c>
      <c r="AY146" s="19" t="s">
        <v>165</v>
      </c>
      <c r="BE146" s="226">
        <f>IF(N146="základní",J146,0)</f>
        <v>0</v>
      </c>
      <c r="BF146" s="226">
        <f>IF(N146="snížená",J146,0)</f>
        <v>0</v>
      </c>
      <c r="BG146" s="226">
        <f>IF(N146="zákl. přenesená",J146,0)</f>
        <v>0</v>
      </c>
      <c r="BH146" s="226">
        <f>IF(N146="sníž. přenesená",J146,0)</f>
        <v>0</v>
      </c>
      <c r="BI146" s="226">
        <f>IF(N146="nulová",J146,0)</f>
        <v>0</v>
      </c>
      <c r="BJ146" s="19" t="s">
        <v>82</v>
      </c>
      <c r="BK146" s="226">
        <f>ROUND(I146*H146,2)</f>
        <v>0</v>
      </c>
      <c r="BL146" s="19" t="s">
        <v>261</v>
      </c>
      <c r="BM146" s="225" t="s">
        <v>2536</v>
      </c>
    </row>
    <row r="147" s="2" customFormat="1" ht="16.5" customHeight="1">
      <c r="A147" s="40"/>
      <c r="B147" s="41"/>
      <c r="C147" s="214" t="s">
        <v>470</v>
      </c>
      <c r="D147" s="214" t="s">
        <v>167</v>
      </c>
      <c r="E147" s="215" t="s">
        <v>2537</v>
      </c>
      <c r="F147" s="216" t="s">
        <v>2538</v>
      </c>
      <c r="G147" s="217" t="s">
        <v>2213</v>
      </c>
      <c r="H147" s="218">
        <v>2</v>
      </c>
      <c r="I147" s="219"/>
      <c r="J147" s="220">
        <f>ROUND(I147*H147,2)</f>
        <v>0</v>
      </c>
      <c r="K147" s="216" t="s">
        <v>19</v>
      </c>
      <c r="L147" s="46"/>
      <c r="M147" s="221" t="s">
        <v>19</v>
      </c>
      <c r="N147" s="222" t="s">
        <v>45</v>
      </c>
      <c r="O147" s="86"/>
      <c r="P147" s="223">
        <f>O147*H147</f>
        <v>0</v>
      </c>
      <c r="Q147" s="223">
        <v>0</v>
      </c>
      <c r="R147" s="223">
        <f>Q147*H147</f>
        <v>0</v>
      </c>
      <c r="S147" s="223">
        <v>0</v>
      </c>
      <c r="T147" s="224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25" t="s">
        <v>261</v>
      </c>
      <c r="AT147" s="225" t="s">
        <v>167</v>
      </c>
      <c r="AU147" s="225" t="s">
        <v>82</v>
      </c>
      <c r="AY147" s="19" t="s">
        <v>165</v>
      </c>
      <c r="BE147" s="226">
        <f>IF(N147="základní",J147,0)</f>
        <v>0</v>
      </c>
      <c r="BF147" s="226">
        <f>IF(N147="snížená",J147,0)</f>
        <v>0</v>
      </c>
      <c r="BG147" s="226">
        <f>IF(N147="zákl. přenesená",J147,0)</f>
        <v>0</v>
      </c>
      <c r="BH147" s="226">
        <f>IF(N147="sníž. přenesená",J147,0)</f>
        <v>0</v>
      </c>
      <c r="BI147" s="226">
        <f>IF(N147="nulová",J147,0)</f>
        <v>0</v>
      </c>
      <c r="BJ147" s="19" t="s">
        <v>82</v>
      </c>
      <c r="BK147" s="226">
        <f>ROUND(I147*H147,2)</f>
        <v>0</v>
      </c>
      <c r="BL147" s="19" t="s">
        <v>261</v>
      </c>
      <c r="BM147" s="225" t="s">
        <v>2539</v>
      </c>
    </row>
    <row r="148" s="2" customFormat="1" ht="21.75" customHeight="1">
      <c r="A148" s="40"/>
      <c r="B148" s="41"/>
      <c r="C148" s="214" t="s">
        <v>476</v>
      </c>
      <c r="D148" s="214" t="s">
        <v>167</v>
      </c>
      <c r="E148" s="215" t="s">
        <v>2540</v>
      </c>
      <c r="F148" s="216" t="s">
        <v>2541</v>
      </c>
      <c r="G148" s="217" t="s">
        <v>2213</v>
      </c>
      <c r="H148" s="218">
        <v>19</v>
      </c>
      <c r="I148" s="219"/>
      <c r="J148" s="220">
        <f>ROUND(I148*H148,2)</f>
        <v>0</v>
      </c>
      <c r="K148" s="216" t="s">
        <v>19</v>
      </c>
      <c r="L148" s="46"/>
      <c r="M148" s="221" t="s">
        <v>19</v>
      </c>
      <c r="N148" s="222" t="s">
        <v>45</v>
      </c>
      <c r="O148" s="86"/>
      <c r="P148" s="223">
        <f>O148*H148</f>
        <v>0</v>
      </c>
      <c r="Q148" s="223">
        <v>0</v>
      </c>
      <c r="R148" s="223">
        <f>Q148*H148</f>
        <v>0</v>
      </c>
      <c r="S148" s="223">
        <v>0</v>
      </c>
      <c r="T148" s="224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25" t="s">
        <v>261</v>
      </c>
      <c r="AT148" s="225" t="s">
        <v>167</v>
      </c>
      <c r="AU148" s="225" t="s">
        <v>82</v>
      </c>
      <c r="AY148" s="19" t="s">
        <v>165</v>
      </c>
      <c r="BE148" s="226">
        <f>IF(N148="základní",J148,0)</f>
        <v>0</v>
      </c>
      <c r="BF148" s="226">
        <f>IF(N148="snížená",J148,0)</f>
        <v>0</v>
      </c>
      <c r="BG148" s="226">
        <f>IF(N148="zákl. přenesená",J148,0)</f>
        <v>0</v>
      </c>
      <c r="BH148" s="226">
        <f>IF(N148="sníž. přenesená",J148,0)</f>
        <v>0</v>
      </c>
      <c r="BI148" s="226">
        <f>IF(N148="nulová",J148,0)</f>
        <v>0</v>
      </c>
      <c r="BJ148" s="19" t="s">
        <v>82</v>
      </c>
      <c r="BK148" s="226">
        <f>ROUND(I148*H148,2)</f>
        <v>0</v>
      </c>
      <c r="BL148" s="19" t="s">
        <v>261</v>
      </c>
      <c r="BM148" s="225" t="s">
        <v>2542</v>
      </c>
    </row>
    <row r="149" s="2" customFormat="1" ht="16.5" customHeight="1">
      <c r="A149" s="40"/>
      <c r="B149" s="41"/>
      <c r="C149" s="214" t="s">
        <v>482</v>
      </c>
      <c r="D149" s="214" t="s">
        <v>167</v>
      </c>
      <c r="E149" s="215" t="s">
        <v>2543</v>
      </c>
      <c r="F149" s="216" t="s">
        <v>2544</v>
      </c>
      <c r="G149" s="217" t="s">
        <v>2213</v>
      </c>
      <c r="H149" s="218">
        <v>19</v>
      </c>
      <c r="I149" s="219"/>
      <c r="J149" s="220">
        <f>ROUND(I149*H149,2)</f>
        <v>0</v>
      </c>
      <c r="K149" s="216" t="s">
        <v>19</v>
      </c>
      <c r="L149" s="46"/>
      <c r="M149" s="221" t="s">
        <v>19</v>
      </c>
      <c r="N149" s="222" t="s">
        <v>45</v>
      </c>
      <c r="O149" s="86"/>
      <c r="P149" s="223">
        <f>O149*H149</f>
        <v>0</v>
      </c>
      <c r="Q149" s="223">
        <v>0</v>
      </c>
      <c r="R149" s="223">
        <f>Q149*H149</f>
        <v>0</v>
      </c>
      <c r="S149" s="223">
        <v>0</v>
      </c>
      <c r="T149" s="224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25" t="s">
        <v>261</v>
      </c>
      <c r="AT149" s="225" t="s">
        <v>167</v>
      </c>
      <c r="AU149" s="225" t="s">
        <v>82</v>
      </c>
      <c r="AY149" s="19" t="s">
        <v>165</v>
      </c>
      <c r="BE149" s="226">
        <f>IF(N149="základní",J149,0)</f>
        <v>0</v>
      </c>
      <c r="BF149" s="226">
        <f>IF(N149="snížená",J149,0)</f>
        <v>0</v>
      </c>
      <c r="BG149" s="226">
        <f>IF(N149="zákl. přenesená",J149,0)</f>
        <v>0</v>
      </c>
      <c r="BH149" s="226">
        <f>IF(N149="sníž. přenesená",J149,0)</f>
        <v>0</v>
      </c>
      <c r="BI149" s="226">
        <f>IF(N149="nulová",J149,0)</f>
        <v>0</v>
      </c>
      <c r="BJ149" s="19" t="s">
        <v>82</v>
      </c>
      <c r="BK149" s="226">
        <f>ROUND(I149*H149,2)</f>
        <v>0</v>
      </c>
      <c r="BL149" s="19" t="s">
        <v>261</v>
      </c>
      <c r="BM149" s="225" t="s">
        <v>2545</v>
      </c>
    </row>
    <row r="150" s="2" customFormat="1" ht="16.5" customHeight="1">
      <c r="A150" s="40"/>
      <c r="B150" s="41"/>
      <c r="C150" s="214" t="s">
        <v>487</v>
      </c>
      <c r="D150" s="214" t="s">
        <v>167</v>
      </c>
      <c r="E150" s="215" t="s">
        <v>2546</v>
      </c>
      <c r="F150" s="216" t="s">
        <v>2547</v>
      </c>
      <c r="G150" s="217" t="s">
        <v>2213</v>
      </c>
      <c r="H150" s="218">
        <v>58</v>
      </c>
      <c r="I150" s="219"/>
      <c r="J150" s="220">
        <f>ROUND(I150*H150,2)</f>
        <v>0</v>
      </c>
      <c r="K150" s="216" t="s">
        <v>19</v>
      </c>
      <c r="L150" s="46"/>
      <c r="M150" s="221" t="s">
        <v>19</v>
      </c>
      <c r="N150" s="222" t="s">
        <v>45</v>
      </c>
      <c r="O150" s="86"/>
      <c r="P150" s="223">
        <f>O150*H150</f>
        <v>0</v>
      </c>
      <c r="Q150" s="223">
        <v>0</v>
      </c>
      <c r="R150" s="223">
        <f>Q150*H150</f>
        <v>0</v>
      </c>
      <c r="S150" s="223">
        <v>0</v>
      </c>
      <c r="T150" s="224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25" t="s">
        <v>261</v>
      </c>
      <c r="AT150" s="225" t="s">
        <v>167</v>
      </c>
      <c r="AU150" s="225" t="s">
        <v>82</v>
      </c>
      <c r="AY150" s="19" t="s">
        <v>165</v>
      </c>
      <c r="BE150" s="226">
        <f>IF(N150="základní",J150,0)</f>
        <v>0</v>
      </c>
      <c r="BF150" s="226">
        <f>IF(N150="snížená",J150,0)</f>
        <v>0</v>
      </c>
      <c r="BG150" s="226">
        <f>IF(N150="zákl. přenesená",J150,0)</f>
        <v>0</v>
      </c>
      <c r="BH150" s="226">
        <f>IF(N150="sníž. přenesená",J150,0)</f>
        <v>0</v>
      </c>
      <c r="BI150" s="226">
        <f>IF(N150="nulová",J150,0)</f>
        <v>0</v>
      </c>
      <c r="BJ150" s="19" t="s">
        <v>82</v>
      </c>
      <c r="BK150" s="226">
        <f>ROUND(I150*H150,2)</f>
        <v>0</v>
      </c>
      <c r="BL150" s="19" t="s">
        <v>261</v>
      </c>
      <c r="BM150" s="225" t="s">
        <v>2548</v>
      </c>
    </row>
    <row r="151" s="2" customFormat="1" ht="16.5" customHeight="1">
      <c r="A151" s="40"/>
      <c r="B151" s="41"/>
      <c r="C151" s="214" t="s">
        <v>494</v>
      </c>
      <c r="D151" s="214" t="s">
        <v>167</v>
      </c>
      <c r="E151" s="215" t="s">
        <v>2549</v>
      </c>
      <c r="F151" s="216" t="s">
        <v>2550</v>
      </c>
      <c r="G151" s="217" t="s">
        <v>464</v>
      </c>
      <c r="H151" s="218">
        <v>1</v>
      </c>
      <c r="I151" s="219"/>
      <c r="J151" s="220">
        <f>ROUND(I151*H151,2)</f>
        <v>0</v>
      </c>
      <c r="K151" s="216" t="s">
        <v>19</v>
      </c>
      <c r="L151" s="46"/>
      <c r="M151" s="221" t="s">
        <v>19</v>
      </c>
      <c r="N151" s="222" t="s">
        <v>45</v>
      </c>
      <c r="O151" s="86"/>
      <c r="P151" s="223">
        <f>O151*H151</f>
        <v>0</v>
      </c>
      <c r="Q151" s="223">
        <v>0</v>
      </c>
      <c r="R151" s="223">
        <f>Q151*H151</f>
        <v>0</v>
      </c>
      <c r="S151" s="223">
        <v>0</v>
      </c>
      <c r="T151" s="224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25" t="s">
        <v>261</v>
      </c>
      <c r="AT151" s="225" t="s">
        <v>167</v>
      </c>
      <c r="AU151" s="225" t="s">
        <v>82</v>
      </c>
      <c r="AY151" s="19" t="s">
        <v>165</v>
      </c>
      <c r="BE151" s="226">
        <f>IF(N151="základní",J151,0)</f>
        <v>0</v>
      </c>
      <c r="BF151" s="226">
        <f>IF(N151="snížená",J151,0)</f>
        <v>0</v>
      </c>
      <c r="BG151" s="226">
        <f>IF(N151="zákl. přenesená",J151,0)</f>
        <v>0</v>
      </c>
      <c r="BH151" s="226">
        <f>IF(N151="sníž. přenesená",J151,0)</f>
        <v>0</v>
      </c>
      <c r="BI151" s="226">
        <f>IF(N151="nulová",J151,0)</f>
        <v>0</v>
      </c>
      <c r="BJ151" s="19" t="s">
        <v>82</v>
      </c>
      <c r="BK151" s="226">
        <f>ROUND(I151*H151,2)</f>
        <v>0</v>
      </c>
      <c r="BL151" s="19" t="s">
        <v>261</v>
      </c>
      <c r="BM151" s="225" t="s">
        <v>2551</v>
      </c>
    </row>
    <row r="152" s="2" customFormat="1" ht="16.5" customHeight="1">
      <c r="A152" s="40"/>
      <c r="B152" s="41"/>
      <c r="C152" s="214" t="s">
        <v>501</v>
      </c>
      <c r="D152" s="214" t="s">
        <v>167</v>
      </c>
      <c r="E152" s="215" t="s">
        <v>2552</v>
      </c>
      <c r="F152" s="216" t="s">
        <v>2553</v>
      </c>
      <c r="G152" s="217" t="s">
        <v>2213</v>
      </c>
      <c r="H152" s="218">
        <v>1</v>
      </c>
      <c r="I152" s="219"/>
      <c r="J152" s="220">
        <f>ROUND(I152*H152,2)</f>
        <v>0</v>
      </c>
      <c r="K152" s="216" t="s">
        <v>19</v>
      </c>
      <c r="L152" s="46"/>
      <c r="M152" s="221" t="s">
        <v>19</v>
      </c>
      <c r="N152" s="222" t="s">
        <v>45</v>
      </c>
      <c r="O152" s="86"/>
      <c r="P152" s="223">
        <f>O152*H152</f>
        <v>0</v>
      </c>
      <c r="Q152" s="223">
        <v>0</v>
      </c>
      <c r="R152" s="223">
        <f>Q152*H152</f>
        <v>0</v>
      </c>
      <c r="S152" s="223">
        <v>0</v>
      </c>
      <c r="T152" s="224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25" t="s">
        <v>261</v>
      </c>
      <c r="AT152" s="225" t="s">
        <v>167</v>
      </c>
      <c r="AU152" s="225" t="s">
        <v>82</v>
      </c>
      <c r="AY152" s="19" t="s">
        <v>165</v>
      </c>
      <c r="BE152" s="226">
        <f>IF(N152="základní",J152,0)</f>
        <v>0</v>
      </c>
      <c r="BF152" s="226">
        <f>IF(N152="snížená",J152,0)</f>
        <v>0</v>
      </c>
      <c r="BG152" s="226">
        <f>IF(N152="zákl. přenesená",J152,0)</f>
        <v>0</v>
      </c>
      <c r="BH152" s="226">
        <f>IF(N152="sníž. přenesená",J152,0)</f>
        <v>0</v>
      </c>
      <c r="BI152" s="226">
        <f>IF(N152="nulová",J152,0)</f>
        <v>0</v>
      </c>
      <c r="BJ152" s="19" t="s">
        <v>82</v>
      </c>
      <c r="BK152" s="226">
        <f>ROUND(I152*H152,2)</f>
        <v>0</v>
      </c>
      <c r="BL152" s="19" t="s">
        <v>261</v>
      </c>
      <c r="BM152" s="225" t="s">
        <v>2554</v>
      </c>
    </row>
    <row r="153" s="12" customFormat="1" ht="25.92" customHeight="1">
      <c r="A153" s="12"/>
      <c r="B153" s="198"/>
      <c r="C153" s="199"/>
      <c r="D153" s="200" t="s">
        <v>73</v>
      </c>
      <c r="E153" s="201" t="s">
        <v>2555</v>
      </c>
      <c r="F153" s="201" t="s">
        <v>2556</v>
      </c>
      <c r="G153" s="199"/>
      <c r="H153" s="199"/>
      <c r="I153" s="202"/>
      <c r="J153" s="203">
        <f>BK153</f>
        <v>0</v>
      </c>
      <c r="K153" s="199"/>
      <c r="L153" s="204"/>
      <c r="M153" s="205"/>
      <c r="N153" s="206"/>
      <c r="O153" s="206"/>
      <c r="P153" s="207">
        <f>SUM(P154:P167)</f>
        <v>0</v>
      </c>
      <c r="Q153" s="206"/>
      <c r="R153" s="207">
        <f>SUM(R154:R167)</f>
        <v>0</v>
      </c>
      <c r="S153" s="206"/>
      <c r="T153" s="208">
        <f>SUM(T154:T167)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09" t="s">
        <v>84</v>
      </c>
      <c r="AT153" s="210" t="s">
        <v>73</v>
      </c>
      <c r="AU153" s="210" t="s">
        <v>74</v>
      </c>
      <c r="AY153" s="209" t="s">
        <v>165</v>
      </c>
      <c r="BK153" s="211">
        <f>SUM(BK154:BK167)</f>
        <v>0</v>
      </c>
    </row>
    <row r="154" s="2" customFormat="1" ht="21.75" customHeight="1">
      <c r="A154" s="40"/>
      <c r="B154" s="41"/>
      <c r="C154" s="214" t="s">
        <v>506</v>
      </c>
      <c r="D154" s="214" t="s">
        <v>167</v>
      </c>
      <c r="E154" s="215" t="s">
        <v>2557</v>
      </c>
      <c r="F154" s="216" t="s">
        <v>2558</v>
      </c>
      <c r="G154" s="217" t="s">
        <v>2213</v>
      </c>
      <c r="H154" s="218">
        <v>1</v>
      </c>
      <c r="I154" s="219"/>
      <c r="J154" s="220">
        <f>ROUND(I154*H154,2)</f>
        <v>0</v>
      </c>
      <c r="K154" s="216" t="s">
        <v>19</v>
      </c>
      <c r="L154" s="46"/>
      <c r="M154" s="221" t="s">
        <v>19</v>
      </c>
      <c r="N154" s="222" t="s">
        <v>45</v>
      </c>
      <c r="O154" s="86"/>
      <c r="P154" s="223">
        <f>O154*H154</f>
        <v>0</v>
      </c>
      <c r="Q154" s="223">
        <v>0</v>
      </c>
      <c r="R154" s="223">
        <f>Q154*H154</f>
        <v>0</v>
      </c>
      <c r="S154" s="223">
        <v>0</v>
      </c>
      <c r="T154" s="224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25" t="s">
        <v>261</v>
      </c>
      <c r="AT154" s="225" t="s">
        <v>167</v>
      </c>
      <c r="AU154" s="225" t="s">
        <v>82</v>
      </c>
      <c r="AY154" s="19" t="s">
        <v>165</v>
      </c>
      <c r="BE154" s="226">
        <f>IF(N154="základní",J154,0)</f>
        <v>0</v>
      </c>
      <c r="BF154" s="226">
        <f>IF(N154="snížená",J154,0)</f>
        <v>0</v>
      </c>
      <c r="BG154" s="226">
        <f>IF(N154="zákl. přenesená",J154,0)</f>
        <v>0</v>
      </c>
      <c r="BH154" s="226">
        <f>IF(N154="sníž. přenesená",J154,0)</f>
        <v>0</v>
      </c>
      <c r="BI154" s="226">
        <f>IF(N154="nulová",J154,0)</f>
        <v>0</v>
      </c>
      <c r="BJ154" s="19" t="s">
        <v>82</v>
      </c>
      <c r="BK154" s="226">
        <f>ROUND(I154*H154,2)</f>
        <v>0</v>
      </c>
      <c r="BL154" s="19" t="s">
        <v>261</v>
      </c>
      <c r="BM154" s="225" t="s">
        <v>2559</v>
      </c>
    </row>
    <row r="155" s="2" customFormat="1" ht="21.75" customHeight="1">
      <c r="A155" s="40"/>
      <c r="B155" s="41"/>
      <c r="C155" s="214" t="s">
        <v>511</v>
      </c>
      <c r="D155" s="214" t="s">
        <v>167</v>
      </c>
      <c r="E155" s="215" t="s">
        <v>2560</v>
      </c>
      <c r="F155" s="216" t="s">
        <v>2561</v>
      </c>
      <c r="G155" s="217" t="s">
        <v>2213</v>
      </c>
      <c r="H155" s="218">
        <v>3</v>
      </c>
      <c r="I155" s="219"/>
      <c r="J155" s="220">
        <f>ROUND(I155*H155,2)</f>
        <v>0</v>
      </c>
      <c r="K155" s="216" t="s">
        <v>19</v>
      </c>
      <c r="L155" s="46"/>
      <c r="M155" s="221" t="s">
        <v>19</v>
      </c>
      <c r="N155" s="222" t="s">
        <v>45</v>
      </c>
      <c r="O155" s="86"/>
      <c r="P155" s="223">
        <f>O155*H155</f>
        <v>0</v>
      </c>
      <c r="Q155" s="223">
        <v>0</v>
      </c>
      <c r="R155" s="223">
        <f>Q155*H155</f>
        <v>0</v>
      </c>
      <c r="S155" s="223">
        <v>0</v>
      </c>
      <c r="T155" s="224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25" t="s">
        <v>261</v>
      </c>
      <c r="AT155" s="225" t="s">
        <v>167</v>
      </c>
      <c r="AU155" s="225" t="s">
        <v>82</v>
      </c>
      <c r="AY155" s="19" t="s">
        <v>165</v>
      </c>
      <c r="BE155" s="226">
        <f>IF(N155="základní",J155,0)</f>
        <v>0</v>
      </c>
      <c r="BF155" s="226">
        <f>IF(N155="snížená",J155,0)</f>
        <v>0</v>
      </c>
      <c r="BG155" s="226">
        <f>IF(N155="zákl. přenesená",J155,0)</f>
        <v>0</v>
      </c>
      <c r="BH155" s="226">
        <f>IF(N155="sníž. přenesená",J155,0)</f>
        <v>0</v>
      </c>
      <c r="BI155" s="226">
        <f>IF(N155="nulová",J155,0)</f>
        <v>0</v>
      </c>
      <c r="BJ155" s="19" t="s">
        <v>82</v>
      </c>
      <c r="BK155" s="226">
        <f>ROUND(I155*H155,2)</f>
        <v>0</v>
      </c>
      <c r="BL155" s="19" t="s">
        <v>261</v>
      </c>
      <c r="BM155" s="225" t="s">
        <v>2562</v>
      </c>
    </row>
    <row r="156" s="2" customFormat="1" ht="21.75" customHeight="1">
      <c r="A156" s="40"/>
      <c r="B156" s="41"/>
      <c r="C156" s="214" t="s">
        <v>517</v>
      </c>
      <c r="D156" s="214" t="s">
        <v>167</v>
      </c>
      <c r="E156" s="215" t="s">
        <v>2563</v>
      </c>
      <c r="F156" s="216" t="s">
        <v>2564</v>
      </c>
      <c r="G156" s="217" t="s">
        <v>2213</v>
      </c>
      <c r="H156" s="218">
        <v>5</v>
      </c>
      <c r="I156" s="219"/>
      <c r="J156" s="220">
        <f>ROUND(I156*H156,2)</f>
        <v>0</v>
      </c>
      <c r="K156" s="216" t="s">
        <v>19</v>
      </c>
      <c r="L156" s="46"/>
      <c r="M156" s="221" t="s">
        <v>19</v>
      </c>
      <c r="N156" s="222" t="s">
        <v>45</v>
      </c>
      <c r="O156" s="86"/>
      <c r="P156" s="223">
        <f>O156*H156</f>
        <v>0</v>
      </c>
      <c r="Q156" s="223">
        <v>0</v>
      </c>
      <c r="R156" s="223">
        <f>Q156*H156</f>
        <v>0</v>
      </c>
      <c r="S156" s="223">
        <v>0</v>
      </c>
      <c r="T156" s="224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25" t="s">
        <v>261</v>
      </c>
      <c r="AT156" s="225" t="s">
        <v>167</v>
      </c>
      <c r="AU156" s="225" t="s">
        <v>82</v>
      </c>
      <c r="AY156" s="19" t="s">
        <v>165</v>
      </c>
      <c r="BE156" s="226">
        <f>IF(N156="základní",J156,0)</f>
        <v>0</v>
      </c>
      <c r="BF156" s="226">
        <f>IF(N156="snížená",J156,0)</f>
        <v>0</v>
      </c>
      <c r="BG156" s="226">
        <f>IF(N156="zákl. přenesená",J156,0)</f>
        <v>0</v>
      </c>
      <c r="BH156" s="226">
        <f>IF(N156="sníž. přenesená",J156,0)</f>
        <v>0</v>
      </c>
      <c r="BI156" s="226">
        <f>IF(N156="nulová",J156,0)</f>
        <v>0</v>
      </c>
      <c r="BJ156" s="19" t="s">
        <v>82</v>
      </c>
      <c r="BK156" s="226">
        <f>ROUND(I156*H156,2)</f>
        <v>0</v>
      </c>
      <c r="BL156" s="19" t="s">
        <v>261</v>
      </c>
      <c r="BM156" s="225" t="s">
        <v>2565</v>
      </c>
    </row>
    <row r="157" s="2" customFormat="1" ht="21.75" customHeight="1">
      <c r="A157" s="40"/>
      <c r="B157" s="41"/>
      <c r="C157" s="214" t="s">
        <v>522</v>
      </c>
      <c r="D157" s="214" t="s">
        <v>167</v>
      </c>
      <c r="E157" s="215" t="s">
        <v>2566</v>
      </c>
      <c r="F157" s="216" t="s">
        <v>2567</v>
      </c>
      <c r="G157" s="217" t="s">
        <v>2213</v>
      </c>
      <c r="H157" s="218">
        <v>1</v>
      </c>
      <c r="I157" s="219"/>
      <c r="J157" s="220">
        <f>ROUND(I157*H157,2)</f>
        <v>0</v>
      </c>
      <c r="K157" s="216" t="s">
        <v>19</v>
      </c>
      <c r="L157" s="46"/>
      <c r="M157" s="221" t="s">
        <v>19</v>
      </c>
      <c r="N157" s="222" t="s">
        <v>45</v>
      </c>
      <c r="O157" s="86"/>
      <c r="P157" s="223">
        <f>O157*H157</f>
        <v>0</v>
      </c>
      <c r="Q157" s="223">
        <v>0</v>
      </c>
      <c r="R157" s="223">
        <f>Q157*H157</f>
        <v>0</v>
      </c>
      <c r="S157" s="223">
        <v>0</v>
      </c>
      <c r="T157" s="224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25" t="s">
        <v>261</v>
      </c>
      <c r="AT157" s="225" t="s">
        <v>167</v>
      </c>
      <c r="AU157" s="225" t="s">
        <v>82</v>
      </c>
      <c r="AY157" s="19" t="s">
        <v>165</v>
      </c>
      <c r="BE157" s="226">
        <f>IF(N157="základní",J157,0)</f>
        <v>0</v>
      </c>
      <c r="BF157" s="226">
        <f>IF(N157="snížená",J157,0)</f>
        <v>0</v>
      </c>
      <c r="BG157" s="226">
        <f>IF(N157="zákl. přenesená",J157,0)</f>
        <v>0</v>
      </c>
      <c r="BH157" s="226">
        <f>IF(N157="sníž. přenesená",J157,0)</f>
        <v>0</v>
      </c>
      <c r="BI157" s="226">
        <f>IF(N157="nulová",J157,0)</f>
        <v>0</v>
      </c>
      <c r="BJ157" s="19" t="s">
        <v>82</v>
      </c>
      <c r="BK157" s="226">
        <f>ROUND(I157*H157,2)</f>
        <v>0</v>
      </c>
      <c r="BL157" s="19" t="s">
        <v>261</v>
      </c>
      <c r="BM157" s="225" t="s">
        <v>2568</v>
      </c>
    </row>
    <row r="158" s="2" customFormat="1" ht="21.75" customHeight="1">
      <c r="A158" s="40"/>
      <c r="B158" s="41"/>
      <c r="C158" s="214" t="s">
        <v>528</v>
      </c>
      <c r="D158" s="214" t="s">
        <v>167</v>
      </c>
      <c r="E158" s="215" t="s">
        <v>2569</v>
      </c>
      <c r="F158" s="216" t="s">
        <v>2570</v>
      </c>
      <c r="G158" s="217" t="s">
        <v>2213</v>
      </c>
      <c r="H158" s="218">
        <v>1</v>
      </c>
      <c r="I158" s="219"/>
      <c r="J158" s="220">
        <f>ROUND(I158*H158,2)</f>
        <v>0</v>
      </c>
      <c r="K158" s="216" t="s">
        <v>19</v>
      </c>
      <c r="L158" s="46"/>
      <c r="M158" s="221" t="s">
        <v>19</v>
      </c>
      <c r="N158" s="222" t="s">
        <v>45</v>
      </c>
      <c r="O158" s="86"/>
      <c r="P158" s="223">
        <f>O158*H158</f>
        <v>0</v>
      </c>
      <c r="Q158" s="223">
        <v>0</v>
      </c>
      <c r="R158" s="223">
        <f>Q158*H158</f>
        <v>0</v>
      </c>
      <c r="S158" s="223">
        <v>0</v>
      </c>
      <c r="T158" s="224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25" t="s">
        <v>261</v>
      </c>
      <c r="AT158" s="225" t="s">
        <v>167</v>
      </c>
      <c r="AU158" s="225" t="s">
        <v>82</v>
      </c>
      <c r="AY158" s="19" t="s">
        <v>165</v>
      </c>
      <c r="BE158" s="226">
        <f>IF(N158="základní",J158,0)</f>
        <v>0</v>
      </c>
      <c r="BF158" s="226">
        <f>IF(N158="snížená",J158,0)</f>
        <v>0</v>
      </c>
      <c r="BG158" s="226">
        <f>IF(N158="zákl. přenesená",J158,0)</f>
        <v>0</v>
      </c>
      <c r="BH158" s="226">
        <f>IF(N158="sníž. přenesená",J158,0)</f>
        <v>0</v>
      </c>
      <c r="BI158" s="226">
        <f>IF(N158="nulová",J158,0)</f>
        <v>0</v>
      </c>
      <c r="BJ158" s="19" t="s">
        <v>82</v>
      </c>
      <c r="BK158" s="226">
        <f>ROUND(I158*H158,2)</f>
        <v>0</v>
      </c>
      <c r="BL158" s="19" t="s">
        <v>261</v>
      </c>
      <c r="BM158" s="225" t="s">
        <v>2571</v>
      </c>
    </row>
    <row r="159" s="2" customFormat="1" ht="21.75" customHeight="1">
      <c r="A159" s="40"/>
      <c r="B159" s="41"/>
      <c r="C159" s="214" t="s">
        <v>535</v>
      </c>
      <c r="D159" s="214" t="s">
        <v>167</v>
      </c>
      <c r="E159" s="215" t="s">
        <v>2572</v>
      </c>
      <c r="F159" s="216" t="s">
        <v>2573</v>
      </c>
      <c r="G159" s="217" t="s">
        <v>2213</v>
      </c>
      <c r="H159" s="218">
        <v>2</v>
      </c>
      <c r="I159" s="219"/>
      <c r="J159" s="220">
        <f>ROUND(I159*H159,2)</f>
        <v>0</v>
      </c>
      <c r="K159" s="216" t="s">
        <v>19</v>
      </c>
      <c r="L159" s="46"/>
      <c r="M159" s="221" t="s">
        <v>19</v>
      </c>
      <c r="N159" s="222" t="s">
        <v>45</v>
      </c>
      <c r="O159" s="86"/>
      <c r="P159" s="223">
        <f>O159*H159</f>
        <v>0</v>
      </c>
      <c r="Q159" s="223">
        <v>0</v>
      </c>
      <c r="R159" s="223">
        <f>Q159*H159</f>
        <v>0</v>
      </c>
      <c r="S159" s="223">
        <v>0</v>
      </c>
      <c r="T159" s="224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25" t="s">
        <v>261</v>
      </c>
      <c r="AT159" s="225" t="s">
        <v>167</v>
      </c>
      <c r="AU159" s="225" t="s">
        <v>82</v>
      </c>
      <c r="AY159" s="19" t="s">
        <v>165</v>
      </c>
      <c r="BE159" s="226">
        <f>IF(N159="základní",J159,0)</f>
        <v>0</v>
      </c>
      <c r="BF159" s="226">
        <f>IF(N159="snížená",J159,0)</f>
        <v>0</v>
      </c>
      <c r="BG159" s="226">
        <f>IF(N159="zákl. přenesená",J159,0)</f>
        <v>0</v>
      </c>
      <c r="BH159" s="226">
        <f>IF(N159="sníž. přenesená",J159,0)</f>
        <v>0</v>
      </c>
      <c r="BI159" s="226">
        <f>IF(N159="nulová",J159,0)</f>
        <v>0</v>
      </c>
      <c r="BJ159" s="19" t="s">
        <v>82</v>
      </c>
      <c r="BK159" s="226">
        <f>ROUND(I159*H159,2)</f>
        <v>0</v>
      </c>
      <c r="BL159" s="19" t="s">
        <v>261</v>
      </c>
      <c r="BM159" s="225" t="s">
        <v>2574</v>
      </c>
    </row>
    <row r="160" s="2" customFormat="1" ht="21.75" customHeight="1">
      <c r="A160" s="40"/>
      <c r="B160" s="41"/>
      <c r="C160" s="214" t="s">
        <v>544</v>
      </c>
      <c r="D160" s="214" t="s">
        <v>167</v>
      </c>
      <c r="E160" s="215" t="s">
        <v>2575</v>
      </c>
      <c r="F160" s="216" t="s">
        <v>2576</v>
      </c>
      <c r="G160" s="217" t="s">
        <v>2213</v>
      </c>
      <c r="H160" s="218">
        <v>1</v>
      </c>
      <c r="I160" s="219"/>
      <c r="J160" s="220">
        <f>ROUND(I160*H160,2)</f>
        <v>0</v>
      </c>
      <c r="K160" s="216" t="s">
        <v>19</v>
      </c>
      <c r="L160" s="46"/>
      <c r="M160" s="221" t="s">
        <v>19</v>
      </c>
      <c r="N160" s="222" t="s">
        <v>45</v>
      </c>
      <c r="O160" s="86"/>
      <c r="P160" s="223">
        <f>O160*H160</f>
        <v>0</v>
      </c>
      <c r="Q160" s="223">
        <v>0</v>
      </c>
      <c r="R160" s="223">
        <f>Q160*H160</f>
        <v>0</v>
      </c>
      <c r="S160" s="223">
        <v>0</v>
      </c>
      <c r="T160" s="224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25" t="s">
        <v>261</v>
      </c>
      <c r="AT160" s="225" t="s">
        <v>167</v>
      </c>
      <c r="AU160" s="225" t="s">
        <v>82</v>
      </c>
      <c r="AY160" s="19" t="s">
        <v>165</v>
      </c>
      <c r="BE160" s="226">
        <f>IF(N160="základní",J160,0)</f>
        <v>0</v>
      </c>
      <c r="BF160" s="226">
        <f>IF(N160="snížená",J160,0)</f>
        <v>0</v>
      </c>
      <c r="BG160" s="226">
        <f>IF(N160="zákl. přenesená",J160,0)</f>
        <v>0</v>
      </c>
      <c r="BH160" s="226">
        <f>IF(N160="sníž. přenesená",J160,0)</f>
        <v>0</v>
      </c>
      <c r="BI160" s="226">
        <f>IF(N160="nulová",J160,0)</f>
        <v>0</v>
      </c>
      <c r="BJ160" s="19" t="s">
        <v>82</v>
      </c>
      <c r="BK160" s="226">
        <f>ROUND(I160*H160,2)</f>
        <v>0</v>
      </c>
      <c r="BL160" s="19" t="s">
        <v>261</v>
      </c>
      <c r="BM160" s="225" t="s">
        <v>2577</v>
      </c>
    </row>
    <row r="161" s="2" customFormat="1" ht="21.75" customHeight="1">
      <c r="A161" s="40"/>
      <c r="B161" s="41"/>
      <c r="C161" s="214" t="s">
        <v>549</v>
      </c>
      <c r="D161" s="214" t="s">
        <v>167</v>
      </c>
      <c r="E161" s="215" t="s">
        <v>2578</v>
      </c>
      <c r="F161" s="216" t="s">
        <v>2579</v>
      </c>
      <c r="G161" s="217" t="s">
        <v>2213</v>
      </c>
      <c r="H161" s="218">
        <v>1</v>
      </c>
      <c r="I161" s="219"/>
      <c r="J161" s="220">
        <f>ROUND(I161*H161,2)</f>
        <v>0</v>
      </c>
      <c r="K161" s="216" t="s">
        <v>19</v>
      </c>
      <c r="L161" s="46"/>
      <c r="M161" s="221" t="s">
        <v>19</v>
      </c>
      <c r="N161" s="222" t="s">
        <v>45</v>
      </c>
      <c r="O161" s="86"/>
      <c r="P161" s="223">
        <f>O161*H161</f>
        <v>0</v>
      </c>
      <c r="Q161" s="223">
        <v>0</v>
      </c>
      <c r="R161" s="223">
        <f>Q161*H161</f>
        <v>0</v>
      </c>
      <c r="S161" s="223">
        <v>0</v>
      </c>
      <c r="T161" s="224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25" t="s">
        <v>261</v>
      </c>
      <c r="AT161" s="225" t="s">
        <v>167</v>
      </c>
      <c r="AU161" s="225" t="s">
        <v>82</v>
      </c>
      <c r="AY161" s="19" t="s">
        <v>165</v>
      </c>
      <c r="BE161" s="226">
        <f>IF(N161="základní",J161,0)</f>
        <v>0</v>
      </c>
      <c r="BF161" s="226">
        <f>IF(N161="snížená",J161,0)</f>
        <v>0</v>
      </c>
      <c r="BG161" s="226">
        <f>IF(N161="zákl. přenesená",J161,0)</f>
        <v>0</v>
      </c>
      <c r="BH161" s="226">
        <f>IF(N161="sníž. přenesená",J161,0)</f>
        <v>0</v>
      </c>
      <c r="BI161" s="226">
        <f>IF(N161="nulová",J161,0)</f>
        <v>0</v>
      </c>
      <c r="BJ161" s="19" t="s">
        <v>82</v>
      </c>
      <c r="BK161" s="226">
        <f>ROUND(I161*H161,2)</f>
        <v>0</v>
      </c>
      <c r="BL161" s="19" t="s">
        <v>261</v>
      </c>
      <c r="BM161" s="225" t="s">
        <v>2580</v>
      </c>
    </row>
    <row r="162" s="2" customFormat="1" ht="21.75" customHeight="1">
      <c r="A162" s="40"/>
      <c r="B162" s="41"/>
      <c r="C162" s="214" t="s">
        <v>554</v>
      </c>
      <c r="D162" s="214" t="s">
        <v>167</v>
      </c>
      <c r="E162" s="215" t="s">
        <v>2581</v>
      </c>
      <c r="F162" s="216" t="s">
        <v>2582</v>
      </c>
      <c r="G162" s="217" t="s">
        <v>2213</v>
      </c>
      <c r="H162" s="218">
        <v>1</v>
      </c>
      <c r="I162" s="219"/>
      <c r="J162" s="220">
        <f>ROUND(I162*H162,2)</f>
        <v>0</v>
      </c>
      <c r="K162" s="216" t="s">
        <v>19</v>
      </c>
      <c r="L162" s="46"/>
      <c r="M162" s="221" t="s">
        <v>19</v>
      </c>
      <c r="N162" s="222" t="s">
        <v>45</v>
      </c>
      <c r="O162" s="86"/>
      <c r="P162" s="223">
        <f>O162*H162</f>
        <v>0</v>
      </c>
      <c r="Q162" s="223">
        <v>0</v>
      </c>
      <c r="R162" s="223">
        <f>Q162*H162</f>
        <v>0</v>
      </c>
      <c r="S162" s="223">
        <v>0</v>
      </c>
      <c r="T162" s="224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25" t="s">
        <v>261</v>
      </c>
      <c r="AT162" s="225" t="s">
        <v>167</v>
      </c>
      <c r="AU162" s="225" t="s">
        <v>82</v>
      </c>
      <c r="AY162" s="19" t="s">
        <v>165</v>
      </c>
      <c r="BE162" s="226">
        <f>IF(N162="základní",J162,0)</f>
        <v>0</v>
      </c>
      <c r="BF162" s="226">
        <f>IF(N162="snížená",J162,0)</f>
        <v>0</v>
      </c>
      <c r="BG162" s="226">
        <f>IF(N162="zákl. přenesená",J162,0)</f>
        <v>0</v>
      </c>
      <c r="BH162" s="226">
        <f>IF(N162="sníž. přenesená",J162,0)</f>
        <v>0</v>
      </c>
      <c r="BI162" s="226">
        <f>IF(N162="nulová",J162,0)</f>
        <v>0</v>
      </c>
      <c r="BJ162" s="19" t="s">
        <v>82</v>
      </c>
      <c r="BK162" s="226">
        <f>ROUND(I162*H162,2)</f>
        <v>0</v>
      </c>
      <c r="BL162" s="19" t="s">
        <v>261</v>
      </c>
      <c r="BM162" s="225" t="s">
        <v>2583</v>
      </c>
    </row>
    <row r="163" s="2" customFormat="1" ht="21.75" customHeight="1">
      <c r="A163" s="40"/>
      <c r="B163" s="41"/>
      <c r="C163" s="214" t="s">
        <v>560</v>
      </c>
      <c r="D163" s="214" t="s">
        <v>167</v>
      </c>
      <c r="E163" s="215" t="s">
        <v>2584</v>
      </c>
      <c r="F163" s="216" t="s">
        <v>2585</v>
      </c>
      <c r="G163" s="217" t="s">
        <v>2213</v>
      </c>
      <c r="H163" s="218">
        <v>1</v>
      </c>
      <c r="I163" s="219"/>
      <c r="J163" s="220">
        <f>ROUND(I163*H163,2)</f>
        <v>0</v>
      </c>
      <c r="K163" s="216" t="s">
        <v>19</v>
      </c>
      <c r="L163" s="46"/>
      <c r="M163" s="221" t="s">
        <v>19</v>
      </c>
      <c r="N163" s="222" t="s">
        <v>45</v>
      </c>
      <c r="O163" s="86"/>
      <c r="P163" s="223">
        <f>O163*H163</f>
        <v>0</v>
      </c>
      <c r="Q163" s="223">
        <v>0</v>
      </c>
      <c r="R163" s="223">
        <f>Q163*H163</f>
        <v>0</v>
      </c>
      <c r="S163" s="223">
        <v>0</v>
      </c>
      <c r="T163" s="224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25" t="s">
        <v>261</v>
      </c>
      <c r="AT163" s="225" t="s">
        <v>167</v>
      </c>
      <c r="AU163" s="225" t="s">
        <v>82</v>
      </c>
      <c r="AY163" s="19" t="s">
        <v>165</v>
      </c>
      <c r="BE163" s="226">
        <f>IF(N163="základní",J163,0)</f>
        <v>0</v>
      </c>
      <c r="BF163" s="226">
        <f>IF(N163="snížená",J163,0)</f>
        <v>0</v>
      </c>
      <c r="BG163" s="226">
        <f>IF(N163="zákl. přenesená",J163,0)</f>
        <v>0</v>
      </c>
      <c r="BH163" s="226">
        <f>IF(N163="sníž. přenesená",J163,0)</f>
        <v>0</v>
      </c>
      <c r="BI163" s="226">
        <f>IF(N163="nulová",J163,0)</f>
        <v>0</v>
      </c>
      <c r="BJ163" s="19" t="s">
        <v>82</v>
      </c>
      <c r="BK163" s="226">
        <f>ROUND(I163*H163,2)</f>
        <v>0</v>
      </c>
      <c r="BL163" s="19" t="s">
        <v>261</v>
      </c>
      <c r="BM163" s="225" t="s">
        <v>2586</v>
      </c>
    </row>
    <row r="164" s="2" customFormat="1" ht="21.75" customHeight="1">
      <c r="A164" s="40"/>
      <c r="B164" s="41"/>
      <c r="C164" s="214" t="s">
        <v>565</v>
      </c>
      <c r="D164" s="214" t="s">
        <v>167</v>
      </c>
      <c r="E164" s="215" t="s">
        <v>2587</v>
      </c>
      <c r="F164" s="216" t="s">
        <v>2588</v>
      </c>
      <c r="G164" s="217" t="s">
        <v>2213</v>
      </c>
      <c r="H164" s="218">
        <v>1</v>
      </c>
      <c r="I164" s="219"/>
      <c r="J164" s="220">
        <f>ROUND(I164*H164,2)</f>
        <v>0</v>
      </c>
      <c r="K164" s="216" t="s">
        <v>19</v>
      </c>
      <c r="L164" s="46"/>
      <c r="M164" s="221" t="s">
        <v>19</v>
      </c>
      <c r="N164" s="222" t="s">
        <v>45</v>
      </c>
      <c r="O164" s="86"/>
      <c r="P164" s="223">
        <f>O164*H164</f>
        <v>0</v>
      </c>
      <c r="Q164" s="223">
        <v>0</v>
      </c>
      <c r="R164" s="223">
        <f>Q164*H164</f>
        <v>0</v>
      </c>
      <c r="S164" s="223">
        <v>0</v>
      </c>
      <c r="T164" s="224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25" t="s">
        <v>261</v>
      </c>
      <c r="AT164" s="225" t="s">
        <v>167</v>
      </c>
      <c r="AU164" s="225" t="s">
        <v>82</v>
      </c>
      <c r="AY164" s="19" t="s">
        <v>165</v>
      </c>
      <c r="BE164" s="226">
        <f>IF(N164="základní",J164,0)</f>
        <v>0</v>
      </c>
      <c r="BF164" s="226">
        <f>IF(N164="snížená",J164,0)</f>
        <v>0</v>
      </c>
      <c r="BG164" s="226">
        <f>IF(N164="zákl. přenesená",J164,0)</f>
        <v>0</v>
      </c>
      <c r="BH164" s="226">
        <f>IF(N164="sníž. přenesená",J164,0)</f>
        <v>0</v>
      </c>
      <c r="BI164" s="226">
        <f>IF(N164="nulová",J164,0)</f>
        <v>0</v>
      </c>
      <c r="BJ164" s="19" t="s">
        <v>82</v>
      </c>
      <c r="BK164" s="226">
        <f>ROUND(I164*H164,2)</f>
        <v>0</v>
      </c>
      <c r="BL164" s="19" t="s">
        <v>261</v>
      </c>
      <c r="BM164" s="225" t="s">
        <v>2589</v>
      </c>
    </row>
    <row r="165" s="2" customFormat="1" ht="24.15" customHeight="1">
      <c r="A165" s="40"/>
      <c r="B165" s="41"/>
      <c r="C165" s="214" t="s">
        <v>577</v>
      </c>
      <c r="D165" s="214" t="s">
        <v>167</v>
      </c>
      <c r="E165" s="215" t="s">
        <v>2590</v>
      </c>
      <c r="F165" s="216" t="s">
        <v>2591</v>
      </c>
      <c r="G165" s="217" t="s">
        <v>2213</v>
      </c>
      <c r="H165" s="218">
        <v>1</v>
      </c>
      <c r="I165" s="219"/>
      <c r="J165" s="220">
        <f>ROUND(I165*H165,2)</f>
        <v>0</v>
      </c>
      <c r="K165" s="216" t="s">
        <v>19</v>
      </c>
      <c r="L165" s="46"/>
      <c r="M165" s="221" t="s">
        <v>19</v>
      </c>
      <c r="N165" s="222" t="s">
        <v>45</v>
      </c>
      <c r="O165" s="86"/>
      <c r="P165" s="223">
        <f>O165*H165</f>
        <v>0</v>
      </c>
      <c r="Q165" s="223">
        <v>0</v>
      </c>
      <c r="R165" s="223">
        <f>Q165*H165</f>
        <v>0</v>
      </c>
      <c r="S165" s="223">
        <v>0</v>
      </c>
      <c r="T165" s="224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25" t="s">
        <v>261</v>
      </c>
      <c r="AT165" s="225" t="s">
        <v>167</v>
      </c>
      <c r="AU165" s="225" t="s">
        <v>82</v>
      </c>
      <c r="AY165" s="19" t="s">
        <v>165</v>
      </c>
      <c r="BE165" s="226">
        <f>IF(N165="základní",J165,0)</f>
        <v>0</v>
      </c>
      <c r="BF165" s="226">
        <f>IF(N165="snížená",J165,0)</f>
        <v>0</v>
      </c>
      <c r="BG165" s="226">
        <f>IF(N165="zákl. přenesená",J165,0)</f>
        <v>0</v>
      </c>
      <c r="BH165" s="226">
        <f>IF(N165="sníž. přenesená",J165,0)</f>
        <v>0</v>
      </c>
      <c r="BI165" s="226">
        <f>IF(N165="nulová",J165,0)</f>
        <v>0</v>
      </c>
      <c r="BJ165" s="19" t="s">
        <v>82</v>
      </c>
      <c r="BK165" s="226">
        <f>ROUND(I165*H165,2)</f>
        <v>0</v>
      </c>
      <c r="BL165" s="19" t="s">
        <v>261</v>
      </c>
      <c r="BM165" s="225" t="s">
        <v>2592</v>
      </c>
    </row>
    <row r="166" s="2" customFormat="1" ht="16.5" customHeight="1">
      <c r="A166" s="40"/>
      <c r="B166" s="41"/>
      <c r="C166" s="214" t="s">
        <v>583</v>
      </c>
      <c r="D166" s="214" t="s">
        <v>167</v>
      </c>
      <c r="E166" s="215" t="s">
        <v>2593</v>
      </c>
      <c r="F166" s="216" t="s">
        <v>2594</v>
      </c>
      <c r="G166" s="217" t="s">
        <v>2213</v>
      </c>
      <c r="H166" s="218">
        <v>19</v>
      </c>
      <c r="I166" s="219"/>
      <c r="J166" s="220">
        <f>ROUND(I166*H166,2)</f>
        <v>0</v>
      </c>
      <c r="K166" s="216" t="s">
        <v>19</v>
      </c>
      <c r="L166" s="46"/>
      <c r="M166" s="221" t="s">
        <v>19</v>
      </c>
      <c r="N166" s="222" t="s">
        <v>45</v>
      </c>
      <c r="O166" s="86"/>
      <c r="P166" s="223">
        <f>O166*H166</f>
        <v>0</v>
      </c>
      <c r="Q166" s="223">
        <v>0</v>
      </c>
      <c r="R166" s="223">
        <f>Q166*H166</f>
        <v>0</v>
      </c>
      <c r="S166" s="223">
        <v>0</v>
      </c>
      <c r="T166" s="224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25" t="s">
        <v>261</v>
      </c>
      <c r="AT166" s="225" t="s">
        <v>167</v>
      </c>
      <c r="AU166" s="225" t="s">
        <v>82</v>
      </c>
      <c r="AY166" s="19" t="s">
        <v>165</v>
      </c>
      <c r="BE166" s="226">
        <f>IF(N166="základní",J166,0)</f>
        <v>0</v>
      </c>
      <c r="BF166" s="226">
        <f>IF(N166="snížená",J166,0)</f>
        <v>0</v>
      </c>
      <c r="BG166" s="226">
        <f>IF(N166="zákl. přenesená",J166,0)</f>
        <v>0</v>
      </c>
      <c r="BH166" s="226">
        <f>IF(N166="sníž. přenesená",J166,0)</f>
        <v>0</v>
      </c>
      <c r="BI166" s="226">
        <f>IF(N166="nulová",J166,0)</f>
        <v>0</v>
      </c>
      <c r="BJ166" s="19" t="s">
        <v>82</v>
      </c>
      <c r="BK166" s="226">
        <f>ROUND(I166*H166,2)</f>
        <v>0</v>
      </c>
      <c r="BL166" s="19" t="s">
        <v>261</v>
      </c>
      <c r="BM166" s="225" t="s">
        <v>2595</v>
      </c>
    </row>
    <row r="167" s="2" customFormat="1" ht="16.5" customHeight="1">
      <c r="A167" s="40"/>
      <c r="B167" s="41"/>
      <c r="C167" s="214" t="s">
        <v>590</v>
      </c>
      <c r="D167" s="214" t="s">
        <v>167</v>
      </c>
      <c r="E167" s="215" t="s">
        <v>2596</v>
      </c>
      <c r="F167" s="216" t="s">
        <v>2597</v>
      </c>
      <c r="G167" s="217" t="s">
        <v>202</v>
      </c>
      <c r="H167" s="218">
        <v>0.76000000000000001</v>
      </c>
      <c r="I167" s="219"/>
      <c r="J167" s="220">
        <f>ROUND(I167*H167,2)</f>
        <v>0</v>
      </c>
      <c r="K167" s="216" t="s">
        <v>19</v>
      </c>
      <c r="L167" s="46"/>
      <c r="M167" s="221" t="s">
        <v>19</v>
      </c>
      <c r="N167" s="222" t="s">
        <v>45</v>
      </c>
      <c r="O167" s="86"/>
      <c r="P167" s="223">
        <f>O167*H167</f>
        <v>0</v>
      </c>
      <c r="Q167" s="223">
        <v>0</v>
      </c>
      <c r="R167" s="223">
        <f>Q167*H167</f>
        <v>0</v>
      </c>
      <c r="S167" s="223">
        <v>0</v>
      </c>
      <c r="T167" s="224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25" t="s">
        <v>261</v>
      </c>
      <c r="AT167" s="225" t="s">
        <v>167</v>
      </c>
      <c r="AU167" s="225" t="s">
        <v>82</v>
      </c>
      <c r="AY167" s="19" t="s">
        <v>165</v>
      </c>
      <c r="BE167" s="226">
        <f>IF(N167="základní",J167,0)</f>
        <v>0</v>
      </c>
      <c r="BF167" s="226">
        <f>IF(N167="snížená",J167,0)</f>
        <v>0</v>
      </c>
      <c r="BG167" s="226">
        <f>IF(N167="zákl. přenesená",J167,0)</f>
        <v>0</v>
      </c>
      <c r="BH167" s="226">
        <f>IF(N167="sníž. přenesená",J167,0)</f>
        <v>0</v>
      </c>
      <c r="BI167" s="226">
        <f>IF(N167="nulová",J167,0)</f>
        <v>0</v>
      </c>
      <c r="BJ167" s="19" t="s">
        <v>82</v>
      </c>
      <c r="BK167" s="226">
        <f>ROUND(I167*H167,2)</f>
        <v>0</v>
      </c>
      <c r="BL167" s="19" t="s">
        <v>261</v>
      </c>
      <c r="BM167" s="225" t="s">
        <v>2598</v>
      </c>
    </row>
    <row r="168" s="12" customFormat="1" ht="25.92" customHeight="1">
      <c r="A168" s="12"/>
      <c r="B168" s="198"/>
      <c r="C168" s="199"/>
      <c r="D168" s="200" t="s">
        <v>73</v>
      </c>
      <c r="E168" s="201" t="s">
        <v>2599</v>
      </c>
      <c r="F168" s="201" t="s">
        <v>2600</v>
      </c>
      <c r="G168" s="199"/>
      <c r="H168" s="199"/>
      <c r="I168" s="202"/>
      <c r="J168" s="203">
        <f>BK168</f>
        <v>0</v>
      </c>
      <c r="K168" s="199"/>
      <c r="L168" s="204"/>
      <c r="M168" s="205"/>
      <c r="N168" s="206"/>
      <c r="O168" s="206"/>
      <c r="P168" s="207">
        <f>SUM(P169:P172)</f>
        <v>0</v>
      </c>
      <c r="Q168" s="206"/>
      <c r="R168" s="207">
        <f>SUM(R169:R172)</f>
        <v>0</v>
      </c>
      <c r="S168" s="206"/>
      <c r="T168" s="208">
        <f>SUM(T169:T172)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09" t="s">
        <v>84</v>
      </c>
      <c r="AT168" s="210" t="s">
        <v>73</v>
      </c>
      <c r="AU168" s="210" t="s">
        <v>74</v>
      </c>
      <c r="AY168" s="209" t="s">
        <v>165</v>
      </c>
      <c r="BK168" s="211">
        <f>SUM(BK169:BK172)</f>
        <v>0</v>
      </c>
    </row>
    <row r="169" s="2" customFormat="1" ht="24.15" customHeight="1">
      <c r="A169" s="40"/>
      <c r="B169" s="41"/>
      <c r="C169" s="214" t="s">
        <v>596</v>
      </c>
      <c r="D169" s="214" t="s">
        <v>167</v>
      </c>
      <c r="E169" s="215" t="s">
        <v>2601</v>
      </c>
      <c r="F169" s="216" t="s">
        <v>2602</v>
      </c>
      <c r="G169" s="217" t="s">
        <v>2403</v>
      </c>
      <c r="H169" s="218">
        <v>1</v>
      </c>
      <c r="I169" s="219"/>
      <c r="J169" s="220">
        <f>ROUND(I169*H169,2)</f>
        <v>0</v>
      </c>
      <c r="K169" s="216" t="s">
        <v>19</v>
      </c>
      <c r="L169" s="46"/>
      <c r="M169" s="221" t="s">
        <v>19</v>
      </c>
      <c r="N169" s="222" t="s">
        <v>45</v>
      </c>
      <c r="O169" s="86"/>
      <c r="P169" s="223">
        <f>O169*H169</f>
        <v>0</v>
      </c>
      <c r="Q169" s="223">
        <v>0</v>
      </c>
      <c r="R169" s="223">
        <f>Q169*H169</f>
        <v>0</v>
      </c>
      <c r="S169" s="223">
        <v>0</v>
      </c>
      <c r="T169" s="224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25" t="s">
        <v>261</v>
      </c>
      <c r="AT169" s="225" t="s">
        <v>167</v>
      </c>
      <c r="AU169" s="225" t="s">
        <v>82</v>
      </c>
      <c r="AY169" s="19" t="s">
        <v>165</v>
      </c>
      <c r="BE169" s="226">
        <f>IF(N169="základní",J169,0)</f>
        <v>0</v>
      </c>
      <c r="BF169" s="226">
        <f>IF(N169="snížená",J169,0)</f>
        <v>0</v>
      </c>
      <c r="BG169" s="226">
        <f>IF(N169="zákl. přenesená",J169,0)</f>
        <v>0</v>
      </c>
      <c r="BH169" s="226">
        <f>IF(N169="sníž. přenesená",J169,0)</f>
        <v>0</v>
      </c>
      <c r="BI169" s="226">
        <f>IF(N169="nulová",J169,0)</f>
        <v>0</v>
      </c>
      <c r="BJ169" s="19" t="s">
        <v>82</v>
      </c>
      <c r="BK169" s="226">
        <f>ROUND(I169*H169,2)</f>
        <v>0</v>
      </c>
      <c r="BL169" s="19" t="s">
        <v>261</v>
      </c>
      <c r="BM169" s="225" t="s">
        <v>2603</v>
      </c>
    </row>
    <row r="170" s="2" customFormat="1" ht="16.5" customHeight="1">
      <c r="A170" s="40"/>
      <c r="B170" s="41"/>
      <c r="C170" s="214" t="s">
        <v>601</v>
      </c>
      <c r="D170" s="214" t="s">
        <v>167</v>
      </c>
      <c r="E170" s="215" t="s">
        <v>2604</v>
      </c>
      <c r="F170" s="216" t="s">
        <v>2605</v>
      </c>
      <c r="G170" s="217" t="s">
        <v>2213</v>
      </c>
      <c r="H170" s="218">
        <v>2</v>
      </c>
      <c r="I170" s="219"/>
      <c r="J170" s="220">
        <f>ROUND(I170*H170,2)</f>
        <v>0</v>
      </c>
      <c r="K170" s="216" t="s">
        <v>19</v>
      </c>
      <c r="L170" s="46"/>
      <c r="M170" s="221" t="s">
        <v>19</v>
      </c>
      <c r="N170" s="222" t="s">
        <v>45</v>
      </c>
      <c r="O170" s="86"/>
      <c r="P170" s="223">
        <f>O170*H170</f>
        <v>0</v>
      </c>
      <c r="Q170" s="223">
        <v>0</v>
      </c>
      <c r="R170" s="223">
        <f>Q170*H170</f>
        <v>0</v>
      </c>
      <c r="S170" s="223">
        <v>0</v>
      </c>
      <c r="T170" s="224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25" t="s">
        <v>261</v>
      </c>
      <c r="AT170" s="225" t="s">
        <v>167</v>
      </c>
      <c r="AU170" s="225" t="s">
        <v>82</v>
      </c>
      <c r="AY170" s="19" t="s">
        <v>165</v>
      </c>
      <c r="BE170" s="226">
        <f>IF(N170="základní",J170,0)</f>
        <v>0</v>
      </c>
      <c r="BF170" s="226">
        <f>IF(N170="snížená",J170,0)</f>
        <v>0</v>
      </c>
      <c r="BG170" s="226">
        <f>IF(N170="zákl. přenesená",J170,0)</f>
        <v>0</v>
      </c>
      <c r="BH170" s="226">
        <f>IF(N170="sníž. přenesená",J170,0)</f>
        <v>0</v>
      </c>
      <c r="BI170" s="226">
        <f>IF(N170="nulová",J170,0)</f>
        <v>0</v>
      </c>
      <c r="BJ170" s="19" t="s">
        <v>82</v>
      </c>
      <c r="BK170" s="226">
        <f>ROUND(I170*H170,2)</f>
        <v>0</v>
      </c>
      <c r="BL170" s="19" t="s">
        <v>261</v>
      </c>
      <c r="BM170" s="225" t="s">
        <v>2606</v>
      </c>
    </row>
    <row r="171" s="2" customFormat="1" ht="16.5" customHeight="1">
      <c r="A171" s="40"/>
      <c r="B171" s="41"/>
      <c r="C171" s="214" t="s">
        <v>608</v>
      </c>
      <c r="D171" s="214" t="s">
        <v>167</v>
      </c>
      <c r="E171" s="215" t="s">
        <v>2607</v>
      </c>
      <c r="F171" s="216" t="s">
        <v>2608</v>
      </c>
      <c r="G171" s="217" t="s">
        <v>2213</v>
      </c>
      <c r="H171" s="218">
        <v>6</v>
      </c>
      <c r="I171" s="219"/>
      <c r="J171" s="220">
        <f>ROUND(I171*H171,2)</f>
        <v>0</v>
      </c>
      <c r="K171" s="216" t="s">
        <v>19</v>
      </c>
      <c r="L171" s="46"/>
      <c r="M171" s="221" t="s">
        <v>19</v>
      </c>
      <c r="N171" s="222" t="s">
        <v>45</v>
      </c>
      <c r="O171" s="86"/>
      <c r="P171" s="223">
        <f>O171*H171</f>
        <v>0</v>
      </c>
      <c r="Q171" s="223">
        <v>0</v>
      </c>
      <c r="R171" s="223">
        <f>Q171*H171</f>
        <v>0</v>
      </c>
      <c r="S171" s="223">
        <v>0</v>
      </c>
      <c r="T171" s="224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25" t="s">
        <v>261</v>
      </c>
      <c r="AT171" s="225" t="s">
        <v>167</v>
      </c>
      <c r="AU171" s="225" t="s">
        <v>82</v>
      </c>
      <c r="AY171" s="19" t="s">
        <v>165</v>
      </c>
      <c r="BE171" s="226">
        <f>IF(N171="základní",J171,0)</f>
        <v>0</v>
      </c>
      <c r="BF171" s="226">
        <f>IF(N171="snížená",J171,0)</f>
        <v>0</v>
      </c>
      <c r="BG171" s="226">
        <f>IF(N171="zákl. přenesená",J171,0)</f>
        <v>0</v>
      </c>
      <c r="BH171" s="226">
        <f>IF(N171="sníž. přenesená",J171,0)</f>
        <v>0</v>
      </c>
      <c r="BI171" s="226">
        <f>IF(N171="nulová",J171,0)</f>
        <v>0</v>
      </c>
      <c r="BJ171" s="19" t="s">
        <v>82</v>
      </c>
      <c r="BK171" s="226">
        <f>ROUND(I171*H171,2)</f>
        <v>0</v>
      </c>
      <c r="BL171" s="19" t="s">
        <v>261</v>
      </c>
      <c r="BM171" s="225" t="s">
        <v>2609</v>
      </c>
    </row>
    <row r="172" s="2" customFormat="1" ht="16.5" customHeight="1">
      <c r="A172" s="40"/>
      <c r="B172" s="41"/>
      <c r="C172" s="214" t="s">
        <v>613</v>
      </c>
      <c r="D172" s="214" t="s">
        <v>167</v>
      </c>
      <c r="E172" s="215" t="s">
        <v>2610</v>
      </c>
      <c r="F172" s="216" t="s">
        <v>2611</v>
      </c>
      <c r="G172" s="217" t="s">
        <v>497</v>
      </c>
      <c r="H172" s="218">
        <v>24</v>
      </c>
      <c r="I172" s="219"/>
      <c r="J172" s="220">
        <f>ROUND(I172*H172,2)</f>
        <v>0</v>
      </c>
      <c r="K172" s="216" t="s">
        <v>19</v>
      </c>
      <c r="L172" s="46"/>
      <c r="M172" s="221" t="s">
        <v>19</v>
      </c>
      <c r="N172" s="222" t="s">
        <v>45</v>
      </c>
      <c r="O172" s="86"/>
      <c r="P172" s="223">
        <f>O172*H172</f>
        <v>0</v>
      </c>
      <c r="Q172" s="223">
        <v>0</v>
      </c>
      <c r="R172" s="223">
        <f>Q172*H172</f>
        <v>0</v>
      </c>
      <c r="S172" s="223">
        <v>0</v>
      </c>
      <c r="T172" s="224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25" t="s">
        <v>261</v>
      </c>
      <c r="AT172" s="225" t="s">
        <v>167</v>
      </c>
      <c r="AU172" s="225" t="s">
        <v>82</v>
      </c>
      <c r="AY172" s="19" t="s">
        <v>165</v>
      </c>
      <c r="BE172" s="226">
        <f>IF(N172="základní",J172,0)</f>
        <v>0</v>
      </c>
      <c r="BF172" s="226">
        <f>IF(N172="snížená",J172,0)</f>
        <v>0</v>
      </c>
      <c r="BG172" s="226">
        <f>IF(N172="zákl. přenesená",J172,0)</f>
        <v>0</v>
      </c>
      <c r="BH172" s="226">
        <f>IF(N172="sníž. přenesená",J172,0)</f>
        <v>0</v>
      </c>
      <c r="BI172" s="226">
        <f>IF(N172="nulová",J172,0)</f>
        <v>0</v>
      </c>
      <c r="BJ172" s="19" t="s">
        <v>82</v>
      </c>
      <c r="BK172" s="226">
        <f>ROUND(I172*H172,2)</f>
        <v>0</v>
      </c>
      <c r="BL172" s="19" t="s">
        <v>261</v>
      </c>
      <c r="BM172" s="225" t="s">
        <v>2612</v>
      </c>
    </row>
    <row r="173" s="12" customFormat="1" ht="25.92" customHeight="1">
      <c r="A173" s="12"/>
      <c r="B173" s="198"/>
      <c r="C173" s="199"/>
      <c r="D173" s="200" t="s">
        <v>73</v>
      </c>
      <c r="E173" s="201" t="s">
        <v>2613</v>
      </c>
      <c r="F173" s="201" t="s">
        <v>2614</v>
      </c>
      <c r="G173" s="199"/>
      <c r="H173" s="199"/>
      <c r="I173" s="202"/>
      <c r="J173" s="203">
        <f>BK173</f>
        <v>0</v>
      </c>
      <c r="K173" s="199"/>
      <c r="L173" s="204"/>
      <c r="M173" s="205"/>
      <c r="N173" s="206"/>
      <c r="O173" s="206"/>
      <c r="P173" s="207">
        <f>SUM(P174:P181)</f>
        <v>0</v>
      </c>
      <c r="Q173" s="206"/>
      <c r="R173" s="207">
        <f>SUM(R174:R181)</f>
        <v>0</v>
      </c>
      <c r="S173" s="206"/>
      <c r="T173" s="208">
        <f>SUM(T174:T181)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09" t="s">
        <v>84</v>
      </c>
      <c r="AT173" s="210" t="s">
        <v>73</v>
      </c>
      <c r="AU173" s="210" t="s">
        <v>74</v>
      </c>
      <c r="AY173" s="209" t="s">
        <v>165</v>
      </c>
      <c r="BK173" s="211">
        <f>SUM(BK174:BK181)</f>
        <v>0</v>
      </c>
    </row>
    <row r="174" s="2" customFormat="1" ht="16.5" customHeight="1">
      <c r="A174" s="40"/>
      <c r="B174" s="41"/>
      <c r="C174" s="214" t="s">
        <v>618</v>
      </c>
      <c r="D174" s="214" t="s">
        <v>167</v>
      </c>
      <c r="E174" s="215" t="s">
        <v>2615</v>
      </c>
      <c r="F174" s="216" t="s">
        <v>2616</v>
      </c>
      <c r="G174" s="217" t="s">
        <v>351</v>
      </c>
      <c r="H174" s="218">
        <v>10</v>
      </c>
      <c r="I174" s="219"/>
      <c r="J174" s="220">
        <f>ROUND(I174*H174,2)</f>
        <v>0</v>
      </c>
      <c r="K174" s="216" t="s">
        <v>19</v>
      </c>
      <c r="L174" s="46"/>
      <c r="M174" s="221" t="s">
        <v>19</v>
      </c>
      <c r="N174" s="222" t="s">
        <v>45</v>
      </c>
      <c r="O174" s="86"/>
      <c r="P174" s="223">
        <f>O174*H174</f>
        <v>0</v>
      </c>
      <c r="Q174" s="223">
        <v>0</v>
      </c>
      <c r="R174" s="223">
        <f>Q174*H174</f>
        <v>0</v>
      </c>
      <c r="S174" s="223">
        <v>0</v>
      </c>
      <c r="T174" s="224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25" t="s">
        <v>261</v>
      </c>
      <c r="AT174" s="225" t="s">
        <v>167</v>
      </c>
      <c r="AU174" s="225" t="s">
        <v>82</v>
      </c>
      <c r="AY174" s="19" t="s">
        <v>165</v>
      </c>
      <c r="BE174" s="226">
        <f>IF(N174="základní",J174,0)</f>
        <v>0</v>
      </c>
      <c r="BF174" s="226">
        <f>IF(N174="snížená",J174,0)</f>
        <v>0</v>
      </c>
      <c r="BG174" s="226">
        <f>IF(N174="zákl. přenesená",J174,0)</f>
        <v>0</v>
      </c>
      <c r="BH174" s="226">
        <f>IF(N174="sníž. přenesená",J174,0)</f>
        <v>0</v>
      </c>
      <c r="BI174" s="226">
        <f>IF(N174="nulová",J174,0)</f>
        <v>0</v>
      </c>
      <c r="BJ174" s="19" t="s">
        <v>82</v>
      </c>
      <c r="BK174" s="226">
        <f>ROUND(I174*H174,2)</f>
        <v>0</v>
      </c>
      <c r="BL174" s="19" t="s">
        <v>261</v>
      </c>
      <c r="BM174" s="225" t="s">
        <v>2617</v>
      </c>
    </row>
    <row r="175" s="2" customFormat="1" ht="16.5" customHeight="1">
      <c r="A175" s="40"/>
      <c r="B175" s="41"/>
      <c r="C175" s="214" t="s">
        <v>622</v>
      </c>
      <c r="D175" s="214" t="s">
        <v>167</v>
      </c>
      <c r="E175" s="215" t="s">
        <v>2618</v>
      </c>
      <c r="F175" s="216" t="s">
        <v>2619</v>
      </c>
      <c r="G175" s="217" t="s">
        <v>2213</v>
      </c>
      <c r="H175" s="218">
        <v>2</v>
      </c>
      <c r="I175" s="219"/>
      <c r="J175" s="220">
        <f>ROUND(I175*H175,2)</f>
        <v>0</v>
      </c>
      <c r="K175" s="216" t="s">
        <v>19</v>
      </c>
      <c r="L175" s="46"/>
      <c r="M175" s="221" t="s">
        <v>19</v>
      </c>
      <c r="N175" s="222" t="s">
        <v>45</v>
      </c>
      <c r="O175" s="86"/>
      <c r="P175" s="223">
        <f>O175*H175</f>
        <v>0</v>
      </c>
      <c r="Q175" s="223">
        <v>0</v>
      </c>
      <c r="R175" s="223">
        <f>Q175*H175</f>
        <v>0</v>
      </c>
      <c r="S175" s="223">
        <v>0</v>
      </c>
      <c r="T175" s="224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25" t="s">
        <v>261</v>
      </c>
      <c r="AT175" s="225" t="s">
        <v>167</v>
      </c>
      <c r="AU175" s="225" t="s">
        <v>82</v>
      </c>
      <c r="AY175" s="19" t="s">
        <v>165</v>
      </c>
      <c r="BE175" s="226">
        <f>IF(N175="základní",J175,0)</f>
        <v>0</v>
      </c>
      <c r="BF175" s="226">
        <f>IF(N175="snížená",J175,0)</f>
        <v>0</v>
      </c>
      <c r="BG175" s="226">
        <f>IF(N175="zákl. přenesená",J175,0)</f>
        <v>0</v>
      </c>
      <c r="BH175" s="226">
        <f>IF(N175="sníž. přenesená",J175,0)</f>
        <v>0</v>
      </c>
      <c r="BI175" s="226">
        <f>IF(N175="nulová",J175,0)</f>
        <v>0</v>
      </c>
      <c r="BJ175" s="19" t="s">
        <v>82</v>
      </c>
      <c r="BK175" s="226">
        <f>ROUND(I175*H175,2)</f>
        <v>0</v>
      </c>
      <c r="BL175" s="19" t="s">
        <v>261</v>
      </c>
      <c r="BM175" s="225" t="s">
        <v>2620</v>
      </c>
    </row>
    <row r="176" s="2" customFormat="1" ht="16.5" customHeight="1">
      <c r="A176" s="40"/>
      <c r="B176" s="41"/>
      <c r="C176" s="214" t="s">
        <v>629</v>
      </c>
      <c r="D176" s="214" t="s">
        <v>167</v>
      </c>
      <c r="E176" s="215" t="s">
        <v>2621</v>
      </c>
      <c r="F176" s="216" t="s">
        <v>2622</v>
      </c>
      <c r="G176" s="217" t="s">
        <v>2213</v>
      </c>
      <c r="H176" s="218">
        <v>1</v>
      </c>
      <c r="I176" s="219"/>
      <c r="J176" s="220">
        <f>ROUND(I176*H176,2)</f>
        <v>0</v>
      </c>
      <c r="K176" s="216" t="s">
        <v>19</v>
      </c>
      <c r="L176" s="46"/>
      <c r="M176" s="221" t="s">
        <v>19</v>
      </c>
      <c r="N176" s="222" t="s">
        <v>45</v>
      </c>
      <c r="O176" s="86"/>
      <c r="P176" s="223">
        <f>O176*H176</f>
        <v>0</v>
      </c>
      <c r="Q176" s="223">
        <v>0</v>
      </c>
      <c r="R176" s="223">
        <f>Q176*H176</f>
        <v>0</v>
      </c>
      <c r="S176" s="223">
        <v>0</v>
      </c>
      <c r="T176" s="224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25" t="s">
        <v>261</v>
      </c>
      <c r="AT176" s="225" t="s">
        <v>167</v>
      </c>
      <c r="AU176" s="225" t="s">
        <v>82</v>
      </c>
      <c r="AY176" s="19" t="s">
        <v>165</v>
      </c>
      <c r="BE176" s="226">
        <f>IF(N176="základní",J176,0)</f>
        <v>0</v>
      </c>
      <c r="BF176" s="226">
        <f>IF(N176="snížená",J176,0)</f>
        <v>0</v>
      </c>
      <c r="BG176" s="226">
        <f>IF(N176="zákl. přenesená",J176,0)</f>
        <v>0</v>
      </c>
      <c r="BH176" s="226">
        <f>IF(N176="sníž. přenesená",J176,0)</f>
        <v>0</v>
      </c>
      <c r="BI176" s="226">
        <f>IF(N176="nulová",J176,0)</f>
        <v>0</v>
      </c>
      <c r="BJ176" s="19" t="s">
        <v>82</v>
      </c>
      <c r="BK176" s="226">
        <f>ROUND(I176*H176,2)</f>
        <v>0</v>
      </c>
      <c r="BL176" s="19" t="s">
        <v>261</v>
      </c>
      <c r="BM176" s="225" t="s">
        <v>2623</v>
      </c>
    </row>
    <row r="177" s="2" customFormat="1" ht="16.5" customHeight="1">
      <c r="A177" s="40"/>
      <c r="B177" s="41"/>
      <c r="C177" s="214" t="s">
        <v>634</v>
      </c>
      <c r="D177" s="214" t="s">
        <v>167</v>
      </c>
      <c r="E177" s="215" t="s">
        <v>2624</v>
      </c>
      <c r="F177" s="216" t="s">
        <v>2625</v>
      </c>
      <c r="G177" s="217" t="s">
        <v>2213</v>
      </c>
      <c r="H177" s="218">
        <v>1</v>
      </c>
      <c r="I177" s="219"/>
      <c r="J177" s="220">
        <f>ROUND(I177*H177,2)</f>
        <v>0</v>
      </c>
      <c r="K177" s="216" t="s">
        <v>19</v>
      </c>
      <c r="L177" s="46"/>
      <c r="M177" s="221" t="s">
        <v>19</v>
      </c>
      <c r="N177" s="222" t="s">
        <v>45</v>
      </c>
      <c r="O177" s="86"/>
      <c r="P177" s="223">
        <f>O177*H177</f>
        <v>0</v>
      </c>
      <c r="Q177" s="223">
        <v>0</v>
      </c>
      <c r="R177" s="223">
        <f>Q177*H177</f>
        <v>0</v>
      </c>
      <c r="S177" s="223">
        <v>0</v>
      </c>
      <c r="T177" s="224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25" t="s">
        <v>261</v>
      </c>
      <c r="AT177" s="225" t="s">
        <v>167</v>
      </c>
      <c r="AU177" s="225" t="s">
        <v>82</v>
      </c>
      <c r="AY177" s="19" t="s">
        <v>165</v>
      </c>
      <c r="BE177" s="226">
        <f>IF(N177="základní",J177,0)</f>
        <v>0</v>
      </c>
      <c r="BF177" s="226">
        <f>IF(N177="snížená",J177,0)</f>
        <v>0</v>
      </c>
      <c r="BG177" s="226">
        <f>IF(N177="zákl. přenesená",J177,0)</f>
        <v>0</v>
      </c>
      <c r="BH177" s="226">
        <f>IF(N177="sníž. přenesená",J177,0)</f>
        <v>0</v>
      </c>
      <c r="BI177" s="226">
        <f>IF(N177="nulová",J177,0)</f>
        <v>0</v>
      </c>
      <c r="BJ177" s="19" t="s">
        <v>82</v>
      </c>
      <c r="BK177" s="226">
        <f>ROUND(I177*H177,2)</f>
        <v>0</v>
      </c>
      <c r="BL177" s="19" t="s">
        <v>261</v>
      </c>
      <c r="BM177" s="225" t="s">
        <v>2626</v>
      </c>
    </row>
    <row r="178" s="2" customFormat="1" ht="16.5" customHeight="1">
      <c r="A178" s="40"/>
      <c r="B178" s="41"/>
      <c r="C178" s="214" t="s">
        <v>639</v>
      </c>
      <c r="D178" s="214" t="s">
        <v>167</v>
      </c>
      <c r="E178" s="215" t="s">
        <v>2627</v>
      </c>
      <c r="F178" s="216" t="s">
        <v>2628</v>
      </c>
      <c r="G178" s="217" t="s">
        <v>2213</v>
      </c>
      <c r="H178" s="218">
        <v>1</v>
      </c>
      <c r="I178" s="219"/>
      <c r="J178" s="220">
        <f>ROUND(I178*H178,2)</f>
        <v>0</v>
      </c>
      <c r="K178" s="216" t="s">
        <v>19</v>
      </c>
      <c r="L178" s="46"/>
      <c r="M178" s="221" t="s">
        <v>19</v>
      </c>
      <c r="N178" s="222" t="s">
        <v>45</v>
      </c>
      <c r="O178" s="86"/>
      <c r="P178" s="223">
        <f>O178*H178</f>
        <v>0</v>
      </c>
      <c r="Q178" s="223">
        <v>0</v>
      </c>
      <c r="R178" s="223">
        <f>Q178*H178</f>
        <v>0</v>
      </c>
      <c r="S178" s="223">
        <v>0</v>
      </c>
      <c r="T178" s="224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25" t="s">
        <v>261</v>
      </c>
      <c r="AT178" s="225" t="s">
        <v>167</v>
      </c>
      <c r="AU178" s="225" t="s">
        <v>82</v>
      </c>
      <c r="AY178" s="19" t="s">
        <v>165</v>
      </c>
      <c r="BE178" s="226">
        <f>IF(N178="základní",J178,0)</f>
        <v>0</v>
      </c>
      <c r="BF178" s="226">
        <f>IF(N178="snížená",J178,0)</f>
        <v>0</v>
      </c>
      <c r="BG178" s="226">
        <f>IF(N178="zákl. přenesená",J178,0)</f>
        <v>0</v>
      </c>
      <c r="BH178" s="226">
        <f>IF(N178="sníž. přenesená",J178,0)</f>
        <v>0</v>
      </c>
      <c r="BI178" s="226">
        <f>IF(N178="nulová",J178,0)</f>
        <v>0</v>
      </c>
      <c r="BJ178" s="19" t="s">
        <v>82</v>
      </c>
      <c r="BK178" s="226">
        <f>ROUND(I178*H178,2)</f>
        <v>0</v>
      </c>
      <c r="BL178" s="19" t="s">
        <v>261</v>
      </c>
      <c r="BM178" s="225" t="s">
        <v>2629</v>
      </c>
    </row>
    <row r="179" s="2" customFormat="1" ht="16.5" customHeight="1">
      <c r="A179" s="40"/>
      <c r="B179" s="41"/>
      <c r="C179" s="214" t="s">
        <v>645</v>
      </c>
      <c r="D179" s="214" t="s">
        <v>167</v>
      </c>
      <c r="E179" s="215" t="s">
        <v>2630</v>
      </c>
      <c r="F179" s="216" t="s">
        <v>2631</v>
      </c>
      <c r="G179" s="217" t="s">
        <v>497</v>
      </c>
      <c r="H179" s="218">
        <v>12</v>
      </c>
      <c r="I179" s="219"/>
      <c r="J179" s="220">
        <f>ROUND(I179*H179,2)</f>
        <v>0</v>
      </c>
      <c r="K179" s="216" t="s">
        <v>19</v>
      </c>
      <c r="L179" s="46"/>
      <c r="M179" s="221" t="s">
        <v>19</v>
      </c>
      <c r="N179" s="222" t="s">
        <v>45</v>
      </c>
      <c r="O179" s="86"/>
      <c r="P179" s="223">
        <f>O179*H179</f>
        <v>0</v>
      </c>
      <c r="Q179" s="223">
        <v>0</v>
      </c>
      <c r="R179" s="223">
        <f>Q179*H179</f>
        <v>0</v>
      </c>
      <c r="S179" s="223">
        <v>0</v>
      </c>
      <c r="T179" s="224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25" t="s">
        <v>261</v>
      </c>
      <c r="AT179" s="225" t="s">
        <v>167</v>
      </c>
      <c r="AU179" s="225" t="s">
        <v>82</v>
      </c>
      <c r="AY179" s="19" t="s">
        <v>165</v>
      </c>
      <c r="BE179" s="226">
        <f>IF(N179="základní",J179,0)</f>
        <v>0</v>
      </c>
      <c r="BF179" s="226">
        <f>IF(N179="snížená",J179,0)</f>
        <v>0</v>
      </c>
      <c r="BG179" s="226">
        <f>IF(N179="zákl. přenesená",J179,0)</f>
        <v>0</v>
      </c>
      <c r="BH179" s="226">
        <f>IF(N179="sníž. přenesená",J179,0)</f>
        <v>0</v>
      </c>
      <c r="BI179" s="226">
        <f>IF(N179="nulová",J179,0)</f>
        <v>0</v>
      </c>
      <c r="BJ179" s="19" t="s">
        <v>82</v>
      </c>
      <c r="BK179" s="226">
        <f>ROUND(I179*H179,2)</f>
        <v>0</v>
      </c>
      <c r="BL179" s="19" t="s">
        <v>261</v>
      </c>
      <c r="BM179" s="225" t="s">
        <v>2632</v>
      </c>
    </row>
    <row r="180" s="2" customFormat="1" ht="16.5" customHeight="1">
      <c r="A180" s="40"/>
      <c r="B180" s="41"/>
      <c r="C180" s="214" t="s">
        <v>650</v>
      </c>
      <c r="D180" s="214" t="s">
        <v>167</v>
      </c>
      <c r="E180" s="215" t="s">
        <v>2633</v>
      </c>
      <c r="F180" s="216" t="s">
        <v>2634</v>
      </c>
      <c r="G180" s="217" t="s">
        <v>497</v>
      </c>
      <c r="H180" s="218">
        <v>4</v>
      </c>
      <c r="I180" s="219"/>
      <c r="J180" s="220">
        <f>ROUND(I180*H180,2)</f>
        <v>0</v>
      </c>
      <c r="K180" s="216" t="s">
        <v>19</v>
      </c>
      <c r="L180" s="46"/>
      <c r="M180" s="221" t="s">
        <v>19</v>
      </c>
      <c r="N180" s="222" t="s">
        <v>45</v>
      </c>
      <c r="O180" s="86"/>
      <c r="P180" s="223">
        <f>O180*H180</f>
        <v>0</v>
      </c>
      <c r="Q180" s="223">
        <v>0</v>
      </c>
      <c r="R180" s="223">
        <f>Q180*H180</f>
        <v>0</v>
      </c>
      <c r="S180" s="223">
        <v>0</v>
      </c>
      <c r="T180" s="224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25" t="s">
        <v>261</v>
      </c>
      <c r="AT180" s="225" t="s">
        <v>167</v>
      </c>
      <c r="AU180" s="225" t="s">
        <v>82</v>
      </c>
      <c r="AY180" s="19" t="s">
        <v>165</v>
      </c>
      <c r="BE180" s="226">
        <f>IF(N180="základní",J180,0)</f>
        <v>0</v>
      </c>
      <c r="BF180" s="226">
        <f>IF(N180="snížená",J180,0)</f>
        <v>0</v>
      </c>
      <c r="BG180" s="226">
        <f>IF(N180="zákl. přenesená",J180,0)</f>
        <v>0</v>
      </c>
      <c r="BH180" s="226">
        <f>IF(N180="sníž. přenesená",J180,0)</f>
        <v>0</v>
      </c>
      <c r="BI180" s="226">
        <f>IF(N180="nulová",J180,0)</f>
        <v>0</v>
      </c>
      <c r="BJ180" s="19" t="s">
        <v>82</v>
      </c>
      <c r="BK180" s="226">
        <f>ROUND(I180*H180,2)</f>
        <v>0</v>
      </c>
      <c r="BL180" s="19" t="s">
        <v>261</v>
      </c>
      <c r="BM180" s="225" t="s">
        <v>2635</v>
      </c>
    </row>
    <row r="181" s="2" customFormat="1" ht="16.5" customHeight="1">
      <c r="A181" s="40"/>
      <c r="B181" s="41"/>
      <c r="C181" s="214" t="s">
        <v>655</v>
      </c>
      <c r="D181" s="214" t="s">
        <v>167</v>
      </c>
      <c r="E181" s="215" t="s">
        <v>2636</v>
      </c>
      <c r="F181" s="216" t="s">
        <v>2637</v>
      </c>
      <c r="G181" s="217" t="s">
        <v>464</v>
      </c>
      <c r="H181" s="218">
        <v>1</v>
      </c>
      <c r="I181" s="219"/>
      <c r="J181" s="220">
        <f>ROUND(I181*H181,2)</f>
        <v>0</v>
      </c>
      <c r="K181" s="216" t="s">
        <v>19</v>
      </c>
      <c r="L181" s="46"/>
      <c r="M181" s="276" t="s">
        <v>19</v>
      </c>
      <c r="N181" s="277" t="s">
        <v>45</v>
      </c>
      <c r="O181" s="278"/>
      <c r="P181" s="279">
        <f>O181*H181</f>
        <v>0</v>
      </c>
      <c r="Q181" s="279">
        <v>0</v>
      </c>
      <c r="R181" s="279">
        <f>Q181*H181</f>
        <v>0</v>
      </c>
      <c r="S181" s="279">
        <v>0</v>
      </c>
      <c r="T181" s="280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25" t="s">
        <v>261</v>
      </c>
      <c r="AT181" s="225" t="s">
        <v>167</v>
      </c>
      <c r="AU181" s="225" t="s">
        <v>82</v>
      </c>
      <c r="AY181" s="19" t="s">
        <v>165</v>
      </c>
      <c r="BE181" s="226">
        <f>IF(N181="základní",J181,0)</f>
        <v>0</v>
      </c>
      <c r="BF181" s="226">
        <f>IF(N181="snížená",J181,0)</f>
        <v>0</v>
      </c>
      <c r="BG181" s="226">
        <f>IF(N181="zákl. přenesená",J181,0)</f>
        <v>0</v>
      </c>
      <c r="BH181" s="226">
        <f>IF(N181="sníž. přenesená",J181,0)</f>
        <v>0</v>
      </c>
      <c r="BI181" s="226">
        <f>IF(N181="nulová",J181,0)</f>
        <v>0</v>
      </c>
      <c r="BJ181" s="19" t="s">
        <v>82</v>
      </c>
      <c r="BK181" s="226">
        <f>ROUND(I181*H181,2)</f>
        <v>0</v>
      </c>
      <c r="BL181" s="19" t="s">
        <v>261</v>
      </c>
      <c r="BM181" s="225" t="s">
        <v>2638</v>
      </c>
    </row>
    <row r="182" s="2" customFormat="1" ht="6.96" customHeight="1">
      <c r="A182" s="40"/>
      <c r="B182" s="61"/>
      <c r="C182" s="62"/>
      <c r="D182" s="62"/>
      <c r="E182" s="62"/>
      <c r="F182" s="62"/>
      <c r="G182" s="62"/>
      <c r="H182" s="62"/>
      <c r="I182" s="62"/>
      <c r="J182" s="62"/>
      <c r="K182" s="62"/>
      <c r="L182" s="46"/>
      <c r="M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</row>
  </sheetData>
  <sheetProtection sheet="1" autoFilter="0" formatColumns="0" formatRows="0" objects="1" scenarios="1" spinCount="100000" saltValue="3Zy7PrCFDBwWgocPc/2p2RzesyAxnD+gC/w8WcweB7e8yFk7whLg9xfrPwtgRInK2X6USp5XnyDX+4iRkaq+Iw==" hashValue="613qTp9HKUr9xyhfFyeinhqTfzOpKukha+CgAKdArGkmwRRtx1cPNLRUANYYyK35KQqkSFpLXQcUIO8Xz0BvHQ==" algorithmName="SHA-512" password="CC35"/>
  <autoFilter ref="C91:K181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0:H80"/>
    <mergeCell ref="E82:H82"/>
    <mergeCell ref="E84:H84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103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84</v>
      </c>
    </row>
    <row r="4" s="1" customFormat="1" ht="24.96" customHeight="1">
      <c r="B4" s="22"/>
      <c r="D4" s="142" t="s">
        <v>113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Rekonstrukce podkroví Centra volnočasových aktivit v Chrastavě</v>
      </c>
      <c r="F7" s="144"/>
      <c r="G7" s="144"/>
      <c r="H7" s="144"/>
      <c r="L7" s="22"/>
    </row>
    <row r="8" s="1" customFormat="1" ht="12" customHeight="1">
      <c r="B8" s="22"/>
      <c r="D8" s="144" t="s">
        <v>114</v>
      </c>
      <c r="L8" s="22"/>
    </row>
    <row r="9" s="2" customFormat="1" ht="16.5" customHeight="1">
      <c r="A9" s="40"/>
      <c r="B9" s="46"/>
      <c r="C9" s="40"/>
      <c r="D9" s="40"/>
      <c r="E9" s="145" t="s">
        <v>1859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1860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2639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4. 6. 2025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27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28</v>
      </c>
      <c r="F17" s="40"/>
      <c r="G17" s="40"/>
      <c r="H17" s="40"/>
      <c r="I17" s="144" t="s">
        <v>29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30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29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32</v>
      </c>
      <c r="E22" s="40"/>
      <c r="F22" s="40"/>
      <c r="G22" s="40"/>
      <c r="H22" s="40"/>
      <c r="I22" s="144" t="s">
        <v>26</v>
      </c>
      <c r="J22" s="135" t="s">
        <v>33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34</v>
      </c>
      <c r="F23" s="40"/>
      <c r="G23" s="40"/>
      <c r="H23" s="40"/>
      <c r="I23" s="144" t="s">
        <v>29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36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4" t="s">
        <v>29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ROUND(J90,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ROUND((SUM(BE90:BE224)),  2)</f>
        <v>0</v>
      </c>
      <c r="G35" s="40"/>
      <c r="H35" s="40"/>
      <c r="I35" s="159">
        <v>0.20999999999999999</v>
      </c>
      <c r="J35" s="158">
        <f>ROUND(((SUM(BE90:BE224))*I35),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ROUND((SUM(BF90:BF224)),  2)</f>
        <v>0</v>
      </c>
      <c r="G36" s="40"/>
      <c r="H36" s="40"/>
      <c r="I36" s="159">
        <v>0.12</v>
      </c>
      <c r="J36" s="158">
        <f>ROUND(((SUM(BF90:BF224))*I36),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ROUND((SUM(BG90:BG224)),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ROUND((SUM(BH90:BH224)),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ROUND((SUM(BI90:BI224)),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Rekonstrukce podkroví Centra volnočasových aktivit v Chrastavě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114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1859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1860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D.1.4.g - Elektroinstalace - silnoproud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p.č.st. 466, Turpišova 407, Chrastava</v>
      </c>
      <c r="G56" s="42"/>
      <c r="H56" s="42"/>
      <c r="I56" s="34" t="s">
        <v>23</v>
      </c>
      <c r="J56" s="74" t="str">
        <f>IF(J14="","",J14)</f>
        <v>4. 6. 2025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Město Chrastava, nám.1. máje 1, 463 31 Chrastava</v>
      </c>
      <c r="G58" s="42"/>
      <c r="H58" s="42"/>
      <c r="I58" s="34" t="s">
        <v>32</v>
      </c>
      <c r="J58" s="38" t="str">
        <f>E23</f>
        <v>V&amp;M spol. s r.o.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36</v>
      </c>
      <c r="J59" s="38" t="str">
        <f>E26</f>
        <v xml:space="preserve"> 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117</v>
      </c>
      <c r="D61" s="173"/>
      <c r="E61" s="173"/>
      <c r="F61" s="173"/>
      <c r="G61" s="173"/>
      <c r="H61" s="173"/>
      <c r="I61" s="173"/>
      <c r="J61" s="174" t="s">
        <v>118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J90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119</v>
      </c>
    </row>
    <row r="64" s="9" customFormat="1" ht="24.96" customHeight="1">
      <c r="A64" s="9"/>
      <c r="B64" s="176"/>
      <c r="C64" s="177"/>
      <c r="D64" s="178" t="s">
        <v>2640</v>
      </c>
      <c r="E64" s="179"/>
      <c r="F64" s="179"/>
      <c r="G64" s="179"/>
      <c r="H64" s="179"/>
      <c r="I64" s="179"/>
      <c r="J64" s="180">
        <f>J91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76"/>
      <c r="C65" s="177"/>
      <c r="D65" s="178" t="s">
        <v>2641</v>
      </c>
      <c r="E65" s="179"/>
      <c r="F65" s="179"/>
      <c r="G65" s="179"/>
      <c r="H65" s="179"/>
      <c r="I65" s="179"/>
      <c r="J65" s="180">
        <f>J142</f>
        <v>0</v>
      </c>
      <c r="K65" s="177"/>
      <c r="L65" s="181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9" customFormat="1" ht="24.96" customHeight="1">
      <c r="A66" s="9"/>
      <c r="B66" s="176"/>
      <c r="C66" s="177"/>
      <c r="D66" s="178" t="s">
        <v>2642</v>
      </c>
      <c r="E66" s="179"/>
      <c r="F66" s="179"/>
      <c r="G66" s="179"/>
      <c r="H66" s="179"/>
      <c r="I66" s="179"/>
      <c r="J66" s="180">
        <f>J175</f>
        <v>0</v>
      </c>
      <c r="K66" s="177"/>
      <c r="L66" s="181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9" customFormat="1" ht="24.96" customHeight="1">
      <c r="A67" s="9"/>
      <c r="B67" s="176"/>
      <c r="C67" s="177"/>
      <c r="D67" s="178" t="s">
        <v>2643</v>
      </c>
      <c r="E67" s="179"/>
      <c r="F67" s="179"/>
      <c r="G67" s="179"/>
      <c r="H67" s="179"/>
      <c r="I67" s="179"/>
      <c r="J67" s="180">
        <f>J184</f>
        <v>0</v>
      </c>
      <c r="K67" s="177"/>
      <c r="L67" s="181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9" customFormat="1" ht="24.96" customHeight="1">
      <c r="A68" s="9"/>
      <c r="B68" s="176"/>
      <c r="C68" s="177"/>
      <c r="D68" s="178" t="s">
        <v>2644</v>
      </c>
      <c r="E68" s="179"/>
      <c r="F68" s="179"/>
      <c r="G68" s="179"/>
      <c r="H68" s="179"/>
      <c r="I68" s="179"/>
      <c r="J68" s="180">
        <f>J197</f>
        <v>0</v>
      </c>
      <c r="K68" s="177"/>
      <c r="L68" s="181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2" customFormat="1" ht="21.84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61"/>
      <c r="C70" s="62"/>
      <c r="D70" s="62"/>
      <c r="E70" s="62"/>
      <c r="F70" s="62"/>
      <c r="G70" s="62"/>
      <c r="H70" s="62"/>
      <c r="I70" s="62"/>
      <c r="J70" s="62"/>
      <c r="K70" s="6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4" s="2" customFormat="1" ht="6.96" customHeight="1">
      <c r="A74" s="40"/>
      <c r="B74" s="63"/>
      <c r="C74" s="64"/>
      <c r="D74" s="64"/>
      <c r="E74" s="64"/>
      <c r="F74" s="64"/>
      <c r="G74" s="64"/>
      <c r="H74" s="64"/>
      <c r="I74" s="64"/>
      <c r="J74" s="64"/>
      <c r="K74" s="64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24.96" customHeight="1">
      <c r="A75" s="40"/>
      <c r="B75" s="41"/>
      <c r="C75" s="25" t="s">
        <v>150</v>
      </c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16</v>
      </c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6.5" customHeight="1">
      <c r="A78" s="40"/>
      <c r="B78" s="41"/>
      <c r="C78" s="42"/>
      <c r="D78" s="42"/>
      <c r="E78" s="171" t="str">
        <f>E7</f>
        <v>Rekonstrukce podkroví Centra volnočasových aktivit v Chrastavě</v>
      </c>
      <c r="F78" s="34"/>
      <c r="G78" s="34"/>
      <c r="H78" s="34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1" customFormat="1" ht="12" customHeight="1">
      <c r="B79" s="23"/>
      <c r="C79" s="34" t="s">
        <v>114</v>
      </c>
      <c r="D79" s="24"/>
      <c r="E79" s="24"/>
      <c r="F79" s="24"/>
      <c r="G79" s="24"/>
      <c r="H79" s="24"/>
      <c r="I79" s="24"/>
      <c r="J79" s="24"/>
      <c r="K79" s="24"/>
      <c r="L79" s="22"/>
    </row>
    <row r="80" s="2" customFormat="1" ht="16.5" customHeight="1">
      <c r="A80" s="40"/>
      <c r="B80" s="41"/>
      <c r="C80" s="42"/>
      <c r="D80" s="42"/>
      <c r="E80" s="171" t="s">
        <v>1859</v>
      </c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1860</v>
      </c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71" t="str">
        <f>E11</f>
        <v>D.1.4.g - Elektroinstalace - silnoproud</v>
      </c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21</v>
      </c>
      <c r="D84" s="42"/>
      <c r="E84" s="42"/>
      <c r="F84" s="29" t="str">
        <f>F14</f>
        <v>p.č.st. 466, Turpišova 407, Chrastava</v>
      </c>
      <c r="G84" s="42"/>
      <c r="H84" s="42"/>
      <c r="I84" s="34" t="s">
        <v>23</v>
      </c>
      <c r="J84" s="74" t="str">
        <f>IF(J14="","",J14)</f>
        <v>4. 6. 2025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25</v>
      </c>
      <c r="D86" s="42"/>
      <c r="E86" s="42"/>
      <c r="F86" s="29" t="str">
        <f>E17</f>
        <v>Město Chrastava, nám.1. máje 1, 463 31 Chrastava</v>
      </c>
      <c r="G86" s="42"/>
      <c r="H86" s="42"/>
      <c r="I86" s="34" t="s">
        <v>32</v>
      </c>
      <c r="J86" s="38" t="str">
        <f>E23</f>
        <v>V&amp;M spol. s r.o.</v>
      </c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30</v>
      </c>
      <c r="D87" s="42"/>
      <c r="E87" s="42"/>
      <c r="F87" s="29" t="str">
        <f>IF(E20="","",E20)</f>
        <v>Vyplň údaj</v>
      </c>
      <c r="G87" s="42"/>
      <c r="H87" s="42"/>
      <c r="I87" s="34" t="s">
        <v>36</v>
      </c>
      <c r="J87" s="38" t="str">
        <f>E26</f>
        <v xml:space="preserve"> 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0.32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11" customFormat="1" ht="29.28" customHeight="1">
      <c r="A89" s="187"/>
      <c r="B89" s="188"/>
      <c r="C89" s="189" t="s">
        <v>151</v>
      </c>
      <c r="D89" s="190" t="s">
        <v>59</v>
      </c>
      <c r="E89" s="190" t="s">
        <v>55</v>
      </c>
      <c r="F89" s="190" t="s">
        <v>56</v>
      </c>
      <c r="G89" s="190" t="s">
        <v>152</v>
      </c>
      <c r="H89" s="190" t="s">
        <v>153</v>
      </c>
      <c r="I89" s="190" t="s">
        <v>154</v>
      </c>
      <c r="J89" s="190" t="s">
        <v>118</v>
      </c>
      <c r="K89" s="191" t="s">
        <v>155</v>
      </c>
      <c r="L89" s="192"/>
      <c r="M89" s="94" t="s">
        <v>19</v>
      </c>
      <c r="N89" s="95" t="s">
        <v>44</v>
      </c>
      <c r="O89" s="95" t="s">
        <v>156</v>
      </c>
      <c r="P89" s="95" t="s">
        <v>157</v>
      </c>
      <c r="Q89" s="95" t="s">
        <v>158</v>
      </c>
      <c r="R89" s="95" t="s">
        <v>159</v>
      </c>
      <c r="S89" s="95" t="s">
        <v>160</v>
      </c>
      <c r="T89" s="96" t="s">
        <v>161</v>
      </c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</row>
    <row r="90" s="2" customFormat="1" ht="22.8" customHeight="1">
      <c r="A90" s="40"/>
      <c r="B90" s="41"/>
      <c r="C90" s="101" t="s">
        <v>162</v>
      </c>
      <c r="D90" s="42"/>
      <c r="E90" s="42"/>
      <c r="F90" s="42"/>
      <c r="G90" s="42"/>
      <c r="H90" s="42"/>
      <c r="I90" s="42"/>
      <c r="J90" s="193">
        <f>BK90</f>
        <v>0</v>
      </c>
      <c r="K90" s="42"/>
      <c r="L90" s="46"/>
      <c r="M90" s="97"/>
      <c r="N90" s="194"/>
      <c r="O90" s="98"/>
      <c r="P90" s="195">
        <f>P91+P142+P175+P184+P197</f>
        <v>0</v>
      </c>
      <c r="Q90" s="98"/>
      <c r="R90" s="195">
        <f>R91+R142+R175+R184+R197</f>
        <v>0</v>
      </c>
      <c r="S90" s="98"/>
      <c r="T90" s="196">
        <f>T91+T142+T175+T184+T197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73</v>
      </c>
      <c r="AU90" s="19" t="s">
        <v>119</v>
      </c>
      <c r="BK90" s="197">
        <f>BK91+BK142+BK175+BK184+BK197</f>
        <v>0</v>
      </c>
    </row>
    <row r="91" s="12" customFormat="1" ht="25.92" customHeight="1">
      <c r="A91" s="12"/>
      <c r="B91" s="198"/>
      <c r="C91" s="199"/>
      <c r="D91" s="200" t="s">
        <v>73</v>
      </c>
      <c r="E91" s="201" t="s">
        <v>2645</v>
      </c>
      <c r="F91" s="201" t="s">
        <v>2646</v>
      </c>
      <c r="G91" s="199"/>
      <c r="H91" s="199"/>
      <c r="I91" s="202"/>
      <c r="J91" s="203">
        <f>BK91</f>
        <v>0</v>
      </c>
      <c r="K91" s="199"/>
      <c r="L91" s="204"/>
      <c r="M91" s="205"/>
      <c r="N91" s="206"/>
      <c r="O91" s="206"/>
      <c r="P91" s="207">
        <f>SUM(P92:P141)</f>
        <v>0</v>
      </c>
      <c r="Q91" s="206"/>
      <c r="R91" s="207">
        <f>SUM(R92:R141)</f>
        <v>0</v>
      </c>
      <c r="S91" s="206"/>
      <c r="T91" s="208">
        <f>SUM(T92:T141)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9" t="s">
        <v>82</v>
      </c>
      <c r="AT91" s="210" t="s">
        <v>73</v>
      </c>
      <c r="AU91" s="210" t="s">
        <v>74</v>
      </c>
      <c r="AY91" s="209" t="s">
        <v>165</v>
      </c>
      <c r="BK91" s="211">
        <f>SUM(BK92:BK141)</f>
        <v>0</v>
      </c>
    </row>
    <row r="92" s="2" customFormat="1" ht="16.5" customHeight="1">
      <c r="A92" s="40"/>
      <c r="B92" s="41"/>
      <c r="C92" s="214" t="s">
        <v>82</v>
      </c>
      <c r="D92" s="214" t="s">
        <v>167</v>
      </c>
      <c r="E92" s="215" t="s">
        <v>2647</v>
      </c>
      <c r="F92" s="216" t="s">
        <v>2648</v>
      </c>
      <c r="G92" s="217" t="s">
        <v>351</v>
      </c>
      <c r="H92" s="218">
        <v>35</v>
      </c>
      <c r="I92" s="219"/>
      <c r="J92" s="220">
        <f>ROUND(I92*H92,2)</f>
        <v>0</v>
      </c>
      <c r="K92" s="216" t="s">
        <v>19</v>
      </c>
      <c r="L92" s="46"/>
      <c r="M92" s="221" t="s">
        <v>19</v>
      </c>
      <c r="N92" s="222" t="s">
        <v>45</v>
      </c>
      <c r="O92" s="86"/>
      <c r="P92" s="223">
        <f>O92*H92</f>
        <v>0</v>
      </c>
      <c r="Q92" s="223">
        <v>0</v>
      </c>
      <c r="R92" s="223">
        <f>Q92*H92</f>
        <v>0</v>
      </c>
      <c r="S92" s="223">
        <v>0</v>
      </c>
      <c r="T92" s="224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25" t="s">
        <v>549</v>
      </c>
      <c r="AT92" s="225" t="s">
        <v>167</v>
      </c>
      <c r="AU92" s="225" t="s">
        <v>82</v>
      </c>
      <c r="AY92" s="19" t="s">
        <v>165</v>
      </c>
      <c r="BE92" s="226">
        <f>IF(N92="základní",J92,0)</f>
        <v>0</v>
      </c>
      <c r="BF92" s="226">
        <f>IF(N92="snížená",J92,0)</f>
        <v>0</v>
      </c>
      <c r="BG92" s="226">
        <f>IF(N92="zákl. přenesená",J92,0)</f>
        <v>0</v>
      </c>
      <c r="BH92" s="226">
        <f>IF(N92="sníž. přenesená",J92,0)</f>
        <v>0</v>
      </c>
      <c r="BI92" s="226">
        <f>IF(N92="nulová",J92,0)</f>
        <v>0</v>
      </c>
      <c r="BJ92" s="19" t="s">
        <v>82</v>
      </c>
      <c r="BK92" s="226">
        <f>ROUND(I92*H92,2)</f>
        <v>0</v>
      </c>
      <c r="BL92" s="19" t="s">
        <v>549</v>
      </c>
      <c r="BM92" s="225" t="s">
        <v>2649</v>
      </c>
    </row>
    <row r="93" s="2" customFormat="1" ht="16.5" customHeight="1">
      <c r="A93" s="40"/>
      <c r="B93" s="41"/>
      <c r="C93" s="214" t="s">
        <v>84</v>
      </c>
      <c r="D93" s="214" t="s">
        <v>167</v>
      </c>
      <c r="E93" s="215" t="s">
        <v>2650</v>
      </c>
      <c r="F93" s="216" t="s">
        <v>2651</v>
      </c>
      <c r="G93" s="217" t="s">
        <v>351</v>
      </c>
      <c r="H93" s="218">
        <v>35</v>
      </c>
      <c r="I93" s="219"/>
      <c r="J93" s="220">
        <f>ROUND(I93*H93,2)</f>
        <v>0</v>
      </c>
      <c r="K93" s="216" t="s">
        <v>19</v>
      </c>
      <c r="L93" s="46"/>
      <c r="M93" s="221" t="s">
        <v>19</v>
      </c>
      <c r="N93" s="222" t="s">
        <v>45</v>
      </c>
      <c r="O93" s="86"/>
      <c r="P93" s="223">
        <f>O93*H93</f>
        <v>0</v>
      </c>
      <c r="Q93" s="223">
        <v>0</v>
      </c>
      <c r="R93" s="223">
        <f>Q93*H93</f>
        <v>0</v>
      </c>
      <c r="S93" s="223">
        <v>0</v>
      </c>
      <c r="T93" s="224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25" t="s">
        <v>549</v>
      </c>
      <c r="AT93" s="225" t="s">
        <v>167</v>
      </c>
      <c r="AU93" s="225" t="s">
        <v>82</v>
      </c>
      <c r="AY93" s="19" t="s">
        <v>165</v>
      </c>
      <c r="BE93" s="226">
        <f>IF(N93="základní",J93,0)</f>
        <v>0</v>
      </c>
      <c r="BF93" s="226">
        <f>IF(N93="snížená",J93,0)</f>
        <v>0</v>
      </c>
      <c r="BG93" s="226">
        <f>IF(N93="zákl. přenesená",J93,0)</f>
        <v>0</v>
      </c>
      <c r="BH93" s="226">
        <f>IF(N93="sníž. přenesená",J93,0)</f>
        <v>0</v>
      </c>
      <c r="BI93" s="226">
        <f>IF(N93="nulová",J93,0)</f>
        <v>0</v>
      </c>
      <c r="BJ93" s="19" t="s">
        <v>82</v>
      </c>
      <c r="BK93" s="226">
        <f>ROUND(I93*H93,2)</f>
        <v>0</v>
      </c>
      <c r="BL93" s="19" t="s">
        <v>549</v>
      </c>
      <c r="BM93" s="225" t="s">
        <v>2652</v>
      </c>
    </row>
    <row r="94" s="2" customFormat="1" ht="16.5" customHeight="1">
      <c r="A94" s="40"/>
      <c r="B94" s="41"/>
      <c r="C94" s="214" t="s">
        <v>184</v>
      </c>
      <c r="D94" s="214" t="s">
        <v>167</v>
      </c>
      <c r="E94" s="215" t="s">
        <v>2653</v>
      </c>
      <c r="F94" s="216" t="s">
        <v>2654</v>
      </c>
      <c r="G94" s="217" t="s">
        <v>351</v>
      </c>
      <c r="H94" s="218">
        <v>20</v>
      </c>
      <c r="I94" s="219"/>
      <c r="J94" s="220">
        <f>ROUND(I94*H94,2)</f>
        <v>0</v>
      </c>
      <c r="K94" s="216" t="s">
        <v>19</v>
      </c>
      <c r="L94" s="46"/>
      <c r="M94" s="221" t="s">
        <v>19</v>
      </c>
      <c r="N94" s="222" t="s">
        <v>45</v>
      </c>
      <c r="O94" s="86"/>
      <c r="P94" s="223">
        <f>O94*H94</f>
        <v>0</v>
      </c>
      <c r="Q94" s="223">
        <v>0</v>
      </c>
      <c r="R94" s="223">
        <f>Q94*H94</f>
        <v>0</v>
      </c>
      <c r="S94" s="223">
        <v>0</v>
      </c>
      <c r="T94" s="224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5" t="s">
        <v>549</v>
      </c>
      <c r="AT94" s="225" t="s">
        <v>167</v>
      </c>
      <c r="AU94" s="225" t="s">
        <v>82</v>
      </c>
      <c r="AY94" s="19" t="s">
        <v>165</v>
      </c>
      <c r="BE94" s="226">
        <f>IF(N94="základní",J94,0)</f>
        <v>0</v>
      </c>
      <c r="BF94" s="226">
        <f>IF(N94="snížená",J94,0)</f>
        <v>0</v>
      </c>
      <c r="BG94" s="226">
        <f>IF(N94="zákl. přenesená",J94,0)</f>
        <v>0</v>
      </c>
      <c r="BH94" s="226">
        <f>IF(N94="sníž. přenesená",J94,0)</f>
        <v>0</v>
      </c>
      <c r="BI94" s="226">
        <f>IF(N94="nulová",J94,0)</f>
        <v>0</v>
      </c>
      <c r="BJ94" s="19" t="s">
        <v>82</v>
      </c>
      <c r="BK94" s="226">
        <f>ROUND(I94*H94,2)</f>
        <v>0</v>
      </c>
      <c r="BL94" s="19" t="s">
        <v>549</v>
      </c>
      <c r="BM94" s="225" t="s">
        <v>2655</v>
      </c>
    </row>
    <row r="95" s="2" customFormat="1" ht="16.5" customHeight="1">
      <c r="A95" s="40"/>
      <c r="B95" s="41"/>
      <c r="C95" s="214" t="s">
        <v>172</v>
      </c>
      <c r="D95" s="214" t="s">
        <v>167</v>
      </c>
      <c r="E95" s="215" t="s">
        <v>2656</v>
      </c>
      <c r="F95" s="216" t="s">
        <v>2657</v>
      </c>
      <c r="G95" s="217" t="s">
        <v>351</v>
      </c>
      <c r="H95" s="218">
        <v>20</v>
      </c>
      <c r="I95" s="219"/>
      <c r="J95" s="220">
        <f>ROUND(I95*H95,2)</f>
        <v>0</v>
      </c>
      <c r="K95" s="216" t="s">
        <v>19</v>
      </c>
      <c r="L95" s="46"/>
      <c r="M95" s="221" t="s">
        <v>19</v>
      </c>
      <c r="N95" s="222" t="s">
        <v>45</v>
      </c>
      <c r="O95" s="86"/>
      <c r="P95" s="223">
        <f>O95*H95</f>
        <v>0</v>
      </c>
      <c r="Q95" s="223">
        <v>0</v>
      </c>
      <c r="R95" s="223">
        <f>Q95*H95</f>
        <v>0</v>
      </c>
      <c r="S95" s="223">
        <v>0</v>
      </c>
      <c r="T95" s="224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25" t="s">
        <v>549</v>
      </c>
      <c r="AT95" s="225" t="s">
        <v>167</v>
      </c>
      <c r="AU95" s="225" t="s">
        <v>82</v>
      </c>
      <c r="AY95" s="19" t="s">
        <v>165</v>
      </c>
      <c r="BE95" s="226">
        <f>IF(N95="základní",J95,0)</f>
        <v>0</v>
      </c>
      <c r="BF95" s="226">
        <f>IF(N95="snížená",J95,0)</f>
        <v>0</v>
      </c>
      <c r="BG95" s="226">
        <f>IF(N95="zákl. přenesená",J95,0)</f>
        <v>0</v>
      </c>
      <c r="BH95" s="226">
        <f>IF(N95="sníž. přenesená",J95,0)</f>
        <v>0</v>
      </c>
      <c r="BI95" s="226">
        <f>IF(N95="nulová",J95,0)</f>
        <v>0</v>
      </c>
      <c r="BJ95" s="19" t="s">
        <v>82</v>
      </c>
      <c r="BK95" s="226">
        <f>ROUND(I95*H95,2)</f>
        <v>0</v>
      </c>
      <c r="BL95" s="19" t="s">
        <v>549</v>
      </c>
      <c r="BM95" s="225" t="s">
        <v>2658</v>
      </c>
    </row>
    <row r="96" s="2" customFormat="1" ht="16.5" customHeight="1">
      <c r="A96" s="40"/>
      <c r="B96" s="41"/>
      <c r="C96" s="214" t="s">
        <v>194</v>
      </c>
      <c r="D96" s="214" t="s">
        <v>167</v>
      </c>
      <c r="E96" s="215" t="s">
        <v>2659</v>
      </c>
      <c r="F96" s="216" t="s">
        <v>2660</v>
      </c>
      <c r="G96" s="217" t="s">
        <v>351</v>
      </c>
      <c r="H96" s="218">
        <v>34</v>
      </c>
      <c r="I96" s="219"/>
      <c r="J96" s="220">
        <f>ROUND(I96*H96,2)</f>
        <v>0</v>
      </c>
      <c r="K96" s="216" t="s">
        <v>19</v>
      </c>
      <c r="L96" s="46"/>
      <c r="M96" s="221" t="s">
        <v>19</v>
      </c>
      <c r="N96" s="222" t="s">
        <v>45</v>
      </c>
      <c r="O96" s="86"/>
      <c r="P96" s="223">
        <f>O96*H96</f>
        <v>0</v>
      </c>
      <c r="Q96" s="223">
        <v>0</v>
      </c>
      <c r="R96" s="223">
        <f>Q96*H96</f>
        <v>0</v>
      </c>
      <c r="S96" s="223">
        <v>0</v>
      </c>
      <c r="T96" s="224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5" t="s">
        <v>549</v>
      </c>
      <c r="AT96" s="225" t="s">
        <v>167</v>
      </c>
      <c r="AU96" s="225" t="s">
        <v>82</v>
      </c>
      <c r="AY96" s="19" t="s">
        <v>165</v>
      </c>
      <c r="BE96" s="226">
        <f>IF(N96="základní",J96,0)</f>
        <v>0</v>
      </c>
      <c r="BF96" s="226">
        <f>IF(N96="snížená",J96,0)</f>
        <v>0</v>
      </c>
      <c r="BG96" s="226">
        <f>IF(N96="zákl. přenesená",J96,0)</f>
        <v>0</v>
      </c>
      <c r="BH96" s="226">
        <f>IF(N96="sníž. přenesená",J96,0)</f>
        <v>0</v>
      </c>
      <c r="BI96" s="226">
        <f>IF(N96="nulová",J96,0)</f>
        <v>0</v>
      </c>
      <c r="BJ96" s="19" t="s">
        <v>82</v>
      </c>
      <c r="BK96" s="226">
        <f>ROUND(I96*H96,2)</f>
        <v>0</v>
      </c>
      <c r="BL96" s="19" t="s">
        <v>549</v>
      </c>
      <c r="BM96" s="225" t="s">
        <v>2661</v>
      </c>
    </row>
    <row r="97" s="2" customFormat="1" ht="16.5" customHeight="1">
      <c r="A97" s="40"/>
      <c r="B97" s="41"/>
      <c r="C97" s="214" t="s">
        <v>199</v>
      </c>
      <c r="D97" s="214" t="s">
        <v>167</v>
      </c>
      <c r="E97" s="215" t="s">
        <v>2662</v>
      </c>
      <c r="F97" s="216" t="s">
        <v>2663</v>
      </c>
      <c r="G97" s="217" t="s">
        <v>351</v>
      </c>
      <c r="H97" s="218">
        <v>34</v>
      </c>
      <c r="I97" s="219"/>
      <c r="J97" s="220">
        <f>ROUND(I97*H97,2)</f>
        <v>0</v>
      </c>
      <c r="K97" s="216" t="s">
        <v>19</v>
      </c>
      <c r="L97" s="46"/>
      <c r="M97" s="221" t="s">
        <v>19</v>
      </c>
      <c r="N97" s="222" t="s">
        <v>45</v>
      </c>
      <c r="O97" s="86"/>
      <c r="P97" s="223">
        <f>O97*H97</f>
        <v>0</v>
      </c>
      <c r="Q97" s="223">
        <v>0</v>
      </c>
      <c r="R97" s="223">
        <f>Q97*H97</f>
        <v>0</v>
      </c>
      <c r="S97" s="223">
        <v>0</v>
      </c>
      <c r="T97" s="224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25" t="s">
        <v>549</v>
      </c>
      <c r="AT97" s="225" t="s">
        <v>167</v>
      </c>
      <c r="AU97" s="225" t="s">
        <v>82</v>
      </c>
      <c r="AY97" s="19" t="s">
        <v>165</v>
      </c>
      <c r="BE97" s="226">
        <f>IF(N97="základní",J97,0)</f>
        <v>0</v>
      </c>
      <c r="BF97" s="226">
        <f>IF(N97="snížená",J97,0)</f>
        <v>0</v>
      </c>
      <c r="BG97" s="226">
        <f>IF(N97="zákl. přenesená",J97,0)</f>
        <v>0</v>
      </c>
      <c r="BH97" s="226">
        <f>IF(N97="sníž. přenesená",J97,0)</f>
        <v>0</v>
      </c>
      <c r="BI97" s="226">
        <f>IF(N97="nulová",J97,0)</f>
        <v>0</v>
      </c>
      <c r="BJ97" s="19" t="s">
        <v>82</v>
      </c>
      <c r="BK97" s="226">
        <f>ROUND(I97*H97,2)</f>
        <v>0</v>
      </c>
      <c r="BL97" s="19" t="s">
        <v>549</v>
      </c>
      <c r="BM97" s="225" t="s">
        <v>2664</v>
      </c>
    </row>
    <row r="98" s="2" customFormat="1" ht="16.5" customHeight="1">
      <c r="A98" s="40"/>
      <c r="B98" s="41"/>
      <c r="C98" s="214" t="s">
        <v>206</v>
      </c>
      <c r="D98" s="214" t="s">
        <v>167</v>
      </c>
      <c r="E98" s="215" t="s">
        <v>2665</v>
      </c>
      <c r="F98" s="216" t="s">
        <v>2666</v>
      </c>
      <c r="G98" s="217" t="s">
        <v>2213</v>
      </c>
      <c r="H98" s="218">
        <v>300</v>
      </c>
      <c r="I98" s="219"/>
      <c r="J98" s="220">
        <f>ROUND(I98*H98,2)</f>
        <v>0</v>
      </c>
      <c r="K98" s="216" t="s">
        <v>19</v>
      </c>
      <c r="L98" s="46"/>
      <c r="M98" s="221" t="s">
        <v>19</v>
      </c>
      <c r="N98" s="222" t="s">
        <v>45</v>
      </c>
      <c r="O98" s="86"/>
      <c r="P98" s="223">
        <f>O98*H98</f>
        <v>0</v>
      </c>
      <c r="Q98" s="223">
        <v>0</v>
      </c>
      <c r="R98" s="223">
        <f>Q98*H98</f>
        <v>0</v>
      </c>
      <c r="S98" s="223">
        <v>0</v>
      </c>
      <c r="T98" s="224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5" t="s">
        <v>549</v>
      </c>
      <c r="AT98" s="225" t="s">
        <v>167</v>
      </c>
      <c r="AU98" s="225" t="s">
        <v>82</v>
      </c>
      <c r="AY98" s="19" t="s">
        <v>165</v>
      </c>
      <c r="BE98" s="226">
        <f>IF(N98="základní",J98,0)</f>
        <v>0</v>
      </c>
      <c r="BF98" s="226">
        <f>IF(N98="snížená",J98,0)</f>
        <v>0</v>
      </c>
      <c r="BG98" s="226">
        <f>IF(N98="zákl. přenesená",J98,0)</f>
        <v>0</v>
      </c>
      <c r="BH98" s="226">
        <f>IF(N98="sníž. přenesená",J98,0)</f>
        <v>0</v>
      </c>
      <c r="BI98" s="226">
        <f>IF(N98="nulová",J98,0)</f>
        <v>0</v>
      </c>
      <c r="BJ98" s="19" t="s">
        <v>82</v>
      </c>
      <c r="BK98" s="226">
        <f>ROUND(I98*H98,2)</f>
        <v>0</v>
      </c>
      <c r="BL98" s="19" t="s">
        <v>549</v>
      </c>
      <c r="BM98" s="225" t="s">
        <v>2667</v>
      </c>
    </row>
    <row r="99" s="2" customFormat="1" ht="16.5" customHeight="1">
      <c r="A99" s="40"/>
      <c r="B99" s="41"/>
      <c r="C99" s="214" t="s">
        <v>211</v>
      </c>
      <c r="D99" s="214" t="s">
        <v>167</v>
      </c>
      <c r="E99" s="215" t="s">
        <v>2668</v>
      </c>
      <c r="F99" s="216" t="s">
        <v>2669</v>
      </c>
      <c r="G99" s="217" t="s">
        <v>2213</v>
      </c>
      <c r="H99" s="218">
        <v>300</v>
      </c>
      <c r="I99" s="219"/>
      <c r="J99" s="220">
        <f>ROUND(I99*H99,2)</f>
        <v>0</v>
      </c>
      <c r="K99" s="216" t="s">
        <v>19</v>
      </c>
      <c r="L99" s="46"/>
      <c r="M99" s="221" t="s">
        <v>19</v>
      </c>
      <c r="N99" s="222" t="s">
        <v>45</v>
      </c>
      <c r="O99" s="86"/>
      <c r="P99" s="223">
        <f>O99*H99</f>
        <v>0</v>
      </c>
      <c r="Q99" s="223">
        <v>0</v>
      </c>
      <c r="R99" s="223">
        <f>Q99*H99</f>
        <v>0</v>
      </c>
      <c r="S99" s="223">
        <v>0</v>
      </c>
      <c r="T99" s="224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5" t="s">
        <v>549</v>
      </c>
      <c r="AT99" s="225" t="s">
        <v>167</v>
      </c>
      <c r="AU99" s="225" t="s">
        <v>82</v>
      </c>
      <c r="AY99" s="19" t="s">
        <v>165</v>
      </c>
      <c r="BE99" s="226">
        <f>IF(N99="základní",J99,0)</f>
        <v>0</v>
      </c>
      <c r="BF99" s="226">
        <f>IF(N99="snížená",J99,0)</f>
        <v>0</v>
      </c>
      <c r="BG99" s="226">
        <f>IF(N99="zákl. přenesená",J99,0)</f>
        <v>0</v>
      </c>
      <c r="BH99" s="226">
        <f>IF(N99="sníž. přenesená",J99,0)</f>
        <v>0</v>
      </c>
      <c r="BI99" s="226">
        <f>IF(N99="nulová",J99,0)</f>
        <v>0</v>
      </c>
      <c r="BJ99" s="19" t="s">
        <v>82</v>
      </c>
      <c r="BK99" s="226">
        <f>ROUND(I99*H99,2)</f>
        <v>0</v>
      </c>
      <c r="BL99" s="19" t="s">
        <v>549</v>
      </c>
      <c r="BM99" s="225" t="s">
        <v>2670</v>
      </c>
    </row>
    <row r="100" s="2" customFormat="1" ht="16.5" customHeight="1">
      <c r="A100" s="40"/>
      <c r="B100" s="41"/>
      <c r="C100" s="214" t="s">
        <v>220</v>
      </c>
      <c r="D100" s="214" t="s">
        <v>167</v>
      </c>
      <c r="E100" s="215" t="s">
        <v>2671</v>
      </c>
      <c r="F100" s="216" t="s">
        <v>2672</v>
      </c>
      <c r="G100" s="217" t="s">
        <v>351</v>
      </c>
      <c r="H100" s="218">
        <v>18</v>
      </c>
      <c r="I100" s="219"/>
      <c r="J100" s="220">
        <f>ROUND(I100*H100,2)</f>
        <v>0</v>
      </c>
      <c r="K100" s="216" t="s">
        <v>19</v>
      </c>
      <c r="L100" s="46"/>
      <c r="M100" s="221" t="s">
        <v>19</v>
      </c>
      <c r="N100" s="222" t="s">
        <v>45</v>
      </c>
      <c r="O100" s="86"/>
      <c r="P100" s="223">
        <f>O100*H100</f>
        <v>0</v>
      </c>
      <c r="Q100" s="223">
        <v>0</v>
      </c>
      <c r="R100" s="223">
        <f>Q100*H100</f>
        <v>0</v>
      </c>
      <c r="S100" s="223">
        <v>0</v>
      </c>
      <c r="T100" s="224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5" t="s">
        <v>549</v>
      </c>
      <c r="AT100" s="225" t="s">
        <v>167</v>
      </c>
      <c r="AU100" s="225" t="s">
        <v>82</v>
      </c>
      <c r="AY100" s="19" t="s">
        <v>165</v>
      </c>
      <c r="BE100" s="226">
        <f>IF(N100="základní",J100,0)</f>
        <v>0</v>
      </c>
      <c r="BF100" s="226">
        <f>IF(N100="snížená",J100,0)</f>
        <v>0</v>
      </c>
      <c r="BG100" s="226">
        <f>IF(N100="zákl. přenesená",J100,0)</f>
        <v>0</v>
      </c>
      <c r="BH100" s="226">
        <f>IF(N100="sníž. přenesená",J100,0)</f>
        <v>0</v>
      </c>
      <c r="BI100" s="226">
        <f>IF(N100="nulová",J100,0)</f>
        <v>0</v>
      </c>
      <c r="BJ100" s="19" t="s">
        <v>82</v>
      </c>
      <c r="BK100" s="226">
        <f>ROUND(I100*H100,2)</f>
        <v>0</v>
      </c>
      <c r="BL100" s="19" t="s">
        <v>549</v>
      </c>
      <c r="BM100" s="225" t="s">
        <v>2673</v>
      </c>
    </row>
    <row r="101" s="2" customFormat="1" ht="16.5" customHeight="1">
      <c r="A101" s="40"/>
      <c r="B101" s="41"/>
      <c r="C101" s="214" t="s">
        <v>226</v>
      </c>
      <c r="D101" s="214" t="s">
        <v>167</v>
      </c>
      <c r="E101" s="215" t="s">
        <v>2674</v>
      </c>
      <c r="F101" s="216" t="s">
        <v>2675</v>
      </c>
      <c r="G101" s="217" t="s">
        <v>351</v>
      </c>
      <c r="H101" s="218">
        <v>18</v>
      </c>
      <c r="I101" s="219"/>
      <c r="J101" s="220">
        <f>ROUND(I101*H101,2)</f>
        <v>0</v>
      </c>
      <c r="K101" s="216" t="s">
        <v>19</v>
      </c>
      <c r="L101" s="46"/>
      <c r="M101" s="221" t="s">
        <v>19</v>
      </c>
      <c r="N101" s="222" t="s">
        <v>45</v>
      </c>
      <c r="O101" s="86"/>
      <c r="P101" s="223">
        <f>O101*H101</f>
        <v>0</v>
      </c>
      <c r="Q101" s="223">
        <v>0</v>
      </c>
      <c r="R101" s="223">
        <f>Q101*H101</f>
        <v>0</v>
      </c>
      <c r="S101" s="223">
        <v>0</v>
      </c>
      <c r="T101" s="224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5" t="s">
        <v>549</v>
      </c>
      <c r="AT101" s="225" t="s">
        <v>167</v>
      </c>
      <c r="AU101" s="225" t="s">
        <v>82</v>
      </c>
      <c r="AY101" s="19" t="s">
        <v>165</v>
      </c>
      <c r="BE101" s="226">
        <f>IF(N101="základní",J101,0)</f>
        <v>0</v>
      </c>
      <c r="BF101" s="226">
        <f>IF(N101="snížená",J101,0)</f>
        <v>0</v>
      </c>
      <c r="BG101" s="226">
        <f>IF(N101="zákl. přenesená",J101,0)</f>
        <v>0</v>
      </c>
      <c r="BH101" s="226">
        <f>IF(N101="sníž. přenesená",J101,0)</f>
        <v>0</v>
      </c>
      <c r="BI101" s="226">
        <f>IF(N101="nulová",J101,0)</f>
        <v>0</v>
      </c>
      <c r="BJ101" s="19" t="s">
        <v>82</v>
      </c>
      <c r="BK101" s="226">
        <f>ROUND(I101*H101,2)</f>
        <v>0</v>
      </c>
      <c r="BL101" s="19" t="s">
        <v>549</v>
      </c>
      <c r="BM101" s="225" t="s">
        <v>2676</v>
      </c>
    </row>
    <row r="102" s="2" customFormat="1" ht="16.5" customHeight="1">
      <c r="A102" s="40"/>
      <c r="B102" s="41"/>
      <c r="C102" s="214" t="s">
        <v>232</v>
      </c>
      <c r="D102" s="214" t="s">
        <v>167</v>
      </c>
      <c r="E102" s="215" t="s">
        <v>2677</v>
      </c>
      <c r="F102" s="216" t="s">
        <v>2678</v>
      </c>
      <c r="G102" s="217" t="s">
        <v>351</v>
      </c>
      <c r="H102" s="218">
        <v>10</v>
      </c>
      <c r="I102" s="219"/>
      <c r="J102" s="220">
        <f>ROUND(I102*H102,2)</f>
        <v>0</v>
      </c>
      <c r="K102" s="216" t="s">
        <v>19</v>
      </c>
      <c r="L102" s="46"/>
      <c r="M102" s="221" t="s">
        <v>19</v>
      </c>
      <c r="N102" s="222" t="s">
        <v>45</v>
      </c>
      <c r="O102" s="86"/>
      <c r="P102" s="223">
        <f>O102*H102</f>
        <v>0</v>
      </c>
      <c r="Q102" s="223">
        <v>0</v>
      </c>
      <c r="R102" s="223">
        <f>Q102*H102</f>
        <v>0</v>
      </c>
      <c r="S102" s="223">
        <v>0</v>
      </c>
      <c r="T102" s="224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5" t="s">
        <v>549</v>
      </c>
      <c r="AT102" s="225" t="s">
        <v>167</v>
      </c>
      <c r="AU102" s="225" t="s">
        <v>82</v>
      </c>
      <c r="AY102" s="19" t="s">
        <v>165</v>
      </c>
      <c r="BE102" s="226">
        <f>IF(N102="základní",J102,0)</f>
        <v>0</v>
      </c>
      <c r="BF102" s="226">
        <f>IF(N102="snížená",J102,0)</f>
        <v>0</v>
      </c>
      <c r="BG102" s="226">
        <f>IF(N102="zákl. přenesená",J102,0)</f>
        <v>0</v>
      </c>
      <c r="BH102" s="226">
        <f>IF(N102="sníž. přenesená",J102,0)</f>
        <v>0</v>
      </c>
      <c r="BI102" s="226">
        <f>IF(N102="nulová",J102,0)</f>
        <v>0</v>
      </c>
      <c r="BJ102" s="19" t="s">
        <v>82</v>
      </c>
      <c r="BK102" s="226">
        <f>ROUND(I102*H102,2)</f>
        <v>0</v>
      </c>
      <c r="BL102" s="19" t="s">
        <v>549</v>
      </c>
      <c r="BM102" s="225" t="s">
        <v>2679</v>
      </c>
    </row>
    <row r="103" s="2" customFormat="1" ht="16.5" customHeight="1">
      <c r="A103" s="40"/>
      <c r="B103" s="41"/>
      <c r="C103" s="214" t="s">
        <v>8</v>
      </c>
      <c r="D103" s="214" t="s">
        <v>167</v>
      </c>
      <c r="E103" s="215" t="s">
        <v>2680</v>
      </c>
      <c r="F103" s="216" t="s">
        <v>2681</v>
      </c>
      <c r="G103" s="217" t="s">
        <v>351</v>
      </c>
      <c r="H103" s="218">
        <v>10</v>
      </c>
      <c r="I103" s="219"/>
      <c r="J103" s="220">
        <f>ROUND(I103*H103,2)</f>
        <v>0</v>
      </c>
      <c r="K103" s="216" t="s">
        <v>19</v>
      </c>
      <c r="L103" s="46"/>
      <c r="M103" s="221" t="s">
        <v>19</v>
      </c>
      <c r="N103" s="222" t="s">
        <v>45</v>
      </c>
      <c r="O103" s="86"/>
      <c r="P103" s="223">
        <f>O103*H103</f>
        <v>0</v>
      </c>
      <c r="Q103" s="223">
        <v>0</v>
      </c>
      <c r="R103" s="223">
        <f>Q103*H103</f>
        <v>0</v>
      </c>
      <c r="S103" s="223">
        <v>0</v>
      </c>
      <c r="T103" s="224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5" t="s">
        <v>549</v>
      </c>
      <c r="AT103" s="225" t="s">
        <v>167</v>
      </c>
      <c r="AU103" s="225" t="s">
        <v>82</v>
      </c>
      <c r="AY103" s="19" t="s">
        <v>165</v>
      </c>
      <c r="BE103" s="226">
        <f>IF(N103="základní",J103,0)</f>
        <v>0</v>
      </c>
      <c r="BF103" s="226">
        <f>IF(N103="snížená",J103,0)</f>
        <v>0</v>
      </c>
      <c r="BG103" s="226">
        <f>IF(N103="zákl. přenesená",J103,0)</f>
        <v>0</v>
      </c>
      <c r="BH103" s="226">
        <f>IF(N103="sníž. přenesená",J103,0)</f>
        <v>0</v>
      </c>
      <c r="BI103" s="226">
        <f>IF(N103="nulová",J103,0)</f>
        <v>0</v>
      </c>
      <c r="BJ103" s="19" t="s">
        <v>82</v>
      </c>
      <c r="BK103" s="226">
        <f>ROUND(I103*H103,2)</f>
        <v>0</v>
      </c>
      <c r="BL103" s="19" t="s">
        <v>549</v>
      </c>
      <c r="BM103" s="225" t="s">
        <v>2682</v>
      </c>
    </row>
    <row r="104" s="2" customFormat="1" ht="16.5" customHeight="1">
      <c r="A104" s="40"/>
      <c r="B104" s="41"/>
      <c r="C104" s="214" t="s">
        <v>244</v>
      </c>
      <c r="D104" s="214" t="s">
        <v>167</v>
      </c>
      <c r="E104" s="215" t="s">
        <v>2683</v>
      </c>
      <c r="F104" s="216" t="s">
        <v>2684</v>
      </c>
      <c r="G104" s="217" t="s">
        <v>2213</v>
      </c>
      <c r="H104" s="218">
        <v>90</v>
      </c>
      <c r="I104" s="219"/>
      <c r="J104" s="220">
        <f>ROUND(I104*H104,2)</f>
        <v>0</v>
      </c>
      <c r="K104" s="216" t="s">
        <v>19</v>
      </c>
      <c r="L104" s="46"/>
      <c r="M104" s="221" t="s">
        <v>19</v>
      </c>
      <c r="N104" s="222" t="s">
        <v>45</v>
      </c>
      <c r="O104" s="86"/>
      <c r="P104" s="223">
        <f>O104*H104</f>
        <v>0</v>
      </c>
      <c r="Q104" s="223">
        <v>0</v>
      </c>
      <c r="R104" s="223">
        <f>Q104*H104</f>
        <v>0</v>
      </c>
      <c r="S104" s="223">
        <v>0</v>
      </c>
      <c r="T104" s="224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5" t="s">
        <v>549</v>
      </c>
      <c r="AT104" s="225" t="s">
        <v>167</v>
      </c>
      <c r="AU104" s="225" t="s">
        <v>82</v>
      </c>
      <c r="AY104" s="19" t="s">
        <v>165</v>
      </c>
      <c r="BE104" s="226">
        <f>IF(N104="základní",J104,0)</f>
        <v>0</v>
      </c>
      <c r="BF104" s="226">
        <f>IF(N104="snížená",J104,0)</f>
        <v>0</v>
      </c>
      <c r="BG104" s="226">
        <f>IF(N104="zákl. přenesená",J104,0)</f>
        <v>0</v>
      </c>
      <c r="BH104" s="226">
        <f>IF(N104="sníž. přenesená",J104,0)</f>
        <v>0</v>
      </c>
      <c r="BI104" s="226">
        <f>IF(N104="nulová",J104,0)</f>
        <v>0</v>
      </c>
      <c r="BJ104" s="19" t="s">
        <v>82</v>
      </c>
      <c r="BK104" s="226">
        <f>ROUND(I104*H104,2)</f>
        <v>0</v>
      </c>
      <c r="BL104" s="19" t="s">
        <v>549</v>
      </c>
      <c r="BM104" s="225" t="s">
        <v>2685</v>
      </c>
    </row>
    <row r="105" s="2" customFormat="1" ht="16.5" customHeight="1">
      <c r="A105" s="40"/>
      <c r="B105" s="41"/>
      <c r="C105" s="214" t="s">
        <v>249</v>
      </c>
      <c r="D105" s="214" t="s">
        <v>167</v>
      </c>
      <c r="E105" s="215" t="s">
        <v>2686</v>
      </c>
      <c r="F105" s="216" t="s">
        <v>2687</v>
      </c>
      <c r="G105" s="217" t="s">
        <v>2213</v>
      </c>
      <c r="H105" s="218">
        <v>90</v>
      </c>
      <c r="I105" s="219"/>
      <c r="J105" s="220">
        <f>ROUND(I105*H105,2)</f>
        <v>0</v>
      </c>
      <c r="K105" s="216" t="s">
        <v>19</v>
      </c>
      <c r="L105" s="46"/>
      <c r="M105" s="221" t="s">
        <v>19</v>
      </c>
      <c r="N105" s="222" t="s">
        <v>45</v>
      </c>
      <c r="O105" s="86"/>
      <c r="P105" s="223">
        <f>O105*H105</f>
        <v>0</v>
      </c>
      <c r="Q105" s="223">
        <v>0</v>
      </c>
      <c r="R105" s="223">
        <f>Q105*H105</f>
        <v>0</v>
      </c>
      <c r="S105" s="223">
        <v>0</v>
      </c>
      <c r="T105" s="224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5" t="s">
        <v>549</v>
      </c>
      <c r="AT105" s="225" t="s">
        <v>167</v>
      </c>
      <c r="AU105" s="225" t="s">
        <v>82</v>
      </c>
      <c r="AY105" s="19" t="s">
        <v>165</v>
      </c>
      <c r="BE105" s="226">
        <f>IF(N105="základní",J105,0)</f>
        <v>0</v>
      </c>
      <c r="BF105" s="226">
        <f>IF(N105="snížená",J105,0)</f>
        <v>0</v>
      </c>
      <c r="BG105" s="226">
        <f>IF(N105="zákl. přenesená",J105,0)</f>
        <v>0</v>
      </c>
      <c r="BH105" s="226">
        <f>IF(N105="sníž. přenesená",J105,0)</f>
        <v>0</v>
      </c>
      <c r="BI105" s="226">
        <f>IF(N105="nulová",J105,0)</f>
        <v>0</v>
      </c>
      <c r="BJ105" s="19" t="s">
        <v>82</v>
      </c>
      <c r="BK105" s="226">
        <f>ROUND(I105*H105,2)</f>
        <v>0</v>
      </c>
      <c r="BL105" s="19" t="s">
        <v>549</v>
      </c>
      <c r="BM105" s="225" t="s">
        <v>2688</v>
      </c>
    </row>
    <row r="106" s="2" customFormat="1" ht="16.5" customHeight="1">
      <c r="A106" s="40"/>
      <c r="B106" s="41"/>
      <c r="C106" s="214" t="s">
        <v>254</v>
      </c>
      <c r="D106" s="214" t="s">
        <v>167</v>
      </c>
      <c r="E106" s="215" t="s">
        <v>2689</v>
      </c>
      <c r="F106" s="216" t="s">
        <v>2690</v>
      </c>
      <c r="G106" s="217" t="s">
        <v>2213</v>
      </c>
      <c r="H106" s="218">
        <v>50</v>
      </c>
      <c r="I106" s="219"/>
      <c r="J106" s="220">
        <f>ROUND(I106*H106,2)</f>
        <v>0</v>
      </c>
      <c r="K106" s="216" t="s">
        <v>19</v>
      </c>
      <c r="L106" s="46"/>
      <c r="M106" s="221" t="s">
        <v>19</v>
      </c>
      <c r="N106" s="222" t="s">
        <v>45</v>
      </c>
      <c r="O106" s="86"/>
      <c r="P106" s="223">
        <f>O106*H106</f>
        <v>0</v>
      </c>
      <c r="Q106" s="223">
        <v>0</v>
      </c>
      <c r="R106" s="223">
        <f>Q106*H106</f>
        <v>0</v>
      </c>
      <c r="S106" s="223">
        <v>0</v>
      </c>
      <c r="T106" s="224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5" t="s">
        <v>549</v>
      </c>
      <c r="AT106" s="225" t="s">
        <v>167</v>
      </c>
      <c r="AU106" s="225" t="s">
        <v>82</v>
      </c>
      <c r="AY106" s="19" t="s">
        <v>165</v>
      </c>
      <c r="BE106" s="226">
        <f>IF(N106="základní",J106,0)</f>
        <v>0</v>
      </c>
      <c r="BF106" s="226">
        <f>IF(N106="snížená",J106,0)</f>
        <v>0</v>
      </c>
      <c r="BG106" s="226">
        <f>IF(N106="zákl. přenesená",J106,0)</f>
        <v>0</v>
      </c>
      <c r="BH106" s="226">
        <f>IF(N106="sníž. přenesená",J106,0)</f>
        <v>0</v>
      </c>
      <c r="BI106" s="226">
        <f>IF(N106="nulová",J106,0)</f>
        <v>0</v>
      </c>
      <c r="BJ106" s="19" t="s">
        <v>82</v>
      </c>
      <c r="BK106" s="226">
        <f>ROUND(I106*H106,2)</f>
        <v>0</v>
      </c>
      <c r="BL106" s="19" t="s">
        <v>549</v>
      </c>
      <c r="BM106" s="225" t="s">
        <v>2691</v>
      </c>
    </row>
    <row r="107" s="2" customFormat="1" ht="16.5" customHeight="1">
      <c r="A107" s="40"/>
      <c r="B107" s="41"/>
      <c r="C107" s="214" t="s">
        <v>261</v>
      </c>
      <c r="D107" s="214" t="s">
        <v>167</v>
      </c>
      <c r="E107" s="215" t="s">
        <v>2692</v>
      </c>
      <c r="F107" s="216" t="s">
        <v>2693</v>
      </c>
      <c r="G107" s="217" t="s">
        <v>2213</v>
      </c>
      <c r="H107" s="218">
        <v>50</v>
      </c>
      <c r="I107" s="219"/>
      <c r="J107" s="220">
        <f>ROUND(I107*H107,2)</f>
        <v>0</v>
      </c>
      <c r="K107" s="216" t="s">
        <v>19</v>
      </c>
      <c r="L107" s="46"/>
      <c r="M107" s="221" t="s">
        <v>19</v>
      </c>
      <c r="N107" s="222" t="s">
        <v>45</v>
      </c>
      <c r="O107" s="86"/>
      <c r="P107" s="223">
        <f>O107*H107</f>
        <v>0</v>
      </c>
      <c r="Q107" s="223">
        <v>0</v>
      </c>
      <c r="R107" s="223">
        <f>Q107*H107</f>
        <v>0</v>
      </c>
      <c r="S107" s="223">
        <v>0</v>
      </c>
      <c r="T107" s="224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25" t="s">
        <v>549</v>
      </c>
      <c r="AT107" s="225" t="s">
        <v>167</v>
      </c>
      <c r="AU107" s="225" t="s">
        <v>82</v>
      </c>
      <c r="AY107" s="19" t="s">
        <v>165</v>
      </c>
      <c r="BE107" s="226">
        <f>IF(N107="základní",J107,0)</f>
        <v>0</v>
      </c>
      <c r="BF107" s="226">
        <f>IF(N107="snížená",J107,0)</f>
        <v>0</v>
      </c>
      <c r="BG107" s="226">
        <f>IF(N107="zákl. přenesená",J107,0)</f>
        <v>0</v>
      </c>
      <c r="BH107" s="226">
        <f>IF(N107="sníž. přenesená",J107,0)</f>
        <v>0</v>
      </c>
      <c r="BI107" s="226">
        <f>IF(N107="nulová",J107,0)</f>
        <v>0</v>
      </c>
      <c r="BJ107" s="19" t="s">
        <v>82</v>
      </c>
      <c r="BK107" s="226">
        <f>ROUND(I107*H107,2)</f>
        <v>0</v>
      </c>
      <c r="BL107" s="19" t="s">
        <v>549</v>
      </c>
      <c r="BM107" s="225" t="s">
        <v>2694</v>
      </c>
    </row>
    <row r="108" s="2" customFormat="1" ht="16.5" customHeight="1">
      <c r="A108" s="40"/>
      <c r="B108" s="41"/>
      <c r="C108" s="214" t="s">
        <v>268</v>
      </c>
      <c r="D108" s="214" t="s">
        <v>167</v>
      </c>
      <c r="E108" s="215" t="s">
        <v>2695</v>
      </c>
      <c r="F108" s="216" t="s">
        <v>2696</v>
      </c>
      <c r="G108" s="217" t="s">
        <v>2213</v>
      </c>
      <c r="H108" s="218">
        <v>10</v>
      </c>
      <c r="I108" s="219"/>
      <c r="J108" s="220">
        <f>ROUND(I108*H108,2)</f>
        <v>0</v>
      </c>
      <c r="K108" s="216" t="s">
        <v>19</v>
      </c>
      <c r="L108" s="46"/>
      <c r="M108" s="221" t="s">
        <v>19</v>
      </c>
      <c r="N108" s="222" t="s">
        <v>45</v>
      </c>
      <c r="O108" s="86"/>
      <c r="P108" s="223">
        <f>O108*H108</f>
        <v>0</v>
      </c>
      <c r="Q108" s="223">
        <v>0</v>
      </c>
      <c r="R108" s="223">
        <f>Q108*H108</f>
        <v>0</v>
      </c>
      <c r="S108" s="223">
        <v>0</v>
      </c>
      <c r="T108" s="224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5" t="s">
        <v>549</v>
      </c>
      <c r="AT108" s="225" t="s">
        <v>167</v>
      </c>
      <c r="AU108" s="225" t="s">
        <v>82</v>
      </c>
      <c r="AY108" s="19" t="s">
        <v>165</v>
      </c>
      <c r="BE108" s="226">
        <f>IF(N108="základní",J108,0)</f>
        <v>0</v>
      </c>
      <c r="BF108" s="226">
        <f>IF(N108="snížená",J108,0)</f>
        <v>0</v>
      </c>
      <c r="BG108" s="226">
        <f>IF(N108="zákl. přenesená",J108,0)</f>
        <v>0</v>
      </c>
      <c r="BH108" s="226">
        <f>IF(N108="sníž. přenesená",J108,0)</f>
        <v>0</v>
      </c>
      <c r="BI108" s="226">
        <f>IF(N108="nulová",J108,0)</f>
        <v>0</v>
      </c>
      <c r="BJ108" s="19" t="s">
        <v>82</v>
      </c>
      <c r="BK108" s="226">
        <f>ROUND(I108*H108,2)</f>
        <v>0</v>
      </c>
      <c r="BL108" s="19" t="s">
        <v>549</v>
      </c>
      <c r="BM108" s="225" t="s">
        <v>2697</v>
      </c>
    </row>
    <row r="109" s="2" customFormat="1" ht="16.5" customHeight="1">
      <c r="A109" s="40"/>
      <c r="B109" s="41"/>
      <c r="C109" s="214" t="s">
        <v>274</v>
      </c>
      <c r="D109" s="214" t="s">
        <v>167</v>
      </c>
      <c r="E109" s="215" t="s">
        <v>2698</v>
      </c>
      <c r="F109" s="216" t="s">
        <v>2699</v>
      </c>
      <c r="G109" s="217" t="s">
        <v>2213</v>
      </c>
      <c r="H109" s="218">
        <v>10</v>
      </c>
      <c r="I109" s="219"/>
      <c r="J109" s="220">
        <f>ROUND(I109*H109,2)</f>
        <v>0</v>
      </c>
      <c r="K109" s="216" t="s">
        <v>19</v>
      </c>
      <c r="L109" s="46"/>
      <c r="M109" s="221" t="s">
        <v>19</v>
      </c>
      <c r="N109" s="222" t="s">
        <v>45</v>
      </c>
      <c r="O109" s="86"/>
      <c r="P109" s="223">
        <f>O109*H109</f>
        <v>0</v>
      </c>
      <c r="Q109" s="223">
        <v>0</v>
      </c>
      <c r="R109" s="223">
        <f>Q109*H109</f>
        <v>0</v>
      </c>
      <c r="S109" s="223">
        <v>0</v>
      </c>
      <c r="T109" s="224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25" t="s">
        <v>549</v>
      </c>
      <c r="AT109" s="225" t="s">
        <v>167</v>
      </c>
      <c r="AU109" s="225" t="s">
        <v>82</v>
      </c>
      <c r="AY109" s="19" t="s">
        <v>165</v>
      </c>
      <c r="BE109" s="226">
        <f>IF(N109="základní",J109,0)</f>
        <v>0</v>
      </c>
      <c r="BF109" s="226">
        <f>IF(N109="snížená",J109,0)</f>
        <v>0</v>
      </c>
      <c r="BG109" s="226">
        <f>IF(N109="zákl. přenesená",J109,0)</f>
        <v>0</v>
      </c>
      <c r="BH109" s="226">
        <f>IF(N109="sníž. přenesená",J109,0)</f>
        <v>0</v>
      </c>
      <c r="BI109" s="226">
        <f>IF(N109="nulová",J109,0)</f>
        <v>0</v>
      </c>
      <c r="BJ109" s="19" t="s">
        <v>82</v>
      </c>
      <c r="BK109" s="226">
        <f>ROUND(I109*H109,2)</f>
        <v>0</v>
      </c>
      <c r="BL109" s="19" t="s">
        <v>549</v>
      </c>
      <c r="BM109" s="225" t="s">
        <v>2700</v>
      </c>
    </row>
    <row r="110" s="2" customFormat="1" ht="16.5" customHeight="1">
      <c r="A110" s="40"/>
      <c r="B110" s="41"/>
      <c r="C110" s="214" t="s">
        <v>280</v>
      </c>
      <c r="D110" s="214" t="s">
        <v>167</v>
      </c>
      <c r="E110" s="215" t="s">
        <v>2701</v>
      </c>
      <c r="F110" s="216" t="s">
        <v>2702</v>
      </c>
      <c r="G110" s="217" t="s">
        <v>2213</v>
      </c>
      <c r="H110" s="218">
        <v>1</v>
      </c>
      <c r="I110" s="219"/>
      <c r="J110" s="220">
        <f>ROUND(I110*H110,2)</f>
        <v>0</v>
      </c>
      <c r="K110" s="216" t="s">
        <v>19</v>
      </c>
      <c r="L110" s="46"/>
      <c r="M110" s="221" t="s">
        <v>19</v>
      </c>
      <c r="N110" s="222" t="s">
        <v>45</v>
      </c>
      <c r="O110" s="86"/>
      <c r="P110" s="223">
        <f>O110*H110</f>
        <v>0</v>
      </c>
      <c r="Q110" s="223">
        <v>0</v>
      </c>
      <c r="R110" s="223">
        <f>Q110*H110</f>
        <v>0</v>
      </c>
      <c r="S110" s="223">
        <v>0</v>
      </c>
      <c r="T110" s="224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25" t="s">
        <v>549</v>
      </c>
      <c r="AT110" s="225" t="s">
        <v>167</v>
      </c>
      <c r="AU110" s="225" t="s">
        <v>82</v>
      </c>
      <c r="AY110" s="19" t="s">
        <v>165</v>
      </c>
      <c r="BE110" s="226">
        <f>IF(N110="základní",J110,0)</f>
        <v>0</v>
      </c>
      <c r="BF110" s="226">
        <f>IF(N110="snížená",J110,0)</f>
        <v>0</v>
      </c>
      <c r="BG110" s="226">
        <f>IF(N110="zákl. přenesená",J110,0)</f>
        <v>0</v>
      </c>
      <c r="BH110" s="226">
        <f>IF(N110="sníž. přenesená",J110,0)</f>
        <v>0</v>
      </c>
      <c r="BI110" s="226">
        <f>IF(N110="nulová",J110,0)</f>
        <v>0</v>
      </c>
      <c r="BJ110" s="19" t="s">
        <v>82</v>
      </c>
      <c r="BK110" s="226">
        <f>ROUND(I110*H110,2)</f>
        <v>0</v>
      </c>
      <c r="BL110" s="19" t="s">
        <v>549</v>
      </c>
      <c r="BM110" s="225" t="s">
        <v>2703</v>
      </c>
    </row>
    <row r="111" s="2" customFormat="1" ht="16.5" customHeight="1">
      <c r="A111" s="40"/>
      <c r="B111" s="41"/>
      <c r="C111" s="214" t="s">
        <v>285</v>
      </c>
      <c r="D111" s="214" t="s">
        <v>167</v>
      </c>
      <c r="E111" s="215" t="s">
        <v>2704</v>
      </c>
      <c r="F111" s="216" t="s">
        <v>2705</v>
      </c>
      <c r="G111" s="217" t="s">
        <v>2213</v>
      </c>
      <c r="H111" s="218">
        <v>18</v>
      </c>
      <c r="I111" s="219"/>
      <c r="J111" s="220">
        <f>ROUND(I111*H111,2)</f>
        <v>0</v>
      </c>
      <c r="K111" s="216" t="s">
        <v>19</v>
      </c>
      <c r="L111" s="46"/>
      <c r="M111" s="221" t="s">
        <v>19</v>
      </c>
      <c r="N111" s="222" t="s">
        <v>45</v>
      </c>
      <c r="O111" s="86"/>
      <c r="P111" s="223">
        <f>O111*H111</f>
        <v>0</v>
      </c>
      <c r="Q111" s="223">
        <v>0</v>
      </c>
      <c r="R111" s="223">
        <f>Q111*H111</f>
        <v>0</v>
      </c>
      <c r="S111" s="223">
        <v>0</v>
      </c>
      <c r="T111" s="224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25" t="s">
        <v>549</v>
      </c>
      <c r="AT111" s="225" t="s">
        <v>167</v>
      </c>
      <c r="AU111" s="225" t="s">
        <v>82</v>
      </c>
      <c r="AY111" s="19" t="s">
        <v>165</v>
      </c>
      <c r="BE111" s="226">
        <f>IF(N111="základní",J111,0)</f>
        <v>0</v>
      </c>
      <c r="BF111" s="226">
        <f>IF(N111="snížená",J111,0)</f>
        <v>0</v>
      </c>
      <c r="BG111" s="226">
        <f>IF(N111="zákl. přenesená",J111,0)</f>
        <v>0</v>
      </c>
      <c r="BH111" s="226">
        <f>IF(N111="sníž. přenesená",J111,0)</f>
        <v>0</v>
      </c>
      <c r="BI111" s="226">
        <f>IF(N111="nulová",J111,0)</f>
        <v>0</v>
      </c>
      <c r="BJ111" s="19" t="s">
        <v>82</v>
      </c>
      <c r="BK111" s="226">
        <f>ROUND(I111*H111,2)</f>
        <v>0</v>
      </c>
      <c r="BL111" s="19" t="s">
        <v>549</v>
      </c>
      <c r="BM111" s="225" t="s">
        <v>2706</v>
      </c>
    </row>
    <row r="112" s="2" customFormat="1" ht="16.5" customHeight="1">
      <c r="A112" s="40"/>
      <c r="B112" s="41"/>
      <c r="C112" s="214" t="s">
        <v>7</v>
      </c>
      <c r="D112" s="214" t="s">
        <v>167</v>
      </c>
      <c r="E112" s="215" t="s">
        <v>2707</v>
      </c>
      <c r="F112" s="216" t="s">
        <v>2708</v>
      </c>
      <c r="G112" s="217" t="s">
        <v>2213</v>
      </c>
      <c r="H112" s="218">
        <v>20</v>
      </c>
      <c r="I112" s="219"/>
      <c r="J112" s="220">
        <f>ROUND(I112*H112,2)</f>
        <v>0</v>
      </c>
      <c r="K112" s="216" t="s">
        <v>19</v>
      </c>
      <c r="L112" s="46"/>
      <c r="M112" s="221" t="s">
        <v>19</v>
      </c>
      <c r="N112" s="222" t="s">
        <v>45</v>
      </c>
      <c r="O112" s="86"/>
      <c r="P112" s="223">
        <f>O112*H112</f>
        <v>0</v>
      </c>
      <c r="Q112" s="223">
        <v>0</v>
      </c>
      <c r="R112" s="223">
        <f>Q112*H112</f>
        <v>0</v>
      </c>
      <c r="S112" s="223">
        <v>0</v>
      </c>
      <c r="T112" s="224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5" t="s">
        <v>549</v>
      </c>
      <c r="AT112" s="225" t="s">
        <v>167</v>
      </c>
      <c r="AU112" s="225" t="s">
        <v>82</v>
      </c>
      <c r="AY112" s="19" t="s">
        <v>165</v>
      </c>
      <c r="BE112" s="226">
        <f>IF(N112="základní",J112,0)</f>
        <v>0</v>
      </c>
      <c r="BF112" s="226">
        <f>IF(N112="snížená",J112,0)</f>
        <v>0</v>
      </c>
      <c r="BG112" s="226">
        <f>IF(N112="zákl. přenesená",J112,0)</f>
        <v>0</v>
      </c>
      <c r="BH112" s="226">
        <f>IF(N112="sníž. přenesená",J112,0)</f>
        <v>0</v>
      </c>
      <c r="BI112" s="226">
        <f>IF(N112="nulová",J112,0)</f>
        <v>0</v>
      </c>
      <c r="BJ112" s="19" t="s">
        <v>82</v>
      </c>
      <c r="BK112" s="226">
        <f>ROUND(I112*H112,2)</f>
        <v>0</v>
      </c>
      <c r="BL112" s="19" t="s">
        <v>549</v>
      </c>
      <c r="BM112" s="225" t="s">
        <v>2709</v>
      </c>
    </row>
    <row r="113" s="2" customFormat="1" ht="16.5" customHeight="1">
      <c r="A113" s="40"/>
      <c r="B113" s="41"/>
      <c r="C113" s="214" t="s">
        <v>294</v>
      </c>
      <c r="D113" s="214" t="s">
        <v>167</v>
      </c>
      <c r="E113" s="215" t="s">
        <v>2710</v>
      </c>
      <c r="F113" s="216" t="s">
        <v>2711</v>
      </c>
      <c r="G113" s="217" t="s">
        <v>2213</v>
      </c>
      <c r="H113" s="218">
        <v>20</v>
      </c>
      <c r="I113" s="219"/>
      <c r="J113" s="220">
        <f>ROUND(I113*H113,2)</f>
        <v>0</v>
      </c>
      <c r="K113" s="216" t="s">
        <v>19</v>
      </c>
      <c r="L113" s="46"/>
      <c r="M113" s="221" t="s">
        <v>19</v>
      </c>
      <c r="N113" s="222" t="s">
        <v>45</v>
      </c>
      <c r="O113" s="86"/>
      <c r="P113" s="223">
        <f>O113*H113</f>
        <v>0</v>
      </c>
      <c r="Q113" s="223">
        <v>0</v>
      </c>
      <c r="R113" s="223">
        <f>Q113*H113</f>
        <v>0</v>
      </c>
      <c r="S113" s="223">
        <v>0</v>
      </c>
      <c r="T113" s="224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25" t="s">
        <v>549</v>
      </c>
      <c r="AT113" s="225" t="s">
        <v>167</v>
      </c>
      <c r="AU113" s="225" t="s">
        <v>82</v>
      </c>
      <c r="AY113" s="19" t="s">
        <v>165</v>
      </c>
      <c r="BE113" s="226">
        <f>IF(N113="základní",J113,0)</f>
        <v>0</v>
      </c>
      <c r="BF113" s="226">
        <f>IF(N113="snížená",J113,0)</f>
        <v>0</v>
      </c>
      <c r="BG113" s="226">
        <f>IF(N113="zákl. přenesená",J113,0)</f>
        <v>0</v>
      </c>
      <c r="BH113" s="226">
        <f>IF(N113="sníž. přenesená",J113,0)</f>
        <v>0</v>
      </c>
      <c r="BI113" s="226">
        <f>IF(N113="nulová",J113,0)</f>
        <v>0</v>
      </c>
      <c r="BJ113" s="19" t="s">
        <v>82</v>
      </c>
      <c r="BK113" s="226">
        <f>ROUND(I113*H113,2)</f>
        <v>0</v>
      </c>
      <c r="BL113" s="19" t="s">
        <v>549</v>
      </c>
      <c r="BM113" s="225" t="s">
        <v>2712</v>
      </c>
    </row>
    <row r="114" s="2" customFormat="1" ht="16.5" customHeight="1">
      <c r="A114" s="40"/>
      <c r="B114" s="41"/>
      <c r="C114" s="214" t="s">
        <v>302</v>
      </c>
      <c r="D114" s="214" t="s">
        <v>167</v>
      </c>
      <c r="E114" s="215" t="s">
        <v>2713</v>
      </c>
      <c r="F114" s="216" t="s">
        <v>2714</v>
      </c>
      <c r="G114" s="217" t="s">
        <v>351</v>
      </c>
      <c r="H114" s="218">
        <v>271</v>
      </c>
      <c r="I114" s="219"/>
      <c r="J114" s="220">
        <f>ROUND(I114*H114,2)</f>
        <v>0</v>
      </c>
      <c r="K114" s="216" t="s">
        <v>19</v>
      </c>
      <c r="L114" s="46"/>
      <c r="M114" s="221" t="s">
        <v>19</v>
      </c>
      <c r="N114" s="222" t="s">
        <v>45</v>
      </c>
      <c r="O114" s="86"/>
      <c r="P114" s="223">
        <f>O114*H114</f>
        <v>0</v>
      </c>
      <c r="Q114" s="223">
        <v>0</v>
      </c>
      <c r="R114" s="223">
        <f>Q114*H114</f>
        <v>0</v>
      </c>
      <c r="S114" s="223">
        <v>0</v>
      </c>
      <c r="T114" s="224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25" t="s">
        <v>549</v>
      </c>
      <c r="AT114" s="225" t="s">
        <v>167</v>
      </c>
      <c r="AU114" s="225" t="s">
        <v>82</v>
      </c>
      <c r="AY114" s="19" t="s">
        <v>165</v>
      </c>
      <c r="BE114" s="226">
        <f>IF(N114="základní",J114,0)</f>
        <v>0</v>
      </c>
      <c r="BF114" s="226">
        <f>IF(N114="snížená",J114,0)</f>
        <v>0</v>
      </c>
      <c r="BG114" s="226">
        <f>IF(N114="zákl. přenesená",J114,0)</f>
        <v>0</v>
      </c>
      <c r="BH114" s="226">
        <f>IF(N114="sníž. přenesená",J114,0)</f>
        <v>0</v>
      </c>
      <c r="BI114" s="226">
        <f>IF(N114="nulová",J114,0)</f>
        <v>0</v>
      </c>
      <c r="BJ114" s="19" t="s">
        <v>82</v>
      </c>
      <c r="BK114" s="226">
        <f>ROUND(I114*H114,2)</f>
        <v>0</v>
      </c>
      <c r="BL114" s="19" t="s">
        <v>549</v>
      </c>
      <c r="BM114" s="225" t="s">
        <v>2715</v>
      </c>
    </row>
    <row r="115" s="2" customFormat="1" ht="16.5" customHeight="1">
      <c r="A115" s="40"/>
      <c r="B115" s="41"/>
      <c r="C115" s="214" t="s">
        <v>307</v>
      </c>
      <c r="D115" s="214" t="s">
        <v>167</v>
      </c>
      <c r="E115" s="215" t="s">
        <v>2716</v>
      </c>
      <c r="F115" s="216" t="s">
        <v>2717</v>
      </c>
      <c r="G115" s="217" t="s">
        <v>351</v>
      </c>
      <c r="H115" s="218">
        <v>271</v>
      </c>
      <c r="I115" s="219"/>
      <c r="J115" s="220">
        <f>ROUND(I115*H115,2)</f>
        <v>0</v>
      </c>
      <c r="K115" s="216" t="s">
        <v>19</v>
      </c>
      <c r="L115" s="46"/>
      <c r="M115" s="221" t="s">
        <v>19</v>
      </c>
      <c r="N115" s="222" t="s">
        <v>45</v>
      </c>
      <c r="O115" s="86"/>
      <c r="P115" s="223">
        <f>O115*H115</f>
        <v>0</v>
      </c>
      <c r="Q115" s="223">
        <v>0</v>
      </c>
      <c r="R115" s="223">
        <f>Q115*H115</f>
        <v>0</v>
      </c>
      <c r="S115" s="223">
        <v>0</v>
      </c>
      <c r="T115" s="224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25" t="s">
        <v>549</v>
      </c>
      <c r="AT115" s="225" t="s">
        <v>167</v>
      </c>
      <c r="AU115" s="225" t="s">
        <v>82</v>
      </c>
      <c r="AY115" s="19" t="s">
        <v>165</v>
      </c>
      <c r="BE115" s="226">
        <f>IF(N115="základní",J115,0)</f>
        <v>0</v>
      </c>
      <c r="BF115" s="226">
        <f>IF(N115="snížená",J115,0)</f>
        <v>0</v>
      </c>
      <c r="BG115" s="226">
        <f>IF(N115="zákl. přenesená",J115,0)</f>
        <v>0</v>
      </c>
      <c r="BH115" s="226">
        <f>IF(N115="sníž. přenesená",J115,0)</f>
        <v>0</v>
      </c>
      <c r="BI115" s="226">
        <f>IF(N115="nulová",J115,0)</f>
        <v>0</v>
      </c>
      <c r="BJ115" s="19" t="s">
        <v>82</v>
      </c>
      <c r="BK115" s="226">
        <f>ROUND(I115*H115,2)</f>
        <v>0</v>
      </c>
      <c r="BL115" s="19" t="s">
        <v>549</v>
      </c>
      <c r="BM115" s="225" t="s">
        <v>2718</v>
      </c>
    </row>
    <row r="116" s="2" customFormat="1" ht="16.5" customHeight="1">
      <c r="A116" s="40"/>
      <c r="B116" s="41"/>
      <c r="C116" s="214" t="s">
        <v>312</v>
      </c>
      <c r="D116" s="214" t="s">
        <v>167</v>
      </c>
      <c r="E116" s="215" t="s">
        <v>2719</v>
      </c>
      <c r="F116" s="216" t="s">
        <v>2720</v>
      </c>
      <c r="G116" s="217" t="s">
        <v>351</v>
      </c>
      <c r="H116" s="218">
        <v>1033</v>
      </c>
      <c r="I116" s="219"/>
      <c r="J116" s="220">
        <f>ROUND(I116*H116,2)</f>
        <v>0</v>
      </c>
      <c r="K116" s="216" t="s">
        <v>19</v>
      </c>
      <c r="L116" s="46"/>
      <c r="M116" s="221" t="s">
        <v>19</v>
      </c>
      <c r="N116" s="222" t="s">
        <v>45</v>
      </c>
      <c r="O116" s="86"/>
      <c r="P116" s="223">
        <f>O116*H116</f>
        <v>0</v>
      </c>
      <c r="Q116" s="223">
        <v>0</v>
      </c>
      <c r="R116" s="223">
        <f>Q116*H116</f>
        <v>0</v>
      </c>
      <c r="S116" s="223">
        <v>0</v>
      </c>
      <c r="T116" s="224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5" t="s">
        <v>549</v>
      </c>
      <c r="AT116" s="225" t="s">
        <v>167</v>
      </c>
      <c r="AU116" s="225" t="s">
        <v>82</v>
      </c>
      <c r="AY116" s="19" t="s">
        <v>165</v>
      </c>
      <c r="BE116" s="226">
        <f>IF(N116="základní",J116,0)</f>
        <v>0</v>
      </c>
      <c r="BF116" s="226">
        <f>IF(N116="snížená",J116,0)</f>
        <v>0</v>
      </c>
      <c r="BG116" s="226">
        <f>IF(N116="zákl. přenesená",J116,0)</f>
        <v>0</v>
      </c>
      <c r="BH116" s="226">
        <f>IF(N116="sníž. přenesená",J116,0)</f>
        <v>0</v>
      </c>
      <c r="BI116" s="226">
        <f>IF(N116="nulová",J116,0)</f>
        <v>0</v>
      </c>
      <c r="BJ116" s="19" t="s">
        <v>82</v>
      </c>
      <c r="BK116" s="226">
        <f>ROUND(I116*H116,2)</f>
        <v>0</v>
      </c>
      <c r="BL116" s="19" t="s">
        <v>549</v>
      </c>
      <c r="BM116" s="225" t="s">
        <v>2721</v>
      </c>
    </row>
    <row r="117" s="2" customFormat="1" ht="16.5" customHeight="1">
      <c r="A117" s="40"/>
      <c r="B117" s="41"/>
      <c r="C117" s="214" t="s">
        <v>317</v>
      </c>
      <c r="D117" s="214" t="s">
        <v>167</v>
      </c>
      <c r="E117" s="215" t="s">
        <v>2722</v>
      </c>
      <c r="F117" s="216" t="s">
        <v>2717</v>
      </c>
      <c r="G117" s="217" t="s">
        <v>351</v>
      </c>
      <c r="H117" s="218">
        <v>1033</v>
      </c>
      <c r="I117" s="219"/>
      <c r="J117" s="220">
        <f>ROUND(I117*H117,2)</f>
        <v>0</v>
      </c>
      <c r="K117" s="216" t="s">
        <v>19</v>
      </c>
      <c r="L117" s="46"/>
      <c r="M117" s="221" t="s">
        <v>19</v>
      </c>
      <c r="N117" s="222" t="s">
        <v>45</v>
      </c>
      <c r="O117" s="86"/>
      <c r="P117" s="223">
        <f>O117*H117</f>
        <v>0</v>
      </c>
      <c r="Q117" s="223">
        <v>0</v>
      </c>
      <c r="R117" s="223">
        <f>Q117*H117</f>
        <v>0</v>
      </c>
      <c r="S117" s="223">
        <v>0</v>
      </c>
      <c r="T117" s="224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25" t="s">
        <v>549</v>
      </c>
      <c r="AT117" s="225" t="s">
        <v>167</v>
      </c>
      <c r="AU117" s="225" t="s">
        <v>82</v>
      </c>
      <c r="AY117" s="19" t="s">
        <v>165</v>
      </c>
      <c r="BE117" s="226">
        <f>IF(N117="základní",J117,0)</f>
        <v>0</v>
      </c>
      <c r="BF117" s="226">
        <f>IF(N117="snížená",J117,0)</f>
        <v>0</v>
      </c>
      <c r="BG117" s="226">
        <f>IF(N117="zákl. přenesená",J117,0)</f>
        <v>0</v>
      </c>
      <c r="BH117" s="226">
        <f>IF(N117="sníž. přenesená",J117,0)</f>
        <v>0</v>
      </c>
      <c r="BI117" s="226">
        <f>IF(N117="nulová",J117,0)</f>
        <v>0</v>
      </c>
      <c r="BJ117" s="19" t="s">
        <v>82</v>
      </c>
      <c r="BK117" s="226">
        <f>ROUND(I117*H117,2)</f>
        <v>0</v>
      </c>
      <c r="BL117" s="19" t="s">
        <v>549</v>
      </c>
      <c r="BM117" s="225" t="s">
        <v>2723</v>
      </c>
    </row>
    <row r="118" s="2" customFormat="1" ht="16.5" customHeight="1">
      <c r="A118" s="40"/>
      <c r="B118" s="41"/>
      <c r="C118" s="214" t="s">
        <v>324</v>
      </c>
      <c r="D118" s="214" t="s">
        <v>167</v>
      </c>
      <c r="E118" s="215" t="s">
        <v>2724</v>
      </c>
      <c r="F118" s="216" t="s">
        <v>2725</v>
      </c>
      <c r="G118" s="217" t="s">
        <v>351</v>
      </c>
      <c r="H118" s="218">
        <v>1329</v>
      </c>
      <c r="I118" s="219"/>
      <c r="J118" s="220">
        <f>ROUND(I118*H118,2)</f>
        <v>0</v>
      </c>
      <c r="K118" s="216" t="s">
        <v>19</v>
      </c>
      <c r="L118" s="46"/>
      <c r="M118" s="221" t="s">
        <v>19</v>
      </c>
      <c r="N118" s="222" t="s">
        <v>45</v>
      </c>
      <c r="O118" s="86"/>
      <c r="P118" s="223">
        <f>O118*H118</f>
        <v>0</v>
      </c>
      <c r="Q118" s="223">
        <v>0</v>
      </c>
      <c r="R118" s="223">
        <f>Q118*H118</f>
        <v>0</v>
      </c>
      <c r="S118" s="223">
        <v>0</v>
      </c>
      <c r="T118" s="224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5" t="s">
        <v>549</v>
      </c>
      <c r="AT118" s="225" t="s">
        <v>167</v>
      </c>
      <c r="AU118" s="225" t="s">
        <v>82</v>
      </c>
      <c r="AY118" s="19" t="s">
        <v>165</v>
      </c>
      <c r="BE118" s="226">
        <f>IF(N118="základní",J118,0)</f>
        <v>0</v>
      </c>
      <c r="BF118" s="226">
        <f>IF(N118="snížená",J118,0)</f>
        <v>0</v>
      </c>
      <c r="BG118" s="226">
        <f>IF(N118="zákl. přenesená",J118,0)</f>
        <v>0</v>
      </c>
      <c r="BH118" s="226">
        <f>IF(N118="sníž. přenesená",J118,0)</f>
        <v>0</v>
      </c>
      <c r="BI118" s="226">
        <f>IF(N118="nulová",J118,0)</f>
        <v>0</v>
      </c>
      <c r="BJ118" s="19" t="s">
        <v>82</v>
      </c>
      <c r="BK118" s="226">
        <f>ROUND(I118*H118,2)</f>
        <v>0</v>
      </c>
      <c r="BL118" s="19" t="s">
        <v>549</v>
      </c>
      <c r="BM118" s="225" t="s">
        <v>2726</v>
      </c>
    </row>
    <row r="119" s="2" customFormat="1" ht="16.5" customHeight="1">
      <c r="A119" s="40"/>
      <c r="B119" s="41"/>
      <c r="C119" s="214" t="s">
        <v>329</v>
      </c>
      <c r="D119" s="214" t="s">
        <v>167</v>
      </c>
      <c r="E119" s="215" t="s">
        <v>2727</v>
      </c>
      <c r="F119" s="216" t="s">
        <v>2728</v>
      </c>
      <c r="G119" s="217" t="s">
        <v>351</v>
      </c>
      <c r="H119" s="218">
        <v>1329</v>
      </c>
      <c r="I119" s="219"/>
      <c r="J119" s="220">
        <f>ROUND(I119*H119,2)</f>
        <v>0</v>
      </c>
      <c r="K119" s="216" t="s">
        <v>19</v>
      </c>
      <c r="L119" s="46"/>
      <c r="M119" s="221" t="s">
        <v>19</v>
      </c>
      <c r="N119" s="222" t="s">
        <v>45</v>
      </c>
      <c r="O119" s="86"/>
      <c r="P119" s="223">
        <f>O119*H119</f>
        <v>0</v>
      </c>
      <c r="Q119" s="223">
        <v>0</v>
      </c>
      <c r="R119" s="223">
        <f>Q119*H119</f>
        <v>0</v>
      </c>
      <c r="S119" s="223">
        <v>0</v>
      </c>
      <c r="T119" s="224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25" t="s">
        <v>549</v>
      </c>
      <c r="AT119" s="225" t="s">
        <v>167</v>
      </c>
      <c r="AU119" s="225" t="s">
        <v>82</v>
      </c>
      <c r="AY119" s="19" t="s">
        <v>165</v>
      </c>
      <c r="BE119" s="226">
        <f>IF(N119="základní",J119,0)</f>
        <v>0</v>
      </c>
      <c r="BF119" s="226">
        <f>IF(N119="snížená",J119,0)</f>
        <v>0</v>
      </c>
      <c r="BG119" s="226">
        <f>IF(N119="zákl. přenesená",J119,0)</f>
        <v>0</v>
      </c>
      <c r="BH119" s="226">
        <f>IF(N119="sníž. přenesená",J119,0)</f>
        <v>0</v>
      </c>
      <c r="BI119" s="226">
        <f>IF(N119="nulová",J119,0)</f>
        <v>0</v>
      </c>
      <c r="BJ119" s="19" t="s">
        <v>82</v>
      </c>
      <c r="BK119" s="226">
        <f>ROUND(I119*H119,2)</f>
        <v>0</v>
      </c>
      <c r="BL119" s="19" t="s">
        <v>549</v>
      </c>
      <c r="BM119" s="225" t="s">
        <v>2729</v>
      </c>
    </row>
    <row r="120" s="2" customFormat="1" ht="16.5" customHeight="1">
      <c r="A120" s="40"/>
      <c r="B120" s="41"/>
      <c r="C120" s="214" t="s">
        <v>335</v>
      </c>
      <c r="D120" s="214" t="s">
        <v>167</v>
      </c>
      <c r="E120" s="215" t="s">
        <v>2730</v>
      </c>
      <c r="F120" s="216" t="s">
        <v>2731</v>
      </c>
      <c r="G120" s="217" t="s">
        <v>351</v>
      </c>
      <c r="H120" s="218">
        <v>414</v>
      </c>
      <c r="I120" s="219"/>
      <c r="J120" s="220">
        <f>ROUND(I120*H120,2)</f>
        <v>0</v>
      </c>
      <c r="K120" s="216" t="s">
        <v>19</v>
      </c>
      <c r="L120" s="46"/>
      <c r="M120" s="221" t="s">
        <v>19</v>
      </c>
      <c r="N120" s="222" t="s">
        <v>45</v>
      </c>
      <c r="O120" s="86"/>
      <c r="P120" s="223">
        <f>O120*H120</f>
        <v>0</v>
      </c>
      <c r="Q120" s="223">
        <v>0</v>
      </c>
      <c r="R120" s="223">
        <f>Q120*H120</f>
        <v>0</v>
      </c>
      <c r="S120" s="223">
        <v>0</v>
      </c>
      <c r="T120" s="224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25" t="s">
        <v>549</v>
      </c>
      <c r="AT120" s="225" t="s">
        <v>167</v>
      </c>
      <c r="AU120" s="225" t="s">
        <v>82</v>
      </c>
      <c r="AY120" s="19" t="s">
        <v>165</v>
      </c>
      <c r="BE120" s="226">
        <f>IF(N120="základní",J120,0)</f>
        <v>0</v>
      </c>
      <c r="BF120" s="226">
        <f>IF(N120="snížená",J120,0)</f>
        <v>0</v>
      </c>
      <c r="BG120" s="226">
        <f>IF(N120="zákl. přenesená",J120,0)</f>
        <v>0</v>
      </c>
      <c r="BH120" s="226">
        <f>IF(N120="sníž. přenesená",J120,0)</f>
        <v>0</v>
      </c>
      <c r="BI120" s="226">
        <f>IF(N120="nulová",J120,0)</f>
        <v>0</v>
      </c>
      <c r="BJ120" s="19" t="s">
        <v>82</v>
      </c>
      <c r="BK120" s="226">
        <f>ROUND(I120*H120,2)</f>
        <v>0</v>
      </c>
      <c r="BL120" s="19" t="s">
        <v>549</v>
      </c>
      <c r="BM120" s="225" t="s">
        <v>2732</v>
      </c>
    </row>
    <row r="121" s="2" customFormat="1" ht="16.5" customHeight="1">
      <c r="A121" s="40"/>
      <c r="B121" s="41"/>
      <c r="C121" s="214" t="s">
        <v>341</v>
      </c>
      <c r="D121" s="214" t="s">
        <v>167</v>
      </c>
      <c r="E121" s="215" t="s">
        <v>2733</v>
      </c>
      <c r="F121" s="216" t="s">
        <v>2734</v>
      </c>
      <c r="G121" s="217" t="s">
        <v>351</v>
      </c>
      <c r="H121" s="218">
        <v>414</v>
      </c>
      <c r="I121" s="219"/>
      <c r="J121" s="220">
        <f>ROUND(I121*H121,2)</f>
        <v>0</v>
      </c>
      <c r="K121" s="216" t="s">
        <v>19</v>
      </c>
      <c r="L121" s="46"/>
      <c r="M121" s="221" t="s">
        <v>19</v>
      </c>
      <c r="N121" s="222" t="s">
        <v>45</v>
      </c>
      <c r="O121" s="86"/>
      <c r="P121" s="223">
        <f>O121*H121</f>
        <v>0</v>
      </c>
      <c r="Q121" s="223">
        <v>0</v>
      </c>
      <c r="R121" s="223">
        <f>Q121*H121</f>
        <v>0</v>
      </c>
      <c r="S121" s="223">
        <v>0</v>
      </c>
      <c r="T121" s="224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25" t="s">
        <v>549</v>
      </c>
      <c r="AT121" s="225" t="s">
        <v>167</v>
      </c>
      <c r="AU121" s="225" t="s">
        <v>82</v>
      </c>
      <c r="AY121" s="19" t="s">
        <v>165</v>
      </c>
      <c r="BE121" s="226">
        <f>IF(N121="základní",J121,0)</f>
        <v>0</v>
      </c>
      <c r="BF121" s="226">
        <f>IF(N121="snížená",J121,0)</f>
        <v>0</v>
      </c>
      <c r="BG121" s="226">
        <f>IF(N121="zákl. přenesená",J121,0)</f>
        <v>0</v>
      </c>
      <c r="BH121" s="226">
        <f>IF(N121="sníž. přenesená",J121,0)</f>
        <v>0</v>
      </c>
      <c r="BI121" s="226">
        <f>IF(N121="nulová",J121,0)</f>
        <v>0</v>
      </c>
      <c r="BJ121" s="19" t="s">
        <v>82</v>
      </c>
      <c r="BK121" s="226">
        <f>ROUND(I121*H121,2)</f>
        <v>0</v>
      </c>
      <c r="BL121" s="19" t="s">
        <v>549</v>
      </c>
      <c r="BM121" s="225" t="s">
        <v>2735</v>
      </c>
    </row>
    <row r="122" s="2" customFormat="1" ht="16.5" customHeight="1">
      <c r="A122" s="40"/>
      <c r="B122" s="41"/>
      <c r="C122" s="214" t="s">
        <v>348</v>
      </c>
      <c r="D122" s="214" t="s">
        <v>167</v>
      </c>
      <c r="E122" s="215" t="s">
        <v>2736</v>
      </c>
      <c r="F122" s="216" t="s">
        <v>2737</v>
      </c>
      <c r="G122" s="217" t="s">
        <v>351</v>
      </c>
      <c r="H122" s="218">
        <v>53</v>
      </c>
      <c r="I122" s="219"/>
      <c r="J122" s="220">
        <f>ROUND(I122*H122,2)</f>
        <v>0</v>
      </c>
      <c r="K122" s="216" t="s">
        <v>19</v>
      </c>
      <c r="L122" s="46"/>
      <c r="M122" s="221" t="s">
        <v>19</v>
      </c>
      <c r="N122" s="222" t="s">
        <v>45</v>
      </c>
      <c r="O122" s="86"/>
      <c r="P122" s="223">
        <f>O122*H122</f>
        <v>0</v>
      </c>
      <c r="Q122" s="223">
        <v>0</v>
      </c>
      <c r="R122" s="223">
        <f>Q122*H122</f>
        <v>0</v>
      </c>
      <c r="S122" s="223">
        <v>0</v>
      </c>
      <c r="T122" s="224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25" t="s">
        <v>549</v>
      </c>
      <c r="AT122" s="225" t="s">
        <v>167</v>
      </c>
      <c r="AU122" s="225" t="s">
        <v>82</v>
      </c>
      <c r="AY122" s="19" t="s">
        <v>165</v>
      </c>
      <c r="BE122" s="226">
        <f>IF(N122="základní",J122,0)</f>
        <v>0</v>
      </c>
      <c r="BF122" s="226">
        <f>IF(N122="snížená",J122,0)</f>
        <v>0</v>
      </c>
      <c r="BG122" s="226">
        <f>IF(N122="zákl. přenesená",J122,0)</f>
        <v>0</v>
      </c>
      <c r="BH122" s="226">
        <f>IF(N122="sníž. přenesená",J122,0)</f>
        <v>0</v>
      </c>
      <c r="BI122" s="226">
        <f>IF(N122="nulová",J122,0)</f>
        <v>0</v>
      </c>
      <c r="BJ122" s="19" t="s">
        <v>82</v>
      </c>
      <c r="BK122" s="226">
        <f>ROUND(I122*H122,2)</f>
        <v>0</v>
      </c>
      <c r="BL122" s="19" t="s">
        <v>549</v>
      </c>
      <c r="BM122" s="225" t="s">
        <v>2738</v>
      </c>
    </row>
    <row r="123" s="2" customFormat="1" ht="16.5" customHeight="1">
      <c r="A123" s="40"/>
      <c r="B123" s="41"/>
      <c r="C123" s="214" t="s">
        <v>355</v>
      </c>
      <c r="D123" s="214" t="s">
        <v>167</v>
      </c>
      <c r="E123" s="215" t="s">
        <v>2739</v>
      </c>
      <c r="F123" s="216" t="s">
        <v>2740</v>
      </c>
      <c r="G123" s="217" t="s">
        <v>351</v>
      </c>
      <c r="H123" s="218">
        <v>53</v>
      </c>
      <c r="I123" s="219"/>
      <c r="J123" s="220">
        <f>ROUND(I123*H123,2)</f>
        <v>0</v>
      </c>
      <c r="K123" s="216" t="s">
        <v>19</v>
      </c>
      <c r="L123" s="46"/>
      <c r="M123" s="221" t="s">
        <v>19</v>
      </c>
      <c r="N123" s="222" t="s">
        <v>45</v>
      </c>
      <c r="O123" s="86"/>
      <c r="P123" s="223">
        <f>O123*H123</f>
        <v>0</v>
      </c>
      <c r="Q123" s="223">
        <v>0</v>
      </c>
      <c r="R123" s="223">
        <f>Q123*H123</f>
        <v>0</v>
      </c>
      <c r="S123" s="223">
        <v>0</v>
      </c>
      <c r="T123" s="224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25" t="s">
        <v>549</v>
      </c>
      <c r="AT123" s="225" t="s">
        <v>167</v>
      </c>
      <c r="AU123" s="225" t="s">
        <v>82</v>
      </c>
      <c r="AY123" s="19" t="s">
        <v>165</v>
      </c>
      <c r="BE123" s="226">
        <f>IF(N123="základní",J123,0)</f>
        <v>0</v>
      </c>
      <c r="BF123" s="226">
        <f>IF(N123="snížená",J123,0)</f>
        <v>0</v>
      </c>
      <c r="BG123" s="226">
        <f>IF(N123="zákl. přenesená",J123,0)</f>
        <v>0</v>
      </c>
      <c r="BH123" s="226">
        <f>IF(N123="sníž. přenesená",J123,0)</f>
        <v>0</v>
      </c>
      <c r="BI123" s="226">
        <f>IF(N123="nulová",J123,0)</f>
        <v>0</v>
      </c>
      <c r="BJ123" s="19" t="s">
        <v>82</v>
      </c>
      <c r="BK123" s="226">
        <f>ROUND(I123*H123,2)</f>
        <v>0</v>
      </c>
      <c r="BL123" s="19" t="s">
        <v>549</v>
      </c>
      <c r="BM123" s="225" t="s">
        <v>2741</v>
      </c>
    </row>
    <row r="124" s="2" customFormat="1" ht="16.5" customHeight="1">
      <c r="A124" s="40"/>
      <c r="B124" s="41"/>
      <c r="C124" s="214" t="s">
        <v>360</v>
      </c>
      <c r="D124" s="214" t="s">
        <v>167</v>
      </c>
      <c r="E124" s="215" t="s">
        <v>2742</v>
      </c>
      <c r="F124" s="216" t="s">
        <v>2743</v>
      </c>
      <c r="G124" s="217" t="s">
        <v>351</v>
      </c>
      <c r="H124" s="218">
        <v>70</v>
      </c>
      <c r="I124" s="219"/>
      <c r="J124" s="220">
        <f>ROUND(I124*H124,2)</f>
        <v>0</v>
      </c>
      <c r="K124" s="216" t="s">
        <v>19</v>
      </c>
      <c r="L124" s="46"/>
      <c r="M124" s="221" t="s">
        <v>19</v>
      </c>
      <c r="N124" s="222" t="s">
        <v>45</v>
      </c>
      <c r="O124" s="86"/>
      <c r="P124" s="223">
        <f>O124*H124</f>
        <v>0</v>
      </c>
      <c r="Q124" s="223">
        <v>0</v>
      </c>
      <c r="R124" s="223">
        <f>Q124*H124</f>
        <v>0</v>
      </c>
      <c r="S124" s="223">
        <v>0</v>
      </c>
      <c r="T124" s="224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5" t="s">
        <v>549</v>
      </c>
      <c r="AT124" s="225" t="s">
        <v>167</v>
      </c>
      <c r="AU124" s="225" t="s">
        <v>82</v>
      </c>
      <c r="AY124" s="19" t="s">
        <v>165</v>
      </c>
      <c r="BE124" s="226">
        <f>IF(N124="základní",J124,0)</f>
        <v>0</v>
      </c>
      <c r="BF124" s="226">
        <f>IF(N124="snížená",J124,0)</f>
        <v>0</v>
      </c>
      <c r="BG124" s="226">
        <f>IF(N124="zákl. přenesená",J124,0)</f>
        <v>0</v>
      </c>
      <c r="BH124" s="226">
        <f>IF(N124="sníž. přenesená",J124,0)</f>
        <v>0</v>
      </c>
      <c r="BI124" s="226">
        <f>IF(N124="nulová",J124,0)</f>
        <v>0</v>
      </c>
      <c r="BJ124" s="19" t="s">
        <v>82</v>
      </c>
      <c r="BK124" s="226">
        <f>ROUND(I124*H124,2)</f>
        <v>0</v>
      </c>
      <c r="BL124" s="19" t="s">
        <v>549</v>
      </c>
      <c r="BM124" s="225" t="s">
        <v>2744</v>
      </c>
    </row>
    <row r="125" s="2" customFormat="1" ht="16.5" customHeight="1">
      <c r="A125" s="40"/>
      <c r="B125" s="41"/>
      <c r="C125" s="214" t="s">
        <v>368</v>
      </c>
      <c r="D125" s="214" t="s">
        <v>167</v>
      </c>
      <c r="E125" s="215" t="s">
        <v>2745</v>
      </c>
      <c r="F125" s="216" t="s">
        <v>2746</v>
      </c>
      <c r="G125" s="217" t="s">
        <v>351</v>
      </c>
      <c r="H125" s="218">
        <v>70</v>
      </c>
      <c r="I125" s="219"/>
      <c r="J125" s="220">
        <f>ROUND(I125*H125,2)</f>
        <v>0</v>
      </c>
      <c r="K125" s="216" t="s">
        <v>19</v>
      </c>
      <c r="L125" s="46"/>
      <c r="M125" s="221" t="s">
        <v>19</v>
      </c>
      <c r="N125" s="222" t="s">
        <v>45</v>
      </c>
      <c r="O125" s="86"/>
      <c r="P125" s="223">
        <f>O125*H125</f>
        <v>0</v>
      </c>
      <c r="Q125" s="223">
        <v>0</v>
      </c>
      <c r="R125" s="223">
        <f>Q125*H125</f>
        <v>0</v>
      </c>
      <c r="S125" s="223">
        <v>0</v>
      </c>
      <c r="T125" s="224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25" t="s">
        <v>549</v>
      </c>
      <c r="AT125" s="225" t="s">
        <v>167</v>
      </c>
      <c r="AU125" s="225" t="s">
        <v>82</v>
      </c>
      <c r="AY125" s="19" t="s">
        <v>165</v>
      </c>
      <c r="BE125" s="226">
        <f>IF(N125="základní",J125,0)</f>
        <v>0</v>
      </c>
      <c r="BF125" s="226">
        <f>IF(N125="snížená",J125,0)</f>
        <v>0</v>
      </c>
      <c r="BG125" s="226">
        <f>IF(N125="zákl. přenesená",J125,0)</f>
        <v>0</v>
      </c>
      <c r="BH125" s="226">
        <f>IF(N125="sníž. přenesená",J125,0)</f>
        <v>0</v>
      </c>
      <c r="BI125" s="226">
        <f>IF(N125="nulová",J125,0)</f>
        <v>0</v>
      </c>
      <c r="BJ125" s="19" t="s">
        <v>82</v>
      </c>
      <c r="BK125" s="226">
        <f>ROUND(I125*H125,2)</f>
        <v>0</v>
      </c>
      <c r="BL125" s="19" t="s">
        <v>549</v>
      </c>
      <c r="BM125" s="225" t="s">
        <v>2747</v>
      </c>
    </row>
    <row r="126" s="2" customFormat="1" ht="16.5" customHeight="1">
      <c r="A126" s="40"/>
      <c r="B126" s="41"/>
      <c r="C126" s="214" t="s">
        <v>374</v>
      </c>
      <c r="D126" s="214" t="s">
        <v>167</v>
      </c>
      <c r="E126" s="215" t="s">
        <v>2748</v>
      </c>
      <c r="F126" s="216" t="s">
        <v>2749</v>
      </c>
      <c r="G126" s="217" t="s">
        <v>351</v>
      </c>
      <c r="H126" s="218">
        <v>37</v>
      </c>
      <c r="I126" s="219"/>
      <c r="J126" s="220">
        <f>ROUND(I126*H126,2)</f>
        <v>0</v>
      </c>
      <c r="K126" s="216" t="s">
        <v>19</v>
      </c>
      <c r="L126" s="46"/>
      <c r="M126" s="221" t="s">
        <v>19</v>
      </c>
      <c r="N126" s="222" t="s">
        <v>45</v>
      </c>
      <c r="O126" s="86"/>
      <c r="P126" s="223">
        <f>O126*H126</f>
        <v>0</v>
      </c>
      <c r="Q126" s="223">
        <v>0</v>
      </c>
      <c r="R126" s="223">
        <f>Q126*H126</f>
        <v>0</v>
      </c>
      <c r="S126" s="223">
        <v>0</v>
      </c>
      <c r="T126" s="224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25" t="s">
        <v>549</v>
      </c>
      <c r="AT126" s="225" t="s">
        <v>167</v>
      </c>
      <c r="AU126" s="225" t="s">
        <v>82</v>
      </c>
      <c r="AY126" s="19" t="s">
        <v>165</v>
      </c>
      <c r="BE126" s="226">
        <f>IF(N126="základní",J126,0)</f>
        <v>0</v>
      </c>
      <c r="BF126" s="226">
        <f>IF(N126="snížená",J126,0)</f>
        <v>0</v>
      </c>
      <c r="BG126" s="226">
        <f>IF(N126="zákl. přenesená",J126,0)</f>
        <v>0</v>
      </c>
      <c r="BH126" s="226">
        <f>IF(N126="sníž. přenesená",J126,0)</f>
        <v>0</v>
      </c>
      <c r="BI126" s="226">
        <f>IF(N126="nulová",J126,0)</f>
        <v>0</v>
      </c>
      <c r="BJ126" s="19" t="s">
        <v>82</v>
      </c>
      <c r="BK126" s="226">
        <f>ROUND(I126*H126,2)</f>
        <v>0</v>
      </c>
      <c r="BL126" s="19" t="s">
        <v>549</v>
      </c>
      <c r="BM126" s="225" t="s">
        <v>2750</v>
      </c>
    </row>
    <row r="127" s="2" customFormat="1" ht="16.5" customHeight="1">
      <c r="A127" s="40"/>
      <c r="B127" s="41"/>
      <c r="C127" s="214" t="s">
        <v>380</v>
      </c>
      <c r="D127" s="214" t="s">
        <v>167</v>
      </c>
      <c r="E127" s="215" t="s">
        <v>2751</v>
      </c>
      <c r="F127" s="216" t="s">
        <v>2752</v>
      </c>
      <c r="G127" s="217" t="s">
        <v>351</v>
      </c>
      <c r="H127" s="218">
        <v>37</v>
      </c>
      <c r="I127" s="219"/>
      <c r="J127" s="220">
        <f>ROUND(I127*H127,2)</f>
        <v>0</v>
      </c>
      <c r="K127" s="216" t="s">
        <v>19</v>
      </c>
      <c r="L127" s="46"/>
      <c r="M127" s="221" t="s">
        <v>19</v>
      </c>
      <c r="N127" s="222" t="s">
        <v>45</v>
      </c>
      <c r="O127" s="86"/>
      <c r="P127" s="223">
        <f>O127*H127</f>
        <v>0</v>
      </c>
      <c r="Q127" s="223">
        <v>0</v>
      </c>
      <c r="R127" s="223">
        <f>Q127*H127</f>
        <v>0</v>
      </c>
      <c r="S127" s="223">
        <v>0</v>
      </c>
      <c r="T127" s="224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25" t="s">
        <v>549</v>
      </c>
      <c r="AT127" s="225" t="s">
        <v>167</v>
      </c>
      <c r="AU127" s="225" t="s">
        <v>82</v>
      </c>
      <c r="AY127" s="19" t="s">
        <v>165</v>
      </c>
      <c r="BE127" s="226">
        <f>IF(N127="základní",J127,0)</f>
        <v>0</v>
      </c>
      <c r="BF127" s="226">
        <f>IF(N127="snížená",J127,0)</f>
        <v>0</v>
      </c>
      <c r="BG127" s="226">
        <f>IF(N127="zákl. přenesená",J127,0)</f>
        <v>0</v>
      </c>
      <c r="BH127" s="226">
        <f>IF(N127="sníž. přenesená",J127,0)</f>
        <v>0</v>
      </c>
      <c r="BI127" s="226">
        <f>IF(N127="nulová",J127,0)</f>
        <v>0</v>
      </c>
      <c r="BJ127" s="19" t="s">
        <v>82</v>
      </c>
      <c r="BK127" s="226">
        <f>ROUND(I127*H127,2)</f>
        <v>0</v>
      </c>
      <c r="BL127" s="19" t="s">
        <v>549</v>
      </c>
      <c r="BM127" s="225" t="s">
        <v>2753</v>
      </c>
    </row>
    <row r="128" s="2" customFormat="1" ht="16.5" customHeight="1">
      <c r="A128" s="40"/>
      <c r="B128" s="41"/>
      <c r="C128" s="214" t="s">
        <v>386</v>
      </c>
      <c r="D128" s="214" t="s">
        <v>167</v>
      </c>
      <c r="E128" s="215" t="s">
        <v>2754</v>
      </c>
      <c r="F128" s="216" t="s">
        <v>2755</v>
      </c>
      <c r="G128" s="217" t="s">
        <v>351</v>
      </c>
      <c r="H128" s="218">
        <v>8</v>
      </c>
      <c r="I128" s="219"/>
      <c r="J128" s="220">
        <f>ROUND(I128*H128,2)</f>
        <v>0</v>
      </c>
      <c r="K128" s="216" t="s">
        <v>19</v>
      </c>
      <c r="L128" s="46"/>
      <c r="M128" s="221" t="s">
        <v>19</v>
      </c>
      <c r="N128" s="222" t="s">
        <v>45</v>
      </c>
      <c r="O128" s="86"/>
      <c r="P128" s="223">
        <f>O128*H128</f>
        <v>0</v>
      </c>
      <c r="Q128" s="223">
        <v>0</v>
      </c>
      <c r="R128" s="223">
        <f>Q128*H128</f>
        <v>0</v>
      </c>
      <c r="S128" s="223">
        <v>0</v>
      </c>
      <c r="T128" s="224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25" t="s">
        <v>549</v>
      </c>
      <c r="AT128" s="225" t="s">
        <v>167</v>
      </c>
      <c r="AU128" s="225" t="s">
        <v>82</v>
      </c>
      <c r="AY128" s="19" t="s">
        <v>165</v>
      </c>
      <c r="BE128" s="226">
        <f>IF(N128="základní",J128,0)</f>
        <v>0</v>
      </c>
      <c r="BF128" s="226">
        <f>IF(N128="snížená",J128,0)</f>
        <v>0</v>
      </c>
      <c r="BG128" s="226">
        <f>IF(N128="zákl. přenesená",J128,0)</f>
        <v>0</v>
      </c>
      <c r="BH128" s="226">
        <f>IF(N128="sníž. přenesená",J128,0)</f>
        <v>0</v>
      </c>
      <c r="BI128" s="226">
        <f>IF(N128="nulová",J128,0)</f>
        <v>0</v>
      </c>
      <c r="BJ128" s="19" t="s">
        <v>82</v>
      </c>
      <c r="BK128" s="226">
        <f>ROUND(I128*H128,2)</f>
        <v>0</v>
      </c>
      <c r="BL128" s="19" t="s">
        <v>549</v>
      </c>
      <c r="BM128" s="225" t="s">
        <v>2756</v>
      </c>
    </row>
    <row r="129" s="2" customFormat="1" ht="16.5" customHeight="1">
      <c r="A129" s="40"/>
      <c r="B129" s="41"/>
      <c r="C129" s="214" t="s">
        <v>392</v>
      </c>
      <c r="D129" s="214" t="s">
        <v>167</v>
      </c>
      <c r="E129" s="215" t="s">
        <v>2757</v>
      </c>
      <c r="F129" s="216" t="s">
        <v>2758</v>
      </c>
      <c r="G129" s="217" t="s">
        <v>351</v>
      </c>
      <c r="H129" s="218">
        <v>8</v>
      </c>
      <c r="I129" s="219"/>
      <c r="J129" s="220">
        <f>ROUND(I129*H129,2)</f>
        <v>0</v>
      </c>
      <c r="K129" s="216" t="s">
        <v>19</v>
      </c>
      <c r="L129" s="46"/>
      <c r="M129" s="221" t="s">
        <v>19</v>
      </c>
      <c r="N129" s="222" t="s">
        <v>45</v>
      </c>
      <c r="O129" s="86"/>
      <c r="P129" s="223">
        <f>O129*H129</f>
        <v>0</v>
      </c>
      <c r="Q129" s="223">
        <v>0</v>
      </c>
      <c r="R129" s="223">
        <f>Q129*H129</f>
        <v>0</v>
      </c>
      <c r="S129" s="223">
        <v>0</v>
      </c>
      <c r="T129" s="224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25" t="s">
        <v>549</v>
      </c>
      <c r="AT129" s="225" t="s">
        <v>167</v>
      </c>
      <c r="AU129" s="225" t="s">
        <v>82</v>
      </c>
      <c r="AY129" s="19" t="s">
        <v>165</v>
      </c>
      <c r="BE129" s="226">
        <f>IF(N129="základní",J129,0)</f>
        <v>0</v>
      </c>
      <c r="BF129" s="226">
        <f>IF(N129="snížená",J129,0)</f>
        <v>0</v>
      </c>
      <c r="BG129" s="226">
        <f>IF(N129="zákl. přenesená",J129,0)</f>
        <v>0</v>
      </c>
      <c r="BH129" s="226">
        <f>IF(N129="sníž. přenesená",J129,0)</f>
        <v>0</v>
      </c>
      <c r="BI129" s="226">
        <f>IF(N129="nulová",J129,0)</f>
        <v>0</v>
      </c>
      <c r="BJ129" s="19" t="s">
        <v>82</v>
      </c>
      <c r="BK129" s="226">
        <f>ROUND(I129*H129,2)</f>
        <v>0</v>
      </c>
      <c r="BL129" s="19" t="s">
        <v>549</v>
      </c>
      <c r="BM129" s="225" t="s">
        <v>2759</v>
      </c>
    </row>
    <row r="130" s="2" customFormat="1" ht="16.5" customHeight="1">
      <c r="A130" s="40"/>
      <c r="B130" s="41"/>
      <c r="C130" s="214" t="s">
        <v>398</v>
      </c>
      <c r="D130" s="214" t="s">
        <v>167</v>
      </c>
      <c r="E130" s="215" t="s">
        <v>2760</v>
      </c>
      <c r="F130" s="216" t="s">
        <v>2761</v>
      </c>
      <c r="G130" s="217" t="s">
        <v>351</v>
      </c>
      <c r="H130" s="218">
        <v>37</v>
      </c>
      <c r="I130" s="219"/>
      <c r="J130" s="220">
        <f>ROUND(I130*H130,2)</f>
        <v>0</v>
      </c>
      <c r="K130" s="216" t="s">
        <v>19</v>
      </c>
      <c r="L130" s="46"/>
      <c r="M130" s="221" t="s">
        <v>19</v>
      </c>
      <c r="N130" s="222" t="s">
        <v>45</v>
      </c>
      <c r="O130" s="86"/>
      <c r="P130" s="223">
        <f>O130*H130</f>
        <v>0</v>
      </c>
      <c r="Q130" s="223">
        <v>0</v>
      </c>
      <c r="R130" s="223">
        <f>Q130*H130</f>
        <v>0</v>
      </c>
      <c r="S130" s="223">
        <v>0</v>
      </c>
      <c r="T130" s="224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25" t="s">
        <v>549</v>
      </c>
      <c r="AT130" s="225" t="s">
        <v>167</v>
      </c>
      <c r="AU130" s="225" t="s">
        <v>82</v>
      </c>
      <c r="AY130" s="19" t="s">
        <v>165</v>
      </c>
      <c r="BE130" s="226">
        <f>IF(N130="základní",J130,0)</f>
        <v>0</v>
      </c>
      <c r="BF130" s="226">
        <f>IF(N130="snížená",J130,0)</f>
        <v>0</v>
      </c>
      <c r="BG130" s="226">
        <f>IF(N130="zákl. přenesená",J130,0)</f>
        <v>0</v>
      </c>
      <c r="BH130" s="226">
        <f>IF(N130="sníž. přenesená",J130,0)</f>
        <v>0</v>
      </c>
      <c r="BI130" s="226">
        <f>IF(N130="nulová",J130,0)</f>
        <v>0</v>
      </c>
      <c r="BJ130" s="19" t="s">
        <v>82</v>
      </c>
      <c r="BK130" s="226">
        <f>ROUND(I130*H130,2)</f>
        <v>0</v>
      </c>
      <c r="BL130" s="19" t="s">
        <v>549</v>
      </c>
      <c r="BM130" s="225" t="s">
        <v>2762</v>
      </c>
    </row>
    <row r="131" s="2" customFormat="1" ht="16.5" customHeight="1">
      <c r="A131" s="40"/>
      <c r="B131" s="41"/>
      <c r="C131" s="214" t="s">
        <v>405</v>
      </c>
      <c r="D131" s="214" t="s">
        <v>167</v>
      </c>
      <c r="E131" s="215" t="s">
        <v>2763</v>
      </c>
      <c r="F131" s="216" t="s">
        <v>2764</v>
      </c>
      <c r="G131" s="217" t="s">
        <v>351</v>
      </c>
      <c r="H131" s="218">
        <v>37</v>
      </c>
      <c r="I131" s="219"/>
      <c r="J131" s="220">
        <f>ROUND(I131*H131,2)</f>
        <v>0</v>
      </c>
      <c r="K131" s="216" t="s">
        <v>19</v>
      </c>
      <c r="L131" s="46"/>
      <c r="M131" s="221" t="s">
        <v>19</v>
      </c>
      <c r="N131" s="222" t="s">
        <v>45</v>
      </c>
      <c r="O131" s="86"/>
      <c r="P131" s="223">
        <f>O131*H131</f>
        <v>0</v>
      </c>
      <c r="Q131" s="223">
        <v>0</v>
      </c>
      <c r="R131" s="223">
        <f>Q131*H131</f>
        <v>0</v>
      </c>
      <c r="S131" s="223">
        <v>0</v>
      </c>
      <c r="T131" s="224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25" t="s">
        <v>549</v>
      </c>
      <c r="AT131" s="225" t="s">
        <v>167</v>
      </c>
      <c r="AU131" s="225" t="s">
        <v>82</v>
      </c>
      <c r="AY131" s="19" t="s">
        <v>165</v>
      </c>
      <c r="BE131" s="226">
        <f>IF(N131="základní",J131,0)</f>
        <v>0</v>
      </c>
      <c r="BF131" s="226">
        <f>IF(N131="snížená",J131,0)</f>
        <v>0</v>
      </c>
      <c r="BG131" s="226">
        <f>IF(N131="zákl. přenesená",J131,0)</f>
        <v>0</v>
      </c>
      <c r="BH131" s="226">
        <f>IF(N131="sníž. přenesená",J131,0)</f>
        <v>0</v>
      </c>
      <c r="BI131" s="226">
        <f>IF(N131="nulová",J131,0)</f>
        <v>0</v>
      </c>
      <c r="BJ131" s="19" t="s">
        <v>82</v>
      </c>
      <c r="BK131" s="226">
        <f>ROUND(I131*H131,2)</f>
        <v>0</v>
      </c>
      <c r="BL131" s="19" t="s">
        <v>549</v>
      </c>
      <c r="BM131" s="225" t="s">
        <v>2765</v>
      </c>
    </row>
    <row r="132" s="2" customFormat="1" ht="16.5" customHeight="1">
      <c r="A132" s="40"/>
      <c r="B132" s="41"/>
      <c r="C132" s="214" t="s">
        <v>413</v>
      </c>
      <c r="D132" s="214" t="s">
        <v>167</v>
      </c>
      <c r="E132" s="215" t="s">
        <v>2766</v>
      </c>
      <c r="F132" s="216" t="s">
        <v>2767</v>
      </c>
      <c r="G132" s="217" t="s">
        <v>351</v>
      </c>
      <c r="H132" s="218">
        <v>20</v>
      </c>
      <c r="I132" s="219"/>
      <c r="J132" s="220">
        <f>ROUND(I132*H132,2)</f>
        <v>0</v>
      </c>
      <c r="K132" s="216" t="s">
        <v>19</v>
      </c>
      <c r="L132" s="46"/>
      <c r="M132" s="221" t="s">
        <v>19</v>
      </c>
      <c r="N132" s="222" t="s">
        <v>45</v>
      </c>
      <c r="O132" s="86"/>
      <c r="P132" s="223">
        <f>O132*H132</f>
        <v>0</v>
      </c>
      <c r="Q132" s="223">
        <v>0</v>
      </c>
      <c r="R132" s="223">
        <f>Q132*H132</f>
        <v>0</v>
      </c>
      <c r="S132" s="223">
        <v>0</v>
      </c>
      <c r="T132" s="224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25" t="s">
        <v>549</v>
      </c>
      <c r="AT132" s="225" t="s">
        <v>167</v>
      </c>
      <c r="AU132" s="225" t="s">
        <v>82</v>
      </c>
      <c r="AY132" s="19" t="s">
        <v>165</v>
      </c>
      <c r="BE132" s="226">
        <f>IF(N132="základní",J132,0)</f>
        <v>0</v>
      </c>
      <c r="BF132" s="226">
        <f>IF(N132="snížená",J132,0)</f>
        <v>0</v>
      </c>
      <c r="BG132" s="226">
        <f>IF(N132="zákl. přenesená",J132,0)</f>
        <v>0</v>
      </c>
      <c r="BH132" s="226">
        <f>IF(N132="sníž. přenesená",J132,0)</f>
        <v>0</v>
      </c>
      <c r="BI132" s="226">
        <f>IF(N132="nulová",J132,0)</f>
        <v>0</v>
      </c>
      <c r="BJ132" s="19" t="s">
        <v>82</v>
      </c>
      <c r="BK132" s="226">
        <f>ROUND(I132*H132,2)</f>
        <v>0</v>
      </c>
      <c r="BL132" s="19" t="s">
        <v>549</v>
      </c>
      <c r="BM132" s="225" t="s">
        <v>2768</v>
      </c>
    </row>
    <row r="133" s="2" customFormat="1" ht="16.5" customHeight="1">
      <c r="A133" s="40"/>
      <c r="B133" s="41"/>
      <c r="C133" s="214" t="s">
        <v>420</v>
      </c>
      <c r="D133" s="214" t="s">
        <v>167</v>
      </c>
      <c r="E133" s="215" t="s">
        <v>2769</v>
      </c>
      <c r="F133" s="216" t="s">
        <v>2770</v>
      </c>
      <c r="G133" s="217" t="s">
        <v>351</v>
      </c>
      <c r="H133" s="218">
        <v>20</v>
      </c>
      <c r="I133" s="219"/>
      <c r="J133" s="220">
        <f>ROUND(I133*H133,2)</f>
        <v>0</v>
      </c>
      <c r="K133" s="216" t="s">
        <v>19</v>
      </c>
      <c r="L133" s="46"/>
      <c r="M133" s="221" t="s">
        <v>19</v>
      </c>
      <c r="N133" s="222" t="s">
        <v>45</v>
      </c>
      <c r="O133" s="86"/>
      <c r="P133" s="223">
        <f>O133*H133</f>
        <v>0</v>
      </c>
      <c r="Q133" s="223">
        <v>0</v>
      </c>
      <c r="R133" s="223">
        <f>Q133*H133</f>
        <v>0</v>
      </c>
      <c r="S133" s="223">
        <v>0</v>
      </c>
      <c r="T133" s="224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25" t="s">
        <v>549</v>
      </c>
      <c r="AT133" s="225" t="s">
        <v>167</v>
      </c>
      <c r="AU133" s="225" t="s">
        <v>82</v>
      </c>
      <c r="AY133" s="19" t="s">
        <v>165</v>
      </c>
      <c r="BE133" s="226">
        <f>IF(N133="základní",J133,0)</f>
        <v>0</v>
      </c>
      <c r="BF133" s="226">
        <f>IF(N133="snížená",J133,0)</f>
        <v>0</v>
      </c>
      <c r="BG133" s="226">
        <f>IF(N133="zákl. přenesená",J133,0)</f>
        <v>0</v>
      </c>
      <c r="BH133" s="226">
        <f>IF(N133="sníž. přenesená",J133,0)</f>
        <v>0</v>
      </c>
      <c r="BI133" s="226">
        <f>IF(N133="nulová",J133,0)</f>
        <v>0</v>
      </c>
      <c r="BJ133" s="19" t="s">
        <v>82</v>
      </c>
      <c r="BK133" s="226">
        <f>ROUND(I133*H133,2)</f>
        <v>0</v>
      </c>
      <c r="BL133" s="19" t="s">
        <v>549</v>
      </c>
      <c r="BM133" s="225" t="s">
        <v>2771</v>
      </c>
    </row>
    <row r="134" s="2" customFormat="1" ht="16.5" customHeight="1">
      <c r="A134" s="40"/>
      <c r="B134" s="41"/>
      <c r="C134" s="214" t="s">
        <v>425</v>
      </c>
      <c r="D134" s="214" t="s">
        <v>167</v>
      </c>
      <c r="E134" s="215" t="s">
        <v>2772</v>
      </c>
      <c r="F134" s="216" t="s">
        <v>2773</v>
      </c>
      <c r="G134" s="217" t="s">
        <v>351</v>
      </c>
      <c r="H134" s="218">
        <v>507</v>
      </c>
      <c r="I134" s="219"/>
      <c r="J134" s="220">
        <f>ROUND(I134*H134,2)</f>
        <v>0</v>
      </c>
      <c r="K134" s="216" t="s">
        <v>19</v>
      </c>
      <c r="L134" s="46"/>
      <c r="M134" s="221" t="s">
        <v>19</v>
      </c>
      <c r="N134" s="222" t="s">
        <v>45</v>
      </c>
      <c r="O134" s="86"/>
      <c r="P134" s="223">
        <f>O134*H134</f>
        <v>0</v>
      </c>
      <c r="Q134" s="223">
        <v>0</v>
      </c>
      <c r="R134" s="223">
        <f>Q134*H134</f>
        <v>0</v>
      </c>
      <c r="S134" s="223">
        <v>0</v>
      </c>
      <c r="T134" s="224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25" t="s">
        <v>549</v>
      </c>
      <c r="AT134" s="225" t="s">
        <v>167</v>
      </c>
      <c r="AU134" s="225" t="s">
        <v>82</v>
      </c>
      <c r="AY134" s="19" t="s">
        <v>165</v>
      </c>
      <c r="BE134" s="226">
        <f>IF(N134="základní",J134,0)</f>
        <v>0</v>
      </c>
      <c r="BF134" s="226">
        <f>IF(N134="snížená",J134,0)</f>
        <v>0</v>
      </c>
      <c r="BG134" s="226">
        <f>IF(N134="zákl. přenesená",J134,0)</f>
        <v>0</v>
      </c>
      <c r="BH134" s="226">
        <f>IF(N134="sníž. přenesená",J134,0)</f>
        <v>0</v>
      </c>
      <c r="BI134" s="226">
        <f>IF(N134="nulová",J134,0)</f>
        <v>0</v>
      </c>
      <c r="BJ134" s="19" t="s">
        <v>82</v>
      </c>
      <c r="BK134" s="226">
        <f>ROUND(I134*H134,2)</f>
        <v>0</v>
      </c>
      <c r="BL134" s="19" t="s">
        <v>549</v>
      </c>
      <c r="BM134" s="225" t="s">
        <v>2774</v>
      </c>
    </row>
    <row r="135" s="2" customFormat="1" ht="16.5" customHeight="1">
      <c r="A135" s="40"/>
      <c r="B135" s="41"/>
      <c r="C135" s="214" t="s">
        <v>430</v>
      </c>
      <c r="D135" s="214" t="s">
        <v>167</v>
      </c>
      <c r="E135" s="215" t="s">
        <v>2775</v>
      </c>
      <c r="F135" s="216" t="s">
        <v>2776</v>
      </c>
      <c r="G135" s="217" t="s">
        <v>351</v>
      </c>
      <c r="H135" s="218">
        <v>507</v>
      </c>
      <c r="I135" s="219"/>
      <c r="J135" s="220">
        <f>ROUND(I135*H135,2)</f>
        <v>0</v>
      </c>
      <c r="K135" s="216" t="s">
        <v>19</v>
      </c>
      <c r="L135" s="46"/>
      <c r="M135" s="221" t="s">
        <v>19</v>
      </c>
      <c r="N135" s="222" t="s">
        <v>45</v>
      </c>
      <c r="O135" s="86"/>
      <c r="P135" s="223">
        <f>O135*H135</f>
        <v>0</v>
      </c>
      <c r="Q135" s="223">
        <v>0</v>
      </c>
      <c r="R135" s="223">
        <f>Q135*H135</f>
        <v>0</v>
      </c>
      <c r="S135" s="223">
        <v>0</v>
      </c>
      <c r="T135" s="224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25" t="s">
        <v>549</v>
      </c>
      <c r="AT135" s="225" t="s">
        <v>167</v>
      </c>
      <c r="AU135" s="225" t="s">
        <v>82</v>
      </c>
      <c r="AY135" s="19" t="s">
        <v>165</v>
      </c>
      <c r="BE135" s="226">
        <f>IF(N135="základní",J135,0)</f>
        <v>0</v>
      </c>
      <c r="BF135" s="226">
        <f>IF(N135="snížená",J135,0)</f>
        <v>0</v>
      </c>
      <c r="BG135" s="226">
        <f>IF(N135="zákl. přenesená",J135,0)</f>
        <v>0</v>
      </c>
      <c r="BH135" s="226">
        <f>IF(N135="sníž. přenesená",J135,0)</f>
        <v>0</v>
      </c>
      <c r="BI135" s="226">
        <f>IF(N135="nulová",J135,0)</f>
        <v>0</v>
      </c>
      <c r="BJ135" s="19" t="s">
        <v>82</v>
      </c>
      <c r="BK135" s="226">
        <f>ROUND(I135*H135,2)</f>
        <v>0</v>
      </c>
      <c r="BL135" s="19" t="s">
        <v>549</v>
      </c>
      <c r="BM135" s="225" t="s">
        <v>2777</v>
      </c>
    </row>
    <row r="136" s="2" customFormat="1" ht="16.5" customHeight="1">
      <c r="A136" s="40"/>
      <c r="B136" s="41"/>
      <c r="C136" s="214" t="s">
        <v>435</v>
      </c>
      <c r="D136" s="214" t="s">
        <v>167</v>
      </c>
      <c r="E136" s="215" t="s">
        <v>2778</v>
      </c>
      <c r="F136" s="216" t="s">
        <v>2779</v>
      </c>
      <c r="G136" s="217" t="s">
        <v>351</v>
      </c>
      <c r="H136" s="218">
        <v>46</v>
      </c>
      <c r="I136" s="219"/>
      <c r="J136" s="220">
        <f>ROUND(I136*H136,2)</f>
        <v>0</v>
      </c>
      <c r="K136" s="216" t="s">
        <v>19</v>
      </c>
      <c r="L136" s="46"/>
      <c r="M136" s="221" t="s">
        <v>19</v>
      </c>
      <c r="N136" s="222" t="s">
        <v>45</v>
      </c>
      <c r="O136" s="86"/>
      <c r="P136" s="223">
        <f>O136*H136</f>
        <v>0</v>
      </c>
      <c r="Q136" s="223">
        <v>0</v>
      </c>
      <c r="R136" s="223">
        <f>Q136*H136</f>
        <v>0</v>
      </c>
      <c r="S136" s="223">
        <v>0</v>
      </c>
      <c r="T136" s="224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25" t="s">
        <v>549</v>
      </c>
      <c r="AT136" s="225" t="s">
        <v>167</v>
      </c>
      <c r="AU136" s="225" t="s">
        <v>82</v>
      </c>
      <c r="AY136" s="19" t="s">
        <v>165</v>
      </c>
      <c r="BE136" s="226">
        <f>IF(N136="základní",J136,0)</f>
        <v>0</v>
      </c>
      <c r="BF136" s="226">
        <f>IF(N136="snížená",J136,0)</f>
        <v>0</v>
      </c>
      <c r="BG136" s="226">
        <f>IF(N136="zákl. přenesená",J136,0)</f>
        <v>0</v>
      </c>
      <c r="BH136" s="226">
        <f>IF(N136="sníž. přenesená",J136,0)</f>
        <v>0</v>
      </c>
      <c r="BI136" s="226">
        <f>IF(N136="nulová",J136,0)</f>
        <v>0</v>
      </c>
      <c r="BJ136" s="19" t="s">
        <v>82</v>
      </c>
      <c r="BK136" s="226">
        <f>ROUND(I136*H136,2)</f>
        <v>0</v>
      </c>
      <c r="BL136" s="19" t="s">
        <v>549</v>
      </c>
      <c r="BM136" s="225" t="s">
        <v>2780</v>
      </c>
    </row>
    <row r="137" s="2" customFormat="1" ht="16.5" customHeight="1">
      <c r="A137" s="40"/>
      <c r="B137" s="41"/>
      <c r="C137" s="214" t="s">
        <v>440</v>
      </c>
      <c r="D137" s="214" t="s">
        <v>167</v>
      </c>
      <c r="E137" s="215" t="s">
        <v>2781</v>
      </c>
      <c r="F137" s="216" t="s">
        <v>2782</v>
      </c>
      <c r="G137" s="217" t="s">
        <v>351</v>
      </c>
      <c r="H137" s="218">
        <v>46</v>
      </c>
      <c r="I137" s="219"/>
      <c r="J137" s="220">
        <f>ROUND(I137*H137,2)</f>
        <v>0</v>
      </c>
      <c r="K137" s="216" t="s">
        <v>19</v>
      </c>
      <c r="L137" s="46"/>
      <c r="M137" s="221" t="s">
        <v>19</v>
      </c>
      <c r="N137" s="222" t="s">
        <v>45</v>
      </c>
      <c r="O137" s="86"/>
      <c r="P137" s="223">
        <f>O137*H137</f>
        <v>0</v>
      </c>
      <c r="Q137" s="223">
        <v>0</v>
      </c>
      <c r="R137" s="223">
        <f>Q137*H137</f>
        <v>0</v>
      </c>
      <c r="S137" s="223">
        <v>0</v>
      </c>
      <c r="T137" s="224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25" t="s">
        <v>549</v>
      </c>
      <c r="AT137" s="225" t="s">
        <v>167</v>
      </c>
      <c r="AU137" s="225" t="s">
        <v>82</v>
      </c>
      <c r="AY137" s="19" t="s">
        <v>165</v>
      </c>
      <c r="BE137" s="226">
        <f>IF(N137="základní",J137,0)</f>
        <v>0</v>
      </c>
      <c r="BF137" s="226">
        <f>IF(N137="snížená",J137,0)</f>
        <v>0</v>
      </c>
      <c r="BG137" s="226">
        <f>IF(N137="zákl. přenesená",J137,0)</f>
        <v>0</v>
      </c>
      <c r="BH137" s="226">
        <f>IF(N137="sníž. přenesená",J137,0)</f>
        <v>0</v>
      </c>
      <c r="BI137" s="226">
        <f>IF(N137="nulová",J137,0)</f>
        <v>0</v>
      </c>
      <c r="BJ137" s="19" t="s">
        <v>82</v>
      </c>
      <c r="BK137" s="226">
        <f>ROUND(I137*H137,2)</f>
        <v>0</v>
      </c>
      <c r="BL137" s="19" t="s">
        <v>549</v>
      </c>
      <c r="BM137" s="225" t="s">
        <v>2783</v>
      </c>
    </row>
    <row r="138" s="2" customFormat="1" ht="16.5" customHeight="1">
      <c r="A138" s="40"/>
      <c r="B138" s="41"/>
      <c r="C138" s="214" t="s">
        <v>446</v>
      </c>
      <c r="D138" s="214" t="s">
        <v>167</v>
      </c>
      <c r="E138" s="215" t="s">
        <v>2784</v>
      </c>
      <c r="F138" s="216" t="s">
        <v>2785</v>
      </c>
      <c r="G138" s="217" t="s">
        <v>351</v>
      </c>
      <c r="H138" s="218">
        <v>72</v>
      </c>
      <c r="I138" s="219"/>
      <c r="J138" s="220">
        <f>ROUND(I138*H138,2)</f>
        <v>0</v>
      </c>
      <c r="K138" s="216" t="s">
        <v>19</v>
      </c>
      <c r="L138" s="46"/>
      <c r="M138" s="221" t="s">
        <v>19</v>
      </c>
      <c r="N138" s="222" t="s">
        <v>45</v>
      </c>
      <c r="O138" s="86"/>
      <c r="P138" s="223">
        <f>O138*H138</f>
        <v>0</v>
      </c>
      <c r="Q138" s="223">
        <v>0</v>
      </c>
      <c r="R138" s="223">
        <f>Q138*H138</f>
        <v>0</v>
      </c>
      <c r="S138" s="223">
        <v>0</v>
      </c>
      <c r="T138" s="224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25" t="s">
        <v>549</v>
      </c>
      <c r="AT138" s="225" t="s">
        <v>167</v>
      </c>
      <c r="AU138" s="225" t="s">
        <v>82</v>
      </c>
      <c r="AY138" s="19" t="s">
        <v>165</v>
      </c>
      <c r="BE138" s="226">
        <f>IF(N138="základní",J138,0)</f>
        <v>0</v>
      </c>
      <c r="BF138" s="226">
        <f>IF(N138="snížená",J138,0)</f>
        <v>0</v>
      </c>
      <c r="BG138" s="226">
        <f>IF(N138="zákl. přenesená",J138,0)</f>
        <v>0</v>
      </c>
      <c r="BH138" s="226">
        <f>IF(N138="sníž. přenesená",J138,0)</f>
        <v>0</v>
      </c>
      <c r="BI138" s="226">
        <f>IF(N138="nulová",J138,0)</f>
        <v>0</v>
      </c>
      <c r="BJ138" s="19" t="s">
        <v>82</v>
      </c>
      <c r="BK138" s="226">
        <f>ROUND(I138*H138,2)</f>
        <v>0</v>
      </c>
      <c r="BL138" s="19" t="s">
        <v>549</v>
      </c>
      <c r="BM138" s="225" t="s">
        <v>2786</v>
      </c>
    </row>
    <row r="139" s="2" customFormat="1" ht="16.5" customHeight="1">
      <c r="A139" s="40"/>
      <c r="B139" s="41"/>
      <c r="C139" s="214" t="s">
        <v>451</v>
      </c>
      <c r="D139" s="214" t="s">
        <v>167</v>
      </c>
      <c r="E139" s="215" t="s">
        <v>2787</v>
      </c>
      <c r="F139" s="216" t="s">
        <v>2788</v>
      </c>
      <c r="G139" s="217" t="s">
        <v>351</v>
      </c>
      <c r="H139" s="218">
        <v>72</v>
      </c>
      <c r="I139" s="219"/>
      <c r="J139" s="220">
        <f>ROUND(I139*H139,2)</f>
        <v>0</v>
      </c>
      <c r="K139" s="216" t="s">
        <v>19</v>
      </c>
      <c r="L139" s="46"/>
      <c r="M139" s="221" t="s">
        <v>19</v>
      </c>
      <c r="N139" s="222" t="s">
        <v>45</v>
      </c>
      <c r="O139" s="86"/>
      <c r="P139" s="223">
        <f>O139*H139</f>
        <v>0</v>
      </c>
      <c r="Q139" s="223">
        <v>0</v>
      </c>
      <c r="R139" s="223">
        <f>Q139*H139</f>
        <v>0</v>
      </c>
      <c r="S139" s="223">
        <v>0</v>
      </c>
      <c r="T139" s="224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25" t="s">
        <v>549</v>
      </c>
      <c r="AT139" s="225" t="s">
        <v>167</v>
      </c>
      <c r="AU139" s="225" t="s">
        <v>82</v>
      </c>
      <c r="AY139" s="19" t="s">
        <v>165</v>
      </c>
      <c r="BE139" s="226">
        <f>IF(N139="základní",J139,0)</f>
        <v>0</v>
      </c>
      <c r="BF139" s="226">
        <f>IF(N139="snížená",J139,0)</f>
        <v>0</v>
      </c>
      <c r="BG139" s="226">
        <f>IF(N139="zákl. přenesená",J139,0)</f>
        <v>0</v>
      </c>
      <c r="BH139" s="226">
        <f>IF(N139="sníž. přenesená",J139,0)</f>
        <v>0</v>
      </c>
      <c r="BI139" s="226">
        <f>IF(N139="nulová",J139,0)</f>
        <v>0</v>
      </c>
      <c r="BJ139" s="19" t="s">
        <v>82</v>
      </c>
      <c r="BK139" s="226">
        <f>ROUND(I139*H139,2)</f>
        <v>0</v>
      </c>
      <c r="BL139" s="19" t="s">
        <v>549</v>
      </c>
      <c r="BM139" s="225" t="s">
        <v>2789</v>
      </c>
    </row>
    <row r="140" s="2" customFormat="1" ht="16.5" customHeight="1">
      <c r="A140" s="40"/>
      <c r="B140" s="41"/>
      <c r="C140" s="214" t="s">
        <v>456</v>
      </c>
      <c r="D140" s="214" t="s">
        <v>167</v>
      </c>
      <c r="E140" s="215" t="s">
        <v>2790</v>
      </c>
      <c r="F140" s="216" t="s">
        <v>2791</v>
      </c>
      <c r="G140" s="217" t="s">
        <v>351</v>
      </c>
      <c r="H140" s="218">
        <v>150</v>
      </c>
      <c r="I140" s="219"/>
      <c r="J140" s="220">
        <f>ROUND(I140*H140,2)</f>
        <v>0</v>
      </c>
      <c r="K140" s="216" t="s">
        <v>19</v>
      </c>
      <c r="L140" s="46"/>
      <c r="M140" s="221" t="s">
        <v>19</v>
      </c>
      <c r="N140" s="222" t="s">
        <v>45</v>
      </c>
      <c r="O140" s="86"/>
      <c r="P140" s="223">
        <f>O140*H140</f>
        <v>0</v>
      </c>
      <c r="Q140" s="223">
        <v>0</v>
      </c>
      <c r="R140" s="223">
        <f>Q140*H140</f>
        <v>0</v>
      </c>
      <c r="S140" s="223">
        <v>0</v>
      </c>
      <c r="T140" s="224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25" t="s">
        <v>549</v>
      </c>
      <c r="AT140" s="225" t="s">
        <v>167</v>
      </c>
      <c r="AU140" s="225" t="s">
        <v>82</v>
      </c>
      <c r="AY140" s="19" t="s">
        <v>165</v>
      </c>
      <c r="BE140" s="226">
        <f>IF(N140="základní",J140,0)</f>
        <v>0</v>
      </c>
      <c r="BF140" s="226">
        <f>IF(N140="snížená",J140,0)</f>
        <v>0</v>
      </c>
      <c r="BG140" s="226">
        <f>IF(N140="zákl. přenesená",J140,0)</f>
        <v>0</v>
      </c>
      <c r="BH140" s="226">
        <f>IF(N140="sníž. přenesená",J140,0)</f>
        <v>0</v>
      </c>
      <c r="BI140" s="226">
        <f>IF(N140="nulová",J140,0)</f>
        <v>0</v>
      </c>
      <c r="BJ140" s="19" t="s">
        <v>82</v>
      </c>
      <c r="BK140" s="226">
        <f>ROUND(I140*H140,2)</f>
        <v>0</v>
      </c>
      <c r="BL140" s="19" t="s">
        <v>549</v>
      </c>
      <c r="BM140" s="225" t="s">
        <v>2792</v>
      </c>
    </row>
    <row r="141" s="2" customFormat="1" ht="16.5" customHeight="1">
      <c r="A141" s="40"/>
      <c r="B141" s="41"/>
      <c r="C141" s="214" t="s">
        <v>461</v>
      </c>
      <c r="D141" s="214" t="s">
        <v>167</v>
      </c>
      <c r="E141" s="215" t="s">
        <v>2793</v>
      </c>
      <c r="F141" s="216" t="s">
        <v>2794</v>
      </c>
      <c r="G141" s="217" t="s">
        <v>351</v>
      </c>
      <c r="H141" s="218">
        <v>150</v>
      </c>
      <c r="I141" s="219"/>
      <c r="J141" s="220">
        <f>ROUND(I141*H141,2)</f>
        <v>0</v>
      </c>
      <c r="K141" s="216" t="s">
        <v>19</v>
      </c>
      <c r="L141" s="46"/>
      <c r="M141" s="221" t="s">
        <v>19</v>
      </c>
      <c r="N141" s="222" t="s">
        <v>45</v>
      </c>
      <c r="O141" s="86"/>
      <c r="P141" s="223">
        <f>O141*H141</f>
        <v>0</v>
      </c>
      <c r="Q141" s="223">
        <v>0</v>
      </c>
      <c r="R141" s="223">
        <f>Q141*H141</f>
        <v>0</v>
      </c>
      <c r="S141" s="223">
        <v>0</v>
      </c>
      <c r="T141" s="224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25" t="s">
        <v>549</v>
      </c>
      <c r="AT141" s="225" t="s">
        <v>167</v>
      </c>
      <c r="AU141" s="225" t="s">
        <v>82</v>
      </c>
      <c r="AY141" s="19" t="s">
        <v>165</v>
      </c>
      <c r="BE141" s="226">
        <f>IF(N141="základní",J141,0)</f>
        <v>0</v>
      </c>
      <c r="BF141" s="226">
        <f>IF(N141="snížená",J141,0)</f>
        <v>0</v>
      </c>
      <c r="BG141" s="226">
        <f>IF(N141="zákl. přenesená",J141,0)</f>
        <v>0</v>
      </c>
      <c r="BH141" s="226">
        <f>IF(N141="sníž. přenesená",J141,0)</f>
        <v>0</v>
      </c>
      <c r="BI141" s="226">
        <f>IF(N141="nulová",J141,0)</f>
        <v>0</v>
      </c>
      <c r="BJ141" s="19" t="s">
        <v>82</v>
      </c>
      <c r="BK141" s="226">
        <f>ROUND(I141*H141,2)</f>
        <v>0</v>
      </c>
      <c r="BL141" s="19" t="s">
        <v>549</v>
      </c>
      <c r="BM141" s="225" t="s">
        <v>2795</v>
      </c>
    </row>
    <row r="142" s="12" customFormat="1" ht="25.92" customHeight="1">
      <c r="A142" s="12"/>
      <c r="B142" s="198"/>
      <c r="C142" s="199"/>
      <c r="D142" s="200" t="s">
        <v>73</v>
      </c>
      <c r="E142" s="201" t="s">
        <v>2796</v>
      </c>
      <c r="F142" s="201" t="s">
        <v>2796</v>
      </c>
      <c r="G142" s="199"/>
      <c r="H142" s="199"/>
      <c r="I142" s="202"/>
      <c r="J142" s="203">
        <f>BK142</f>
        <v>0</v>
      </c>
      <c r="K142" s="199"/>
      <c r="L142" s="204"/>
      <c r="M142" s="205"/>
      <c r="N142" s="206"/>
      <c r="O142" s="206"/>
      <c r="P142" s="207">
        <f>SUM(P143:P174)</f>
        <v>0</v>
      </c>
      <c r="Q142" s="206"/>
      <c r="R142" s="207">
        <f>SUM(R143:R174)</f>
        <v>0</v>
      </c>
      <c r="S142" s="206"/>
      <c r="T142" s="208">
        <f>SUM(T143:T174)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09" t="s">
        <v>82</v>
      </c>
      <c r="AT142" s="210" t="s">
        <v>73</v>
      </c>
      <c r="AU142" s="210" t="s">
        <v>74</v>
      </c>
      <c r="AY142" s="209" t="s">
        <v>165</v>
      </c>
      <c r="BK142" s="211">
        <f>SUM(BK143:BK174)</f>
        <v>0</v>
      </c>
    </row>
    <row r="143" s="2" customFormat="1" ht="16.5" customHeight="1">
      <c r="A143" s="40"/>
      <c r="B143" s="41"/>
      <c r="C143" s="214" t="s">
        <v>470</v>
      </c>
      <c r="D143" s="214" t="s">
        <v>167</v>
      </c>
      <c r="E143" s="215" t="s">
        <v>2797</v>
      </c>
      <c r="F143" s="216" t="s">
        <v>2798</v>
      </c>
      <c r="G143" s="217" t="s">
        <v>2213</v>
      </c>
      <c r="H143" s="218">
        <v>8</v>
      </c>
      <c r="I143" s="219"/>
      <c r="J143" s="220">
        <f>ROUND(I143*H143,2)</f>
        <v>0</v>
      </c>
      <c r="K143" s="216" t="s">
        <v>19</v>
      </c>
      <c r="L143" s="46"/>
      <c r="M143" s="221" t="s">
        <v>19</v>
      </c>
      <c r="N143" s="222" t="s">
        <v>45</v>
      </c>
      <c r="O143" s="86"/>
      <c r="P143" s="223">
        <f>O143*H143</f>
        <v>0</v>
      </c>
      <c r="Q143" s="223">
        <v>0</v>
      </c>
      <c r="R143" s="223">
        <f>Q143*H143</f>
        <v>0</v>
      </c>
      <c r="S143" s="223">
        <v>0</v>
      </c>
      <c r="T143" s="224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25" t="s">
        <v>549</v>
      </c>
      <c r="AT143" s="225" t="s">
        <v>167</v>
      </c>
      <c r="AU143" s="225" t="s">
        <v>82</v>
      </c>
      <c r="AY143" s="19" t="s">
        <v>165</v>
      </c>
      <c r="BE143" s="226">
        <f>IF(N143="základní",J143,0)</f>
        <v>0</v>
      </c>
      <c r="BF143" s="226">
        <f>IF(N143="snížená",J143,0)</f>
        <v>0</v>
      </c>
      <c r="BG143" s="226">
        <f>IF(N143="zákl. přenesená",J143,0)</f>
        <v>0</v>
      </c>
      <c r="BH143" s="226">
        <f>IF(N143="sníž. přenesená",J143,0)</f>
        <v>0</v>
      </c>
      <c r="BI143" s="226">
        <f>IF(N143="nulová",J143,0)</f>
        <v>0</v>
      </c>
      <c r="BJ143" s="19" t="s">
        <v>82</v>
      </c>
      <c r="BK143" s="226">
        <f>ROUND(I143*H143,2)</f>
        <v>0</v>
      </c>
      <c r="BL143" s="19" t="s">
        <v>549</v>
      </c>
      <c r="BM143" s="225" t="s">
        <v>2799</v>
      </c>
    </row>
    <row r="144" s="2" customFormat="1" ht="16.5" customHeight="1">
      <c r="A144" s="40"/>
      <c r="B144" s="41"/>
      <c r="C144" s="214" t="s">
        <v>476</v>
      </c>
      <c r="D144" s="214" t="s">
        <v>167</v>
      </c>
      <c r="E144" s="215" t="s">
        <v>2800</v>
      </c>
      <c r="F144" s="216" t="s">
        <v>2801</v>
      </c>
      <c r="G144" s="217" t="s">
        <v>2213</v>
      </c>
      <c r="H144" s="218">
        <v>8</v>
      </c>
      <c r="I144" s="219"/>
      <c r="J144" s="220">
        <f>ROUND(I144*H144,2)</f>
        <v>0</v>
      </c>
      <c r="K144" s="216" t="s">
        <v>19</v>
      </c>
      <c r="L144" s="46"/>
      <c r="M144" s="221" t="s">
        <v>19</v>
      </c>
      <c r="N144" s="222" t="s">
        <v>45</v>
      </c>
      <c r="O144" s="86"/>
      <c r="P144" s="223">
        <f>O144*H144</f>
        <v>0</v>
      </c>
      <c r="Q144" s="223">
        <v>0</v>
      </c>
      <c r="R144" s="223">
        <f>Q144*H144</f>
        <v>0</v>
      </c>
      <c r="S144" s="223">
        <v>0</v>
      </c>
      <c r="T144" s="224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25" t="s">
        <v>549</v>
      </c>
      <c r="AT144" s="225" t="s">
        <v>167</v>
      </c>
      <c r="AU144" s="225" t="s">
        <v>82</v>
      </c>
      <c r="AY144" s="19" t="s">
        <v>165</v>
      </c>
      <c r="BE144" s="226">
        <f>IF(N144="základní",J144,0)</f>
        <v>0</v>
      </c>
      <c r="BF144" s="226">
        <f>IF(N144="snížená",J144,0)</f>
        <v>0</v>
      </c>
      <c r="BG144" s="226">
        <f>IF(N144="zákl. přenesená",J144,0)</f>
        <v>0</v>
      </c>
      <c r="BH144" s="226">
        <f>IF(N144="sníž. přenesená",J144,0)</f>
        <v>0</v>
      </c>
      <c r="BI144" s="226">
        <f>IF(N144="nulová",J144,0)</f>
        <v>0</v>
      </c>
      <c r="BJ144" s="19" t="s">
        <v>82</v>
      </c>
      <c r="BK144" s="226">
        <f>ROUND(I144*H144,2)</f>
        <v>0</v>
      </c>
      <c r="BL144" s="19" t="s">
        <v>549</v>
      </c>
      <c r="BM144" s="225" t="s">
        <v>2802</v>
      </c>
    </row>
    <row r="145" s="2" customFormat="1" ht="16.5" customHeight="1">
      <c r="A145" s="40"/>
      <c r="B145" s="41"/>
      <c r="C145" s="214" t="s">
        <v>482</v>
      </c>
      <c r="D145" s="214" t="s">
        <v>167</v>
      </c>
      <c r="E145" s="215" t="s">
        <v>2803</v>
      </c>
      <c r="F145" s="216" t="s">
        <v>2804</v>
      </c>
      <c r="G145" s="217" t="s">
        <v>2213</v>
      </c>
      <c r="H145" s="218">
        <v>5</v>
      </c>
      <c r="I145" s="219"/>
      <c r="J145" s="220">
        <f>ROUND(I145*H145,2)</f>
        <v>0</v>
      </c>
      <c r="K145" s="216" t="s">
        <v>19</v>
      </c>
      <c r="L145" s="46"/>
      <c r="M145" s="221" t="s">
        <v>19</v>
      </c>
      <c r="N145" s="222" t="s">
        <v>45</v>
      </c>
      <c r="O145" s="86"/>
      <c r="P145" s="223">
        <f>O145*H145</f>
        <v>0</v>
      </c>
      <c r="Q145" s="223">
        <v>0</v>
      </c>
      <c r="R145" s="223">
        <f>Q145*H145</f>
        <v>0</v>
      </c>
      <c r="S145" s="223">
        <v>0</v>
      </c>
      <c r="T145" s="224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25" t="s">
        <v>549</v>
      </c>
      <c r="AT145" s="225" t="s">
        <v>167</v>
      </c>
      <c r="AU145" s="225" t="s">
        <v>82</v>
      </c>
      <c r="AY145" s="19" t="s">
        <v>165</v>
      </c>
      <c r="BE145" s="226">
        <f>IF(N145="základní",J145,0)</f>
        <v>0</v>
      </c>
      <c r="BF145" s="226">
        <f>IF(N145="snížená",J145,0)</f>
        <v>0</v>
      </c>
      <c r="BG145" s="226">
        <f>IF(N145="zákl. přenesená",J145,0)</f>
        <v>0</v>
      </c>
      <c r="BH145" s="226">
        <f>IF(N145="sníž. přenesená",J145,0)</f>
        <v>0</v>
      </c>
      <c r="BI145" s="226">
        <f>IF(N145="nulová",J145,0)</f>
        <v>0</v>
      </c>
      <c r="BJ145" s="19" t="s">
        <v>82</v>
      </c>
      <c r="BK145" s="226">
        <f>ROUND(I145*H145,2)</f>
        <v>0</v>
      </c>
      <c r="BL145" s="19" t="s">
        <v>549</v>
      </c>
      <c r="BM145" s="225" t="s">
        <v>2805</v>
      </c>
    </row>
    <row r="146" s="2" customFormat="1" ht="16.5" customHeight="1">
      <c r="A146" s="40"/>
      <c r="B146" s="41"/>
      <c r="C146" s="214" t="s">
        <v>487</v>
      </c>
      <c r="D146" s="214" t="s">
        <v>167</v>
      </c>
      <c r="E146" s="215" t="s">
        <v>2806</v>
      </c>
      <c r="F146" s="216" t="s">
        <v>2807</v>
      </c>
      <c r="G146" s="217" t="s">
        <v>2213</v>
      </c>
      <c r="H146" s="218">
        <v>5</v>
      </c>
      <c r="I146" s="219"/>
      <c r="J146" s="220">
        <f>ROUND(I146*H146,2)</f>
        <v>0</v>
      </c>
      <c r="K146" s="216" t="s">
        <v>19</v>
      </c>
      <c r="L146" s="46"/>
      <c r="M146" s="221" t="s">
        <v>19</v>
      </c>
      <c r="N146" s="222" t="s">
        <v>45</v>
      </c>
      <c r="O146" s="86"/>
      <c r="P146" s="223">
        <f>O146*H146</f>
        <v>0</v>
      </c>
      <c r="Q146" s="223">
        <v>0</v>
      </c>
      <c r="R146" s="223">
        <f>Q146*H146</f>
        <v>0</v>
      </c>
      <c r="S146" s="223">
        <v>0</v>
      </c>
      <c r="T146" s="224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25" t="s">
        <v>549</v>
      </c>
      <c r="AT146" s="225" t="s">
        <v>167</v>
      </c>
      <c r="AU146" s="225" t="s">
        <v>82</v>
      </c>
      <c r="AY146" s="19" t="s">
        <v>165</v>
      </c>
      <c r="BE146" s="226">
        <f>IF(N146="základní",J146,0)</f>
        <v>0</v>
      </c>
      <c r="BF146" s="226">
        <f>IF(N146="snížená",J146,0)</f>
        <v>0</v>
      </c>
      <c r="BG146" s="226">
        <f>IF(N146="zákl. přenesená",J146,0)</f>
        <v>0</v>
      </c>
      <c r="BH146" s="226">
        <f>IF(N146="sníž. přenesená",J146,0)</f>
        <v>0</v>
      </c>
      <c r="BI146" s="226">
        <f>IF(N146="nulová",J146,0)</f>
        <v>0</v>
      </c>
      <c r="BJ146" s="19" t="s">
        <v>82</v>
      </c>
      <c r="BK146" s="226">
        <f>ROUND(I146*H146,2)</f>
        <v>0</v>
      </c>
      <c r="BL146" s="19" t="s">
        <v>549</v>
      </c>
      <c r="BM146" s="225" t="s">
        <v>2808</v>
      </c>
    </row>
    <row r="147" s="2" customFormat="1" ht="16.5" customHeight="1">
      <c r="A147" s="40"/>
      <c r="B147" s="41"/>
      <c r="C147" s="214" t="s">
        <v>494</v>
      </c>
      <c r="D147" s="214" t="s">
        <v>167</v>
      </c>
      <c r="E147" s="215" t="s">
        <v>2809</v>
      </c>
      <c r="F147" s="216" t="s">
        <v>2810</v>
      </c>
      <c r="G147" s="217" t="s">
        <v>2213</v>
      </c>
      <c r="H147" s="218">
        <v>4</v>
      </c>
      <c r="I147" s="219"/>
      <c r="J147" s="220">
        <f>ROUND(I147*H147,2)</f>
        <v>0</v>
      </c>
      <c r="K147" s="216" t="s">
        <v>19</v>
      </c>
      <c r="L147" s="46"/>
      <c r="M147" s="221" t="s">
        <v>19</v>
      </c>
      <c r="N147" s="222" t="s">
        <v>45</v>
      </c>
      <c r="O147" s="86"/>
      <c r="P147" s="223">
        <f>O147*H147</f>
        <v>0</v>
      </c>
      <c r="Q147" s="223">
        <v>0</v>
      </c>
      <c r="R147" s="223">
        <f>Q147*H147</f>
        <v>0</v>
      </c>
      <c r="S147" s="223">
        <v>0</v>
      </c>
      <c r="T147" s="224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25" t="s">
        <v>549</v>
      </c>
      <c r="AT147" s="225" t="s">
        <v>167</v>
      </c>
      <c r="AU147" s="225" t="s">
        <v>82</v>
      </c>
      <c r="AY147" s="19" t="s">
        <v>165</v>
      </c>
      <c r="BE147" s="226">
        <f>IF(N147="základní",J147,0)</f>
        <v>0</v>
      </c>
      <c r="BF147" s="226">
        <f>IF(N147="snížená",J147,0)</f>
        <v>0</v>
      </c>
      <c r="BG147" s="226">
        <f>IF(N147="zákl. přenesená",J147,0)</f>
        <v>0</v>
      </c>
      <c r="BH147" s="226">
        <f>IF(N147="sníž. přenesená",J147,0)</f>
        <v>0</v>
      </c>
      <c r="BI147" s="226">
        <f>IF(N147="nulová",J147,0)</f>
        <v>0</v>
      </c>
      <c r="BJ147" s="19" t="s">
        <v>82</v>
      </c>
      <c r="BK147" s="226">
        <f>ROUND(I147*H147,2)</f>
        <v>0</v>
      </c>
      <c r="BL147" s="19" t="s">
        <v>549</v>
      </c>
      <c r="BM147" s="225" t="s">
        <v>2811</v>
      </c>
    </row>
    <row r="148" s="2" customFormat="1" ht="16.5" customHeight="1">
      <c r="A148" s="40"/>
      <c r="B148" s="41"/>
      <c r="C148" s="214" t="s">
        <v>501</v>
      </c>
      <c r="D148" s="214" t="s">
        <v>167</v>
      </c>
      <c r="E148" s="215" t="s">
        <v>2812</v>
      </c>
      <c r="F148" s="216" t="s">
        <v>2813</v>
      </c>
      <c r="G148" s="217" t="s">
        <v>2213</v>
      </c>
      <c r="H148" s="218">
        <v>4</v>
      </c>
      <c r="I148" s="219"/>
      <c r="J148" s="220">
        <f>ROUND(I148*H148,2)</f>
        <v>0</v>
      </c>
      <c r="K148" s="216" t="s">
        <v>19</v>
      </c>
      <c r="L148" s="46"/>
      <c r="M148" s="221" t="s">
        <v>19</v>
      </c>
      <c r="N148" s="222" t="s">
        <v>45</v>
      </c>
      <c r="O148" s="86"/>
      <c r="P148" s="223">
        <f>O148*H148</f>
        <v>0</v>
      </c>
      <c r="Q148" s="223">
        <v>0</v>
      </c>
      <c r="R148" s="223">
        <f>Q148*H148</f>
        <v>0</v>
      </c>
      <c r="S148" s="223">
        <v>0</v>
      </c>
      <c r="T148" s="224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25" t="s">
        <v>549</v>
      </c>
      <c r="AT148" s="225" t="s">
        <v>167</v>
      </c>
      <c r="AU148" s="225" t="s">
        <v>82</v>
      </c>
      <c r="AY148" s="19" t="s">
        <v>165</v>
      </c>
      <c r="BE148" s="226">
        <f>IF(N148="základní",J148,0)</f>
        <v>0</v>
      </c>
      <c r="BF148" s="226">
        <f>IF(N148="snížená",J148,0)</f>
        <v>0</v>
      </c>
      <c r="BG148" s="226">
        <f>IF(N148="zákl. přenesená",J148,0)</f>
        <v>0</v>
      </c>
      <c r="BH148" s="226">
        <f>IF(N148="sníž. přenesená",J148,0)</f>
        <v>0</v>
      </c>
      <c r="BI148" s="226">
        <f>IF(N148="nulová",J148,0)</f>
        <v>0</v>
      </c>
      <c r="BJ148" s="19" t="s">
        <v>82</v>
      </c>
      <c r="BK148" s="226">
        <f>ROUND(I148*H148,2)</f>
        <v>0</v>
      </c>
      <c r="BL148" s="19" t="s">
        <v>549</v>
      </c>
      <c r="BM148" s="225" t="s">
        <v>2814</v>
      </c>
    </row>
    <row r="149" s="2" customFormat="1" ht="16.5" customHeight="1">
      <c r="A149" s="40"/>
      <c r="B149" s="41"/>
      <c r="C149" s="214" t="s">
        <v>506</v>
      </c>
      <c r="D149" s="214" t="s">
        <v>167</v>
      </c>
      <c r="E149" s="215" t="s">
        <v>2815</v>
      </c>
      <c r="F149" s="216" t="s">
        <v>2816</v>
      </c>
      <c r="G149" s="217" t="s">
        <v>2213</v>
      </c>
      <c r="H149" s="218">
        <v>11</v>
      </c>
      <c r="I149" s="219"/>
      <c r="J149" s="220">
        <f>ROUND(I149*H149,2)</f>
        <v>0</v>
      </c>
      <c r="K149" s="216" t="s">
        <v>19</v>
      </c>
      <c r="L149" s="46"/>
      <c r="M149" s="221" t="s">
        <v>19</v>
      </c>
      <c r="N149" s="222" t="s">
        <v>45</v>
      </c>
      <c r="O149" s="86"/>
      <c r="P149" s="223">
        <f>O149*H149</f>
        <v>0</v>
      </c>
      <c r="Q149" s="223">
        <v>0</v>
      </c>
      <c r="R149" s="223">
        <f>Q149*H149</f>
        <v>0</v>
      </c>
      <c r="S149" s="223">
        <v>0</v>
      </c>
      <c r="T149" s="224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25" t="s">
        <v>549</v>
      </c>
      <c r="AT149" s="225" t="s">
        <v>167</v>
      </c>
      <c r="AU149" s="225" t="s">
        <v>82</v>
      </c>
      <c r="AY149" s="19" t="s">
        <v>165</v>
      </c>
      <c r="BE149" s="226">
        <f>IF(N149="základní",J149,0)</f>
        <v>0</v>
      </c>
      <c r="BF149" s="226">
        <f>IF(N149="snížená",J149,0)</f>
        <v>0</v>
      </c>
      <c r="BG149" s="226">
        <f>IF(N149="zákl. přenesená",J149,0)</f>
        <v>0</v>
      </c>
      <c r="BH149" s="226">
        <f>IF(N149="sníž. přenesená",J149,0)</f>
        <v>0</v>
      </c>
      <c r="BI149" s="226">
        <f>IF(N149="nulová",J149,0)</f>
        <v>0</v>
      </c>
      <c r="BJ149" s="19" t="s">
        <v>82</v>
      </c>
      <c r="BK149" s="226">
        <f>ROUND(I149*H149,2)</f>
        <v>0</v>
      </c>
      <c r="BL149" s="19" t="s">
        <v>549</v>
      </c>
      <c r="BM149" s="225" t="s">
        <v>2817</v>
      </c>
    </row>
    <row r="150" s="2" customFormat="1" ht="16.5" customHeight="1">
      <c r="A150" s="40"/>
      <c r="B150" s="41"/>
      <c r="C150" s="214" t="s">
        <v>511</v>
      </c>
      <c r="D150" s="214" t="s">
        <v>167</v>
      </c>
      <c r="E150" s="215" t="s">
        <v>2818</v>
      </c>
      <c r="F150" s="216" t="s">
        <v>2819</v>
      </c>
      <c r="G150" s="217" t="s">
        <v>2213</v>
      </c>
      <c r="H150" s="218">
        <v>11</v>
      </c>
      <c r="I150" s="219"/>
      <c r="J150" s="220">
        <f>ROUND(I150*H150,2)</f>
        <v>0</v>
      </c>
      <c r="K150" s="216" t="s">
        <v>19</v>
      </c>
      <c r="L150" s="46"/>
      <c r="M150" s="221" t="s">
        <v>19</v>
      </c>
      <c r="N150" s="222" t="s">
        <v>45</v>
      </c>
      <c r="O150" s="86"/>
      <c r="P150" s="223">
        <f>O150*H150</f>
        <v>0</v>
      </c>
      <c r="Q150" s="223">
        <v>0</v>
      </c>
      <c r="R150" s="223">
        <f>Q150*H150</f>
        <v>0</v>
      </c>
      <c r="S150" s="223">
        <v>0</v>
      </c>
      <c r="T150" s="224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25" t="s">
        <v>549</v>
      </c>
      <c r="AT150" s="225" t="s">
        <v>167</v>
      </c>
      <c r="AU150" s="225" t="s">
        <v>82</v>
      </c>
      <c r="AY150" s="19" t="s">
        <v>165</v>
      </c>
      <c r="BE150" s="226">
        <f>IF(N150="základní",J150,0)</f>
        <v>0</v>
      </c>
      <c r="BF150" s="226">
        <f>IF(N150="snížená",J150,0)</f>
        <v>0</v>
      </c>
      <c r="BG150" s="226">
        <f>IF(N150="zákl. přenesená",J150,0)</f>
        <v>0</v>
      </c>
      <c r="BH150" s="226">
        <f>IF(N150="sníž. přenesená",J150,0)</f>
        <v>0</v>
      </c>
      <c r="BI150" s="226">
        <f>IF(N150="nulová",J150,0)</f>
        <v>0</v>
      </c>
      <c r="BJ150" s="19" t="s">
        <v>82</v>
      </c>
      <c r="BK150" s="226">
        <f>ROUND(I150*H150,2)</f>
        <v>0</v>
      </c>
      <c r="BL150" s="19" t="s">
        <v>549</v>
      </c>
      <c r="BM150" s="225" t="s">
        <v>2820</v>
      </c>
    </row>
    <row r="151" s="2" customFormat="1" ht="16.5" customHeight="1">
      <c r="A151" s="40"/>
      <c r="B151" s="41"/>
      <c r="C151" s="214" t="s">
        <v>517</v>
      </c>
      <c r="D151" s="214" t="s">
        <v>167</v>
      </c>
      <c r="E151" s="215" t="s">
        <v>2821</v>
      </c>
      <c r="F151" s="216" t="s">
        <v>2822</v>
      </c>
      <c r="G151" s="217" t="s">
        <v>2213</v>
      </c>
      <c r="H151" s="218">
        <v>12</v>
      </c>
      <c r="I151" s="219"/>
      <c r="J151" s="220">
        <f>ROUND(I151*H151,2)</f>
        <v>0</v>
      </c>
      <c r="K151" s="216" t="s">
        <v>19</v>
      </c>
      <c r="L151" s="46"/>
      <c r="M151" s="221" t="s">
        <v>19</v>
      </c>
      <c r="N151" s="222" t="s">
        <v>45</v>
      </c>
      <c r="O151" s="86"/>
      <c r="P151" s="223">
        <f>O151*H151</f>
        <v>0</v>
      </c>
      <c r="Q151" s="223">
        <v>0</v>
      </c>
      <c r="R151" s="223">
        <f>Q151*H151</f>
        <v>0</v>
      </c>
      <c r="S151" s="223">
        <v>0</v>
      </c>
      <c r="T151" s="224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25" t="s">
        <v>549</v>
      </c>
      <c r="AT151" s="225" t="s">
        <v>167</v>
      </c>
      <c r="AU151" s="225" t="s">
        <v>82</v>
      </c>
      <c r="AY151" s="19" t="s">
        <v>165</v>
      </c>
      <c r="BE151" s="226">
        <f>IF(N151="základní",J151,0)</f>
        <v>0</v>
      </c>
      <c r="BF151" s="226">
        <f>IF(N151="snížená",J151,0)</f>
        <v>0</v>
      </c>
      <c r="BG151" s="226">
        <f>IF(N151="zákl. přenesená",J151,0)</f>
        <v>0</v>
      </c>
      <c r="BH151" s="226">
        <f>IF(N151="sníž. přenesená",J151,0)</f>
        <v>0</v>
      </c>
      <c r="BI151" s="226">
        <f>IF(N151="nulová",J151,0)</f>
        <v>0</v>
      </c>
      <c r="BJ151" s="19" t="s">
        <v>82</v>
      </c>
      <c r="BK151" s="226">
        <f>ROUND(I151*H151,2)</f>
        <v>0</v>
      </c>
      <c r="BL151" s="19" t="s">
        <v>549</v>
      </c>
      <c r="BM151" s="225" t="s">
        <v>2823</v>
      </c>
    </row>
    <row r="152" s="2" customFormat="1" ht="16.5" customHeight="1">
      <c r="A152" s="40"/>
      <c r="B152" s="41"/>
      <c r="C152" s="214" t="s">
        <v>522</v>
      </c>
      <c r="D152" s="214" t="s">
        <v>167</v>
      </c>
      <c r="E152" s="215" t="s">
        <v>2824</v>
      </c>
      <c r="F152" s="216" t="s">
        <v>2825</v>
      </c>
      <c r="G152" s="217" t="s">
        <v>2213</v>
      </c>
      <c r="H152" s="218">
        <v>12</v>
      </c>
      <c r="I152" s="219"/>
      <c r="J152" s="220">
        <f>ROUND(I152*H152,2)</f>
        <v>0</v>
      </c>
      <c r="K152" s="216" t="s">
        <v>19</v>
      </c>
      <c r="L152" s="46"/>
      <c r="M152" s="221" t="s">
        <v>19</v>
      </c>
      <c r="N152" s="222" t="s">
        <v>45</v>
      </c>
      <c r="O152" s="86"/>
      <c r="P152" s="223">
        <f>O152*H152</f>
        <v>0</v>
      </c>
      <c r="Q152" s="223">
        <v>0</v>
      </c>
      <c r="R152" s="223">
        <f>Q152*H152</f>
        <v>0</v>
      </c>
      <c r="S152" s="223">
        <v>0</v>
      </c>
      <c r="T152" s="224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25" t="s">
        <v>549</v>
      </c>
      <c r="AT152" s="225" t="s">
        <v>167</v>
      </c>
      <c r="AU152" s="225" t="s">
        <v>82</v>
      </c>
      <c r="AY152" s="19" t="s">
        <v>165</v>
      </c>
      <c r="BE152" s="226">
        <f>IF(N152="základní",J152,0)</f>
        <v>0</v>
      </c>
      <c r="BF152" s="226">
        <f>IF(N152="snížená",J152,0)</f>
        <v>0</v>
      </c>
      <c r="BG152" s="226">
        <f>IF(N152="zákl. přenesená",J152,0)</f>
        <v>0</v>
      </c>
      <c r="BH152" s="226">
        <f>IF(N152="sníž. přenesená",J152,0)</f>
        <v>0</v>
      </c>
      <c r="BI152" s="226">
        <f>IF(N152="nulová",J152,0)</f>
        <v>0</v>
      </c>
      <c r="BJ152" s="19" t="s">
        <v>82</v>
      </c>
      <c r="BK152" s="226">
        <f>ROUND(I152*H152,2)</f>
        <v>0</v>
      </c>
      <c r="BL152" s="19" t="s">
        <v>549</v>
      </c>
      <c r="BM152" s="225" t="s">
        <v>2826</v>
      </c>
    </row>
    <row r="153" s="2" customFormat="1" ht="16.5" customHeight="1">
      <c r="A153" s="40"/>
      <c r="B153" s="41"/>
      <c r="C153" s="214" t="s">
        <v>528</v>
      </c>
      <c r="D153" s="214" t="s">
        <v>167</v>
      </c>
      <c r="E153" s="215" t="s">
        <v>2827</v>
      </c>
      <c r="F153" s="216" t="s">
        <v>2828</v>
      </c>
      <c r="G153" s="217" t="s">
        <v>2213</v>
      </c>
      <c r="H153" s="218">
        <v>45</v>
      </c>
      <c r="I153" s="219"/>
      <c r="J153" s="220">
        <f>ROUND(I153*H153,2)</f>
        <v>0</v>
      </c>
      <c r="K153" s="216" t="s">
        <v>19</v>
      </c>
      <c r="L153" s="46"/>
      <c r="M153" s="221" t="s">
        <v>19</v>
      </c>
      <c r="N153" s="222" t="s">
        <v>45</v>
      </c>
      <c r="O153" s="86"/>
      <c r="P153" s="223">
        <f>O153*H153</f>
        <v>0</v>
      </c>
      <c r="Q153" s="223">
        <v>0</v>
      </c>
      <c r="R153" s="223">
        <f>Q153*H153</f>
        <v>0</v>
      </c>
      <c r="S153" s="223">
        <v>0</v>
      </c>
      <c r="T153" s="224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25" t="s">
        <v>549</v>
      </c>
      <c r="AT153" s="225" t="s">
        <v>167</v>
      </c>
      <c r="AU153" s="225" t="s">
        <v>82</v>
      </c>
      <c r="AY153" s="19" t="s">
        <v>165</v>
      </c>
      <c r="BE153" s="226">
        <f>IF(N153="základní",J153,0)</f>
        <v>0</v>
      </c>
      <c r="BF153" s="226">
        <f>IF(N153="snížená",J153,0)</f>
        <v>0</v>
      </c>
      <c r="BG153" s="226">
        <f>IF(N153="zákl. přenesená",J153,0)</f>
        <v>0</v>
      </c>
      <c r="BH153" s="226">
        <f>IF(N153="sníž. přenesená",J153,0)</f>
        <v>0</v>
      </c>
      <c r="BI153" s="226">
        <f>IF(N153="nulová",J153,0)</f>
        <v>0</v>
      </c>
      <c r="BJ153" s="19" t="s">
        <v>82</v>
      </c>
      <c r="BK153" s="226">
        <f>ROUND(I153*H153,2)</f>
        <v>0</v>
      </c>
      <c r="BL153" s="19" t="s">
        <v>549</v>
      </c>
      <c r="BM153" s="225" t="s">
        <v>2829</v>
      </c>
    </row>
    <row r="154" s="2" customFormat="1" ht="16.5" customHeight="1">
      <c r="A154" s="40"/>
      <c r="B154" s="41"/>
      <c r="C154" s="214" t="s">
        <v>535</v>
      </c>
      <c r="D154" s="214" t="s">
        <v>167</v>
      </c>
      <c r="E154" s="215" t="s">
        <v>2830</v>
      </c>
      <c r="F154" s="216" t="s">
        <v>2825</v>
      </c>
      <c r="G154" s="217" t="s">
        <v>2213</v>
      </c>
      <c r="H154" s="218">
        <v>45</v>
      </c>
      <c r="I154" s="219"/>
      <c r="J154" s="220">
        <f>ROUND(I154*H154,2)</f>
        <v>0</v>
      </c>
      <c r="K154" s="216" t="s">
        <v>19</v>
      </c>
      <c r="L154" s="46"/>
      <c r="M154" s="221" t="s">
        <v>19</v>
      </c>
      <c r="N154" s="222" t="s">
        <v>45</v>
      </c>
      <c r="O154" s="86"/>
      <c r="P154" s="223">
        <f>O154*H154</f>
        <v>0</v>
      </c>
      <c r="Q154" s="223">
        <v>0</v>
      </c>
      <c r="R154" s="223">
        <f>Q154*H154</f>
        <v>0</v>
      </c>
      <c r="S154" s="223">
        <v>0</v>
      </c>
      <c r="T154" s="224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25" t="s">
        <v>549</v>
      </c>
      <c r="AT154" s="225" t="s">
        <v>167</v>
      </c>
      <c r="AU154" s="225" t="s">
        <v>82</v>
      </c>
      <c r="AY154" s="19" t="s">
        <v>165</v>
      </c>
      <c r="BE154" s="226">
        <f>IF(N154="základní",J154,0)</f>
        <v>0</v>
      </c>
      <c r="BF154" s="226">
        <f>IF(N154="snížená",J154,0)</f>
        <v>0</v>
      </c>
      <c r="BG154" s="226">
        <f>IF(N154="zákl. přenesená",J154,0)</f>
        <v>0</v>
      </c>
      <c r="BH154" s="226">
        <f>IF(N154="sníž. přenesená",J154,0)</f>
        <v>0</v>
      </c>
      <c r="BI154" s="226">
        <f>IF(N154="nulová",J154,0)</f>
        <v>0</v>
      </c>
      <c r="BJ154" s="19" t="s">
        <v>82</v>
      </c>
      <c r="BK154" s="226">
        <f>ROUND(I154*H154,2)</f>
        <v>0</v>
      </c>
      <c r="BL154" s="19" t="s">
        <v>549</v>
      </c>
      <c r="BM154" s="225" t="s">
        <v>2831</v>
      </c>
    </row>
    <row r="155" s="2" customFormat="1" ht="16.5" customHeight="1">
      <c r="A155" s="40"/>
      <c r="B155" s="41"/>
      <c r="C155" s="214" t="s">
        <v>544</v>
      </c>
      <c r="D155" s="214" t="s">
        <v>167</v>
      </c>
      <c r="E155" s="215" t="s">
        <v>2832</v>
      </c>
      <c r="F155" s="216" t="s">
        <v>2833</v>
      </c>
      <c r="G155" s="217" t="s">
        <v>2213</v>
      </c>
      <c r="H155" s="218">
        <v>5</v>
      </c>
      <c r="I155" s="219"/>
      <c r="J155" s="220">
        <f>ROUND(I155*H155,2)</f>
        <v>0</v>
      </c>
      <c r="K155" s="216" t="s">
        <v>19</v>
      </c>
      <c r="L155" s="46"/>
      <c r="M155" s="221" t="s">
        <v>19</v>
      </c>
      <c r="N155" s="222" t="s">
        <v>45</v>
      </c>
      <c r="O155" s="86"/>
      <c r="P155" s="223">
        <f>O155*H155</f>
        <v>0</v>
      </c>
      <c r="Q155" s="223">
        <v>0</v>
      </c>
      <c r="R155" s="223">
        <f>Q155*H155</f>
        <v>0</v>
      </c>
      <c r="S155" s="223">
        <v>0</v>
      </c>
      <c r="T155" s="224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25" t="s">
        <v>549</v>
      </c>
      <c r="AT155" s="225" t="s">
        <v>167</v>
      </c>
      <c r="AU155" s="225" t="s">
        <v>82</v>
      </c>
      <c r="AY155" s="19" t="s">
        <v>165</v>
      </c>
      <c r="BE155" s="226">
        <f>IF(N155="základní",J155,0)</f>
        <v>0</v>
      </c>
      <c r="BF155" s="226">
        <f>IF(N155="snížená",J155,0)</f>
        <v>0</v>
      </c>
      <c r="BG155" s="226">
        <f>IF(N155="zákl. přenesená",J155,0)</f>
        <v>0</v>
      </c>
      <c r="BH155" s="226">
        <f>IF(N155="sníž. přenesená",J155,0)</f>
        <v>0</v>
      </c>
      <c r="BI155" s="226">
        <f>IF(N155="nulová",J155,0)</f>
        <v>0</v>
      </c>
      <c r="BJ155" s="19" t="s">
        <v>82</v>
      </c>
      <c r="BK155" s="226">
        <f>ROUND(I155*H155,2)</f>
        <v>0</v>
      </c>
      <c r="BL155" s="19" t="s">
        <v>549</v>
      </c>
      <c r="BM155" s="225" t="s">
        <v>2834</v>
      </c>
    </row>
    <row r="156" s="2" customFormat="1" ht="16.5" customHeight="1">
      <c r="A156" s="40"/>
      <c r="B156" s="41"/>
      <c r="C156" s="214" t="s">
        <v>549</v>
      </c>
      <c r="D156" s="214" t="s">
        <v>167</v>
      </c>
      <c r="E156" s="215" t="s">
        <v>2835</v>
      </c>
      <c r="F156" s="216" t="s">
        <v>2825</v>
      </c>
      <c r="G156" s="217" t="s">
        <v>2213</v>
      </c>
      <c r="H156" s="218">
        <v>5</v>
      </c>
      <c r="I156" s="219"/>
      <c r="J156" s="220">
        <f>ROUND(I156*H156,2)</f>
        <v>0</v>
      </c>
      <c r="K156" s="216" t="s">
        <v>19</v>
      </c>
      <c r="L156" s="46"/>
      <c r="M156" s="221" t="s">
        <v>19</v>
      </c>
      <c r="N156" s="222" t="s">
        <v>45</v>
      </c>
      <c r="O156" s="86"/>
      <c r="P156" s="223">
        <f>O156*H156</f>
        <v>0</v>
      </c>
      <c r="Q156" s="223">
        <v>0</v>
      </c>
      <c r="R156" s="223">
        <f>Q156*H156</f>
        <v>0</v>
      </c>
      <c r="S156" s="223">
        <v>0</v>
      </c>
      <c r="T156" s="224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25" t="s">
        <v>549</v>
      </c>
      <c r="AT156" s="225" t="s">
        <v>167</v>
      </c>
      <c r="AU156" s="225" t="s">
        <v>82</v>
      </c>
      <c r="AY156" s="19" t="s">
        <v>165</v>
      </c>
      <c r="BE156" s="226">
        <f>IF(N156="základní",J156,0)</f>
        <v>0</v>
      </c>
      <c r="BF156" s="226">
        <f>IF(N156="snížená",J156,0)</f>
        <v>0</v>
      </c>
      <c r="BG156" s="226">
        <f>IF(N156="zákl. přenesená",J156,0)</f>
        <v>0</v>
      </c>
      <c r="BH156" s="226">
        <f>IF(N156="sníž. přenesená",J156,0)</f>
        <v>0</v>
      </c>
      <c r="BI156" s="226">
        <f>IF(N156="nulová",J156,0)</f>
        <v>0</v>
      </c>
      <c r="BJ156" s="19" t="s">
        <v>82</v>
      </c>
      <c r="BK156" s="226">
        <f>ROUND(I156*H156,2)</f>
        <v>0</v>
      </c>
      <c r="BL156" s="19" t="s">
        <v>549</v>
      </c>
      <c r="BM156" s="225" t="s">
        <v>2836</v>
      </c>
    </row>
    <row r="157" s="2" customFormat="1" ht="16.5" customHeight="1">
      <c r="A157" s="40"/>
      <c r="B157" s="41"/>
      <c r="C157" s="214" t="s">
        <v>554</v>
      </c>
      <c r="D157" s="214" t="s">
        <v>167</v>
      </c>
      <c r="E157" s="215" t="s">
        <v>2837</v>
      </c>
      <c r="F157" s="216" t="s">
        <v>2838</v>
      </c>
      <c r="G157" s="217" t="s">
        <v>2213</v>
      </c>
      <c r="H157" s="218">
        <v>22</v>
      </c>
      <c r="I157" s="219"/>
      <c r="J157" s="220">
        <f>ROUND(I157*H157,2)</f>
        <v>0</v>
      </c>
      <c r="K157" s="216" t="s">
        <v>19</v>
      </c>
      <c r="L157" s="46"/>
      <c r="M157" s="221" t="s">
        <v>19</v>
      </c>
      <c r="N157" s="222" t="s">
        <v>45</v>
      </c>
      <c r="O157" s="86"/>
      <c r="P157" s="223">
        <f>O157*H157</f>
        <v>0</v>
      </c>
      <c r="Q157" s="223">
        <v>0</v>
      </c>
      <c r="R157" s="223">
        <f>Q157*H157</f>
        <v>0</v>
      </c>
      <c r="S157" s="223">
        <v>0</v>
      </c>
      <c r="T157" s="224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25" t="s">
        <v>549</v>
      </c>
      <c r="AT157" s="225" t="s">
        <v>167</v>
      </c>
      <c r="AU157" s="225" t="s">
        <v>82</v>
      </c>
      <c r="AY157" s="19" t="s">
        <v>165</v>
      </c>
      <c r="BE157" s="226">
        <f>IF(N157="základní",J157,0)</f>
        <v>0</v>
      </c>
      <c r="BF157" s="226">
        <f>IF(N157="snížená",J157,0)</f>
        <v>0</v>
      </c>
      <c r="BG157" s="226">
        <f>IF(N157="zákl. přenesená",J157,0)</f>
        <v>0</v>
      </c>
      <c r="BH157" s="226">
        <f>IF(N157="sníž. přenesená",J157,0)</f>
        <v>0</v>
      </c>
      <c r="BI157" s="226">
        <f>IF(N157="nulová",J157,0)</f>
        <v>0</v>
      </c>
      <c r="BJ157" s="19" t="s">
        <v>82</v>
      </c>
      <c r="BK157" s="226">
        <f>ROUND(I157*H157,2)</f>
        <v>0</v>
      </c>
      <c r="BL157" s="19" t="s">
        <v>549</v>
      </c>
      <c r="BM157" s="225" t="s">
        <v>2839</v>
      </c>
    </row>
    <row r="158" s="2" customFormat="1" ht="16.5" customHeight="1">
      <c r="A158" s="40"/>
      <c r="B158" s="41"/>
      <c r="C158" s="214" t="s">
        <v>560</v>
      </c>
      <c r="D158" s="214" t="s">
        <v>167</v>
      </c>
      <c r="E158" s="215" t="s">
        <v>2840</v>
      </c>
      <c r="F158" s="216" t="s">
        <v>2825</v>
      </c>
      <c r="G158" s="217" t="s">
        <v>2213</v>
      </c>
      <c r="H158" s="218">
        <v>22</v>
      </c>
      <c r="I158" s="219"/>
      <c r="J158" s="220">
        <f>ROUND(I158*H158,2)</f>
        <v>0</v>
      </c>
      <c r="K158" s="216" t="s">
        <v>19</v>
      </c>
      <c r="L158" s="46"/>
      <c r="M158" s="221" t="s">
        <v>19</v>
      </c>
      <c r="N158" s="222" t="s">
        <v>45</v>
      </c>
      <c r="O158" s="86"/>
      <c r="P158" s="223">
        <f>O158*H158</f>
        <v>0</v>
      </c>
      <c r="Q158" s="223">
        <v>0</v>
      </c>
      <c r="R158" s="223">
        <f>Q158*H158</f>
        <v>0</v>
      </c>
      <c r="S158" s="223">
        <v>0</v>
      </c>
      <c r="T158" s="224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25" t="s">
        <v>549</v>
      </c>
      <c r="AT158" s="225" t="s">
        <v>167</v>
      </c>
      <c r="AU158" s="225" t="s">
        <v>82</v>
      </c>
      <c r="AY158" s="19" t="s">
        <v>165</v>
      </c>
      <c r="BE158" s="226">
        <f>IF(N158="základní",J158,0)</f>
        <v>0</v>
      </c>
      <c r="BF158" s="226">
        <f>IF(N158="snížená",J158,0)</f>
        <v>0</v>
      </c>
      <c r="BG158" s="226">
        <f>IF(N158="zákl. přenesená",J158,0)</f>
        <v>0</v>
      </c>
      <c r="BH158" s="226">
        <f>IF(N158="sníž. přenesená",J158,0)</f>
        <v>0</v>
      </c>
      <c r="BI158" s="226">
        <f>IF(N158="nulová",J158,0)</f>
        <v>0</v>
      </c>
      <c r="BJ158" s="19" t="s">
        <v>82</v>
      </c>
      <c r="BK158" s="226">
        <f>ROUND(I158*H158,2)</f>
        <v>0</v>
      </c>
      <c r="BL158" s="19" t="s">
        <v>549</v>
      </c>
      <c r="BM158" s="225" t="s">
        <v>2841</v>
      </c>
    </row>
    <row r="159" s="2" customFormat="1" ht="16.5" customHeight="1">
      <c r="A159" s="40"/>
      <c r="B159" s="41"/>
      <c r="C159" s="214" t="s">
        <v>565</v>
      </c>
      <c r="D159" s="214" t="s">
        <v>167</v>
      </c>
      <c r="E159" s="215" t="s">
        <v>2842</v>
      </c>
      <c r="F159" s="216" t="s">
        <v>2843</v>
      </c>
      <c r="G159" s="217" t="s">
        <v>2213</v>
      </c>
      <c r="H159" s="218">
        <v>24</v>
      </c>
      <c r="I159" s="219"/>
      <c r="J159" s="220">
        <f>ROUND(I159*H159,2)</f>
        <v>0</v>
      </c>
      <c r="K159" s="216" t="s">
        <v>19</v>
      </c>
      <c r="L159" s="46"/>
      <c r="M159" s="221" t="s">
        <v>19</v>
      </c>
      <c r="N159" s="222" t="s">
        <v>45</v>
      </c>
      <c r="O159" s="86"/>
      <c r="P159" s="223">
        <f>O159*H159</f>
        <v>0</v>
      </c>
      <c r="Q159" s="223">
        <v>0</v>
      </c>
      <c r="R159" s="223">
        <f>Q159*H159</f>
        <v>0</v>
      </c>
      <c r="S159" s="223">
        <v>0</v>
      </c>
      <c r="T159" s="224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25" t="s">
        <v>549</v>
      </c>
      <c r="AT159" s="225" t="s">
        <v>167</v>
      </c>
      <c r="AU159" s="225" t="s">
        <v>82</v>
      </c>
      <c r="AY159" s="19" t="s">
        <v>165</v>
      </c>
      <c r="BE159" s="226">
        <f>IF(N159="základní",J159,0)</f>
        <v>0</v>
      </c>
      <c r="BF159" s="226">
        <f>IF(N159="snížená",J159,0)</f>
        <v>0</v>
      </c>
      <c r="BG159" s="226">
        <f>IF(N159="zákl. přenesená",J159,0)</f>
        <v>0</v>
      </c>
      <c r="BH159" s="226">
        <f>IF(N159="sníž. přenesená",J159,0)</f>
        <v>0</v>
      </c>
      <c r="BI159" s="226">
        <f>IF(N159="nulová",J159,0)</f>
        <v>0</v>
      </c>
      <c r="BJ159" s="19" t="s">
        <v>82</v>
      </c>
      <c r="BK159" s="226">
        <f>ROUND(I159*H159,2)</f>
        <v>0</v>
      </c>
      <c r="BL159" s="19" t="s">
        <v>549</v>
      </c>
      <c r="BM159" s="225" t="s">
        <v>2844</v>
      </c>
    </row>
    <row r="160" s="2" customFormat="1" ht="16.5" customHeight="1">
      <c r="A160" s="40"/>
      <c r="B160" s="41"/>
      <c r="C160" s="214" t="s">
        <v>577</v>
      </c>
      <c r="D160" s="214" t="s">
        <v>167</v>
      </c>
      <c r="E160" s="215" t="s">
        <v>2845</v>
      </c>
      <c r="F160" s="216" t="s">
        <v>2825</v>
      </c>
      <c r="G160" s="217" t="s">
        <v>2213</v>
      </c>
      <c r="H160" s="218">
        <v>24</v>
      </c>
      <c r="I160" s="219"/>
      <c r="J160" s="220">
        <f>ROUND(I160*H160,2)</f>
        <v>0</v>
      </c>
      <c r="K160" s="216" t="s">
        <v>19</v>
      </c>
      <c r="L160" s="46"/>
      <c r="M160" s="221" t="s">
        <v>19</v>
      </c>
      <c r="N160" s="222" t="s">
        <v>45</v>
      </c>
      <c r="O160" s="86"/>
      <c r="P160" s="223">
        <f>O160*H160</f>
        <v>0</v>
      </c>
      <c r="Q160" s="223">
        <v>0</v>
      </c>
      <c r="R160" s="223">
        <f>Q160*H160</f>
        <v>0</v>
      </c>
      <c r="S160" s="223">
        <v>0</v>
      </c>
      <c r="T160" s="224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25" t="s">
        <v>549</v>
      </c>
      <c r="AT160" s="225" t="s">
        <v>167</v>
      </c>
      <c r="AU160" s="225" t="s">
        <v>82</v>
      </c>
      <c r="AY160" s="19" t="s">
        <v>165</v>
      </c>
      <c r="BE160" s="226">
        <f>IF(N160="základní",J160,0)</f>
        <v>0</v>
      </c>
      <c r="BF160" s="226">
        <f>IF(N160="snížená",J160,0)</f>
        <v>0</v>
      </c>
      <c r="BG160" s="226">
        <f>IF(N160="zákl. přenesená",J160,0)</f>
        <v>0</v>
      </c>
      <c r="BH160" s="226">
        <f>IF(N160="sníž. přenesená",J160,0)</f>
        <v>0</v>
      </c>
      <c r="BI160" s="226">
        <f>IF(N160="nulová",J160,0)</f>
        <v>0</v>
      </c>
      <c r="BJ160" s="19" t="s">
        <v>82</v>
      </c>
      <c r="BK160" s="226">
        <f>ROUND(I160*H160,2)</f>
        <v>0</v>
      </c>
      <c r="BL160" s="19" t="s">
        <v>549</v>
      </c>
      <c r="BM160" s="225" t="s">
        <v>2846</v>
      </c>
    </row>
    <row r="161" s="2" customFormat="1" ht="16.5" customHeight="1">
      <c r="A161" s="40"/>
      <c r="B161" s="41"/>
      <c r="C161" s="214" t="s">
        <v>583</v>
      </c>
      <c r="D161" s="214" t="s">
        <v>167</v>
      </c>
      <c r="E161" s="215" t="s">
        <v>2847</v>
      </c>
      <c r="F161" s="216" t="s">
        <v>2848</v>
      </c>
      <c r="G161" s="217" t="s">
        <v>2213</v>
      </c>
      <c r="H161" s="218">
        <v>6</v>
      </c>
      <c r="I161" s="219"/>
      <c r="J161" s="220">
        <f>ROUND(I161*H161,2)</f>
        <v>0</v>
      </c>
      <c r="K161" s="216" t="s">
        <v>19</v>
      </c>
      <c r="L161" s="46"/>
      <c r="M161" s="221" t="s">
        <v>19</v>
      </c>
      <c r="N161" s="222" t="s">
        <v>45</v>
      </c>
      <c r="O161" s="86"/>
      <c r="P161" s="223">
        <f>O161*H161</f>
        <v>0</v>
      </c>
      <c r="Q161" s="223">
        <v>0</v>
      </c>
      <c r="R161" s="223">
        <f>Q161*H161</f>
        <v>0</v>
      </c>
      <c r="S161" s="223">
        <v>0</v>
      </c>
      <c r="T161" s="224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25" t="s">
        <v>549</v>
      </c>
      <c r="AT161" s="225" t="s">
        <v>167</v>
      </c>
      <c r="AU161" s="225" t="s">
        <v>82</v>
      </c>
      <c r="AY161" s="19" t="s">
        <v>165</v>
      </c>
      <c r="BE161" s="226">
        <f>IF(N161="základní",J161,0)</f>
        <v>0</v>
      </c>
      <c r="BF161" s="226">
        <f>IF(N161="snížená",J161,0)</f>
        <v>0</v>
      </c>
      <c r="BG161" s="226">
        <f>IF(N161="zákl. přenesená",J161,0)</f>
        <v>0</v>
      </c>
      <c r="BH161" s="226">
        <f>IF(N161="sníž. přenesená",J161,0)</f>
        <v>0</v>
      </c>
      <c r="BI161" s="226">
        <f>IF(N161="nulová",J161,0)</f>
        <v>0</v>
      </c>
      <c r="BJ161" s="19" t="s">
        <v>82</v>
      </c>
      <c r="BK161" s="226">
        <f>ROUND(I161*H161,2)</f>
        <v>0</v>
      </c>
      <c r="BL161" s="19" t="s">
        <v>549</v>
      </c>
      <c r="BM161" s="225" t="s">
        <v>2849</v>
      </c>
    </row>
    <row r="162" s="2" customFormat="1" ht="16.5" customHeight="1">
      <c r="A162" s="40"/>
      <c r="B162" s="41"/>
      <c r="C162" s="214" t="s">
        <v>590</v>
      </c>
      <c r="D162" s="214" t="s">
        <v>167</v>
      </c>
      <c r="E162" s="215" t="s">
        <v>2850</v>
      </c>
      <c r="F162" s="216" t="s">
        <v>2825</v>
      </c>
      <c r="G162" s="217" t="s">
        <v>2213</v>
      </c>
      <c r="H162" s="218">
        <v>6</v>
      </c>
      <c r="I162" s="219"/>
      <c r="J162" s="220">
        <f>ROUND(I162*H162,2)</f>
        <v>0</v>
      </c>
      <c r="K162" s="216" t="s">
        <v>19</v>
      </c>
      <c r="L162" s="46"/>
      <c r="M162" s="221" t="s">
        <v>19</v>
      </c>
      <c r="N162" s="222" t="s">
        <v>45</v>
      </c>
      <c r="O162" s="86"/>
      <c r="P162" s="223">
        <f>O162*H162</f>
        <v>0</v>
      </c>
      <c r="Q162" s="223">
        <v>0</v>
      </c>
      <c r="R162" s="223">
        <f>Q162*H162</f>
        <v>0</v>
      </c>
      <c r="S162" s="223">
        <v>0</v>
      </c>
      <c r="T162" s="224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25" t="s">
        <v>549</v>
      </c>
      <c r="AT162" s="225" t="s">
        <v>167</v>
      </c>
      <c r="AU162" s="225" t="s">
        <v>82</v>
      </c>
      <c r="AY162" s="19" t="s">
        <v>165</v>
      </c>
      <c r="BE162" s="226">
        <f>IF(N162="základní",J162,0)</f>
        <v>0</v>
      </c>
      <c r="BF162" s="226">
        <f>IF(N162="snížená",J162,0)</f>
        <v>0</v>
      </c>
      <c r="BG162" s="226">
        <f>IF(N162="zákl. přenesená",J162,0)</f>
        <v>0</v>
      </c>
      <c r="BH162" s="226">
        <f>IF(N162="sníž. přenesená",J162,0)</f>
        <v>0</v>
      </c>
      <c r="BI162" s="226">
        <f>IF(N162="nulová",J162,0)</f>
        <v>0</v>
      </c>
      <c r="BJ162" s="19" t="s">
        <v>82</v>
      </c>
      <c r="BK162" s="226">
        <f>ROUND(I162*H162,2)</f>
        <v>0</v>
      </c>
      <c r="BL162" s="19" t="s">
        <v>549</v>
      </c>
      <c r="BM162" s="225" t="s">
        <v>2851</v>
      </c>
    </row>
    <row r="163" s="2" customFormat="1" ht="16.5" customHeight="1">
      <c r="A163" s="40"/>
      <c r="B163" s="41"/>
      <c r="C163" s="214" t="s">
        <v>596</v>
      </c>
      <c r="D163" s="214" t="s">
        <v>167</v>
      </c>
      <c r="E163" s="215" t="s">
        <v>2852</v>
      </c>
      <c r="F163" s="216" t="s">
        <v>2853</v>
      </c>
      <c r="G163" s="217" t="s">
        <v>2213</v>
      </c>
      <c r="H163" s="218">
        <v>4</v>
      </c>
      <c r="I163" s="219"/>
      <c r="J163" s="220">
        <f>ROUND(I163*H163,2)</f>
        <v>0</v>
      </c>
      <c r="K163" s="216" t="s">
        <v>19</v>
      </c>
      <c r="L163" s="46"/>
      <c r="M163" s="221" t="s">
        <v>19</v>
      </c>
      <c r="N163" s="222" t="s">
        <v>45</v>
      </c>
      <c r="O163" s="86"/>
      <c r="P163" s="223">
        <f>O163*H163</f>
        <v>0</v>
      </c>
      <c r="Q163" s="223">
        <v>0</v>
      </c>
      <c r="R163" s="223">
        <f>Q163*H163</f>
        <v>0</v>
      </c>
      <c r="S163" s="223">
        <v>0</v>
      </c>
      <c r="T163" s="224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25" t="s">
        <v>549</v>
      </c>
      <c r="AT163" s="225" t="s">
        <v>167</v>
      </c>
      <c r="AU163" s="225" t="s">
        <v>82</v>
      </c>
      <c r="AY163" s="19" t="s">
        <v>165</v>
      </c>
      <c r="BE163" s="226">
        <f>IF(N163="základní",J163,0)</f>
        <v>0</v>
      </c>
      <c r="BF163" s="226">
        <f>IF(N163="snížená",J163,0)</f>
        <v>0</v>
      </c>
      <c r="BG163" s="226">
        <f>IF(N163="zákl. přenesená",J163,0)</f>
        <v>0</v>
      </c>
      <c r="BH163" s="226">
        <f>IF(N163="sníž. přenesená",J163,0)</f>
        <v>0</v>
      </c>
      <c r="BI163" s="226">
        <f>IF(N163="nulová",J163,0)</f>
        <v>0</v>
      </c>
      <c r="BJ163" s="19" t="s">
        <v>82</v>
      </c>
      <c r="BK163" s="226">
        <f>ROUND(I163*H163,2)</f>
        <v>0</v>
      </c>
      <c r="BL163" s="19" t="s">
        <v>549</v>
      </c>
      <c r="BM163" s="225" t="s">
        <v>2854</v>
      </c>
    </row>
    <row r="164" s="2" customFormat="1" ht="16.5" customHeight="1">
      <c r="A164" s="40"/>
      <c r="B164" s="41"/>
      <c r="C164" s="214" t="s">
        <v>601</v>
      </c>
      <c r="D164" s="214" t="s">
        <v>167</v>
      </c>
      <c r="E164" s="215" t="s">
        <v>2855</v>
      </c>
      <c r="F164" s="216" t="s">
        <v>2856</v>
      </c>
      <c r="G164" s="217" t="s">
        <v>2213</v>
      </c>
      <c r="H164" s="218">
        <v>4</v>
      </c>
      <c r="I164" s="219"/>
      <c r="J164" s="220">
        <f>ROUND(I164*H164,2)</f>
        <v>0</v>
      </c>
      <c r="K164" s="216" t="s">
        <v>19</v>
      </c>
      <c r="L164" s="46"/>
      <c r="M164" s="221" t="s">
        <v>19</v>
      </c>
      <c r="N164" s="222" t="s">
        <v>45</v>
      </c>
      <c r="O164" s="86"/>
      <c r="P164" s="223">
        <f>O164*H164</f>
        <v>0</v>
      </c>
      <c r="Q164" s="223">
        <v>0</v>
      </c>
      <c r="R164" s="223">
        <f>Q164*H164</f>
        <v>0</v>
      </c>
      <c r="S164" s="223">
        <v>0</v>
      </c>
      <c r="T164" s="224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25" t="s">
        <v>549</v>
      </c>
      <c r="AT164" s="225" t="s">
        <v>167</v>
      </c>
      <c r="AU164" s="225" t="s">
        <v>82</v>
      </c>
      <c r="AY164" s="19" t="s">
        <v>165</v>
      </c>
      <c r="BE164" s="226">
        <f>IF(N164="základní",J164,0)</f>
        <v>0</v>
      </c>
      <c r="BF164" s="226">
        <f>IF(N164="snížená",J164,0)</f>
        <v>0</v>
      </c>
      <c r="BG164" s="226">
        <f>IF(N164="zákl. přenesená",J164,0)</f>
        <v>0</v>
      </c>
      <c r="BH164" s="226">
        <f>IF(N164="sníž. přenesená",J164,0)</f>
        <v>0</v>
      </c>
      <c r="BI164" s="226">
        <f>IF(N164="nulová",J164,0)</f>
        <v>0</v>
      </c>
      <c r="BJ164" s="19" t="s">
        <v>82</v>
      </c>
      <c r="BK164" s="226">
        <f>ROUND(I164*H164,2)</f>
        <v>0</v>
      </c>
      <c r="BL164" s="19" t="s">
        <v>549</v>
      </c>
      <c r="BM164" s="225" t="s">
        <v>2857</v>
      </c>
    </row>
    <row r="165" s="2" customFormat="1" ht="16.5" customHeight="1">
      <c r="A165" s="40"/>
      <c r="B165" s="41"/>
      <c r="C165" s="214" t="s">
        <v>608</v>
      </c>
      <c r="D165" s="214" t="s">
        <v>167</v>
      </c>
      <c r="E165" s="215" t="s">
        <v>2858</v>
      </c>
      <c r="F165" s="216" t="s">
        <v>2859</v>
      </c>
      <c r="G165" s="217" t="s">
        <v>2213</v>
      </c>
      <c r="H165" s="218">
        <v>2</v>
      </c>
      <c r="I165" s="219"/>
      <c r="J165" s="220">
        <f>ROUND(I165*H165,2)</f>
        <v>0</v>
      </c>
      <c r="K165" s="216" t="s">
        <v>19</v>
      </c>
      <c r="L165" s="46"/>
      <c r="M165" s="221" t="s">
        <v>19</v>
      </c>
      <c r="N165" s="222" t="s">
        <v>45</v>
      </c>
      <c r="O165" s="86"/>
      <c r="P165" s="223">
        <f>O165*H165</f>
        <v>0</v>
      </c>
      <c r="Q165" s="223">
        <v>0</v>
      </c>
      <c r="R165" s="223">
        <f>Q165*H165</f>
        <v>0</v>
      </c>
      <c r="S165" s="223">
        <v>0</v>
      </c>
      <c r="T165" s="224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25" t="s">
        <v>549</v>
      </c>
      <c r="AT165" s="225" t="s">
        <v>167</v>
      </c>
      <c r="AU165" s="225" t="s">
        <v>82</v>
      </c>
      <c r="AY165" s="19" t="s">
        <v>165</v>
      </c>
      <c r="BE165" s="226">
        <f>IF(N165="základní",J165,0)</f>
        <v>0</v>
      </c>
      <c r="BF165" s="226">
        <f>IF(N165="snížená",J165,0)</f>
        <v>0</v>
      </c>
      <c r="BG165" s="226">
        <f>IF(N165="zákl. přenesená",J165,0)</f>
        <v>0</v>
      </c>
      <c r="BH165" s="226">
        <f>IF(N165="sníž. přenesená",J165,0)</f>
        <v>0</v>
      </c>
      <c r="BI165" s="226">
        <f>IF(N165="nulová",J165,0)</f>
        <v>0</v>
      </c>
      <c r="BJ165" s="19" t="s">
        <v>82</v>
      </c>
      <c r="BK165" s="226">
        <f>ROUND(I165*H165,2)</f>
        <v>0</v>
      </c>
      <c r="BL165" s="19" t="s">
        <v>549</v>
      </c>
      <c r="BM165" s="225" t="s">
        <v>2860</v>
      </c>
    </row>
    <row r="166" s="2" customFormat="1" ht="16.5" customHeight="1">
      <c r="A166" s="40"/>
      <c r="B166" s="41"/>
      <c r="C166" s="214" t="s">
        <v>613</v>
      </c>
      <c r="D166" s="214" t="s">
        <v>167</v>
      </c>
      <c r="E166" s="215" t="s">
        <v>2861</v>
      </c>
      <c r="F166" s="216" t="s">
        <v>2856</v>
      </c>
      <c r="G166" s="217" t="s">
        <v>2213</v>
      </c>
      <c r="H166" s="218">
        <v>2</v>
      </c>
      <c r="I166" s="219"/>
      <c r="J166" s="220">
        <f>ROUND(I166*H166,2)</f>
        <v>0</v>
      </c>
      <c r="K166" s="216" t="s">
        <v>19</v>
      </c>
      <c r="L166" s="46"/>
      <c r="M166" s="221" t="s">
        <v>19</v>
      </c>
      <c r="N166" s="222" t="s">
        <v>45</v>
      </c>
      <c r="O166" s="86"/>
      <c r="P166" s="223">
        <f>O166*H166</f>
        <v>0</v>
      </c>
      <c r="Q166" s="223">
        <v>0</v>
      </c>
      <c r="R166" s="223">
        <f>Q166*H166</f>
        <v>0</v>
      </c>
      <c r="S166" s="223">
        <v>0</v>
      </c>
      <c r="T166" s="224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25" t="s">
        <v>549</v>
      </c>
      <c r="AT166" s="225" t="s">
        <v>167</v>
      </c>
      <c r="AU166" s="225" t="s">
        <v>82</v>
      </c>
      <c r="AY166" s="19" t="s">
        <v>165</v>
      </c>
      <c r="BE166" s="226">
        <f>IF(N166="základní",J166,0)</f>
        <v>0</v>
      </c>
      <c r="BF166" s="226">
        <f>IF(N166="snížená",J166,0)</f>
        <v>0</v>
      </c>
      <c r="BG166" s="226">
        <f>IF(N166="zákl. přenesená",J166,0)</f>
        <v>0</v>
      </c>
      <c r="BH166" s="226">
        <f>IF(N166="sníž. přenesená",J166,0)</f>
        <v>0</v>
      </c>
      <c r="BI166" s="226">
        <f>IF(N166="nulová",J166,0)</f>
        <v>0</v>
      </c>
      <c r="BJ166" s="19" t="s">
        <v>82</v>
      </c>
      <c r="BK166" s="226">
        <f>ROUND(I166*H166,2)</f>
        <v>0</v>
      </c>
      <c r="BL166" s="19" t="s">
        <v>549</v>
      </c>
      <c r="BM166" s="225" t="s">
        <v>2862</v>
      </c>
    </row>
    <row r="167" s="2" customFormat="1" ht="16.5" customHeight="1">
      <c r="A167" s="40"/>
      <c r="B167" s="41"/>
      <c r="C167" s="214" t="s">
        <v>618</v>
      </c>
      <c r="D167" s="214" t="s">
        <v>167</v>
      </c>
      <c r="E167" s="215" t="s">
        <v>2863</v>
      </c>
      <c r="F167" s="216" t="s">
        <v>2864</v>
      </c>
      <c r="G167" s="217" t="s">
        <v>2213</v>
      </c>
      <c r="H167" s="218">
        <v>2</v>
      </c>
      <c r="I167" s="219"/>
      <c r="J167" s="220">
        <f>ROUND(I167*H167,2)</f>
        <v>0</v>
      </c>
      <c r="K167" s="216" t="s">
        <v>19</v>
      </c>
      <c r="L167" s="46"/>
      <c r="M167" s="221" t="s">
        <v>19</v>
      </c>
      <c r="N167" s="222" t="s">
        <v>45</v>
      </c>
      <c r="O167" s="86"/>
      <c r="P167" s="223">
        <f>O167*H167</f>
        <v>0</v>
      </c>
      <c r="Q167" s="223">
        <v>0</v>
      </c>
      <c r="R167" s="223">
        <f>Q167*H167</f>
        <v>0</v>
      </c>
      <c r="S167" s="223">
        <v>0</v>
      </c>
      <c r="T167" s="224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25" t="s">
        <v>549</v>
      </c>
      <c r="AT167" s="225" t="s">
        <v>167</v>
      </c>
      <c r="AU167" s="225" t="s">
        <v>82</v>
      </c>
      <c r="AY167" s="19" t="s">
        <v>165</v>
      </c>
      <c r="BE167" s="226">
        <f>IF(N167="základní",J167,0)</f>
        <v>0</v>
      </c>
      <c r="BF167" s="226">
        <f>IF(N167="snížená",J167,0)</f>
        <v>0</v>
      </c>
      <c r="BG167" s="226">
        <f>IF(N167="zákl. přenesená",J167,0)</f>
        <v>0</v>
      </c>
      <c r="BH167" s="226">
        <f>IF(N167="sníž. přenesená",J167,0)</f>
        <v>0</v>
      </c>
      <c r="BI167" s="226">
        <f>IF(N167="nulová",J167,0)</f>
        <v>0</v>
      </c>
      <c r="BJ167" s="19" t="s">
        <v>82</v>
      </c>
      <c r="BK167" s="226">
        <f>ROUND(I167*H167,2)</f>
        <v>0</v>
      </c>
      <c r="BL167" s="19" t="s">
        <v>549</v>
      </c>
      <c r="BM167" s="225" t="s">
        <v>2865</v>
      </c>
    </row>
    <row r="168" s="2" customFormat="1" ht="16.5" customHeight="1">
      <c r="A168" s="40"/>
      <c r="B168" s="41"/>
      <c r="C168" s="214" t="s">
        <v>622</v>
      </c>
      <c r="D168" s="214" t="s">
        <v>167</v>
      </c>
      <c r="E168" s="215" t="s">
        <v>2866</v>
      </c>
      <c r="F168" s="216" t="s">
        <v>2867</v>
      </c>
      <c r="G168" s="217" t="s">
        <v>2213</v>
      </c>
      <c r="H168" s="218">
        <v>2</v>
      </c>
      <c r="I168" s="219"/>
      <c r="J168" s="220">
        <f>ROUND(I168*H168,2)</f>
        <v>0</v>
      </c>
      <c r="K168" s="216" t="s">
        <v>19</v>
      </c>
      <c r="L168" s="46"/>
      <c r="M168" s="221" t="s">
        <v>19</v>
      </c>
      <c r="N168" s="222" t="s">
        <v>45</v>
      </c>
      <c r="O168" s="86"/>
      <c r="P168" s="223">
        <f>O168*H168</f>
        <v>0</v>
      </c>
      <c r="Q168" s="223">
        <v>0</v>
      </c>
      <c r="R168" s="223">
        <f>Q168*H168</f>
        <v>0</v>
      </c>
      <c r="S168" s="223">
        <v>0</v>
      </c>
      <c r="T168" s="224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25" t="s">
        <v>549</v>
      </c>
      <c r="AT168" s="225" t="s">
        <v>167</v>
      </c>
      <c r="AU168" s="225" t="s">
        <v>82</v>
      </c>
      <c r="AY168" s="19" t="s">
        <v>165</v>
      </c>
      <c r="BE168" s="226">
        <f>IF(N168="základní",J168,0)</f>
        <v>0</v>
      </c>
      <c r="BF168" s="226">
        <f>IF(N168="snížená",J168,0)</f>
        <v>0</v>
      </c>
      <c r="BG168" s="226">
        <f>IF(N168="zákl. přenesená",J168,0)</f>
        <v>0</v>
      </c>
      <c r="BH168" s="226">
        <f>IF(N168="sníž. přenesená",J168,0)</f>
        <v>0</v>
      </c>
      <c r="BI168" s="226">
        <f>IF(N168="nulová",J168,0)</f>
        <v>0</v>
      </c>
      <c r="BJ168" s="19" t="s">
        <v>82</v>
      </c>
      <c r="BK168" s="226">
        <f>ROUND(I168*H168,2)</f>
        <v>0</v>
      </c>
      <c r="BL168" s="19" t="s">
        <v>549</v>
      </c>
      <c r="BM168" s="225" t="s">
        <v>2868</v>
      </c>
    </row>
    <row r="169" s="2" customFormat="1" ht="16.5" customHeight="1">
      <c r="A169" s="40"/>
      <c r="B169" s="41"/>
      <c r="C169" s="214" t="s">
        <v>629</v>
      </c>
      <c r="D169" s="214" t="s">
        <v>167</v>
      </c>
      <c r="E169" s="215" t="s">
        <v>2869</v>
      </c>
      <c r="F169" s="216" t="s">
        <v>2870</v>
      </c>
      <c r="G169" s="217" t="s">
        <v>2213</v>
      </c>
      <c r="H169" s="218">
        <v>3</v>
      </c>
      <c r="I169" s="219"/>
      <c r="J169" s="220">
        <f>ROUND(I169*H169,2)</f>
        <v>0</v>
      </c>
      <c r="K169" s="216" t="s">
        <v>19</v>
      </c>
      <c r="L169" s="46"/>
      <c r="M169" s="221" t="s">
        <v>19</v>
      </c>
      <c r="N169" s="222" t="s">
        <v>45</v>
      </c>
      <c r="O169" s="86"/>
      <c r="P169" s="223">
        <f>O169*H169</f>
        <v>0</v>
      </c>
      <c r="Q169" s="223">
        <v>0</v>
      </c>
      <c r="R169" s="223">
        <f>Q169*H169</f>
        <v>0</v>
      </c>
      <c r="S169" s="223">
        <v>0</v>
      </c>
      <c r="T169" s="224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25" t="s">
        <v>549</v>
      </c>
      <c r="AT169" s="225" t="s">
        <v>167</v>
      </c>
      <c r="AU169" s="225" t="s">
        <v>82</v>
      </c>
      <c r="AY169" s="19" t="s">
        <v>165</v>
      </c>
      <c r="BE169" s="226">
        <f>IF(N169="základní",J169,0)</f>
        <v>0</v>
      </c>
      <c r="BF169" s="226">
        <f>IF(N169="snížená",J169,0)</f>
        <v>0</v>
      </c>
      <c r="BG169" s="226">
        <f>IF(N169="zákl. přenesená",J169,0)</f>
        <v>0</v>
      </c>
      <c r="BH169" s="226">
        <f>IF(N169="sníž. přenesená",J169,0)</f>
        <v>0</v>
      </c>
      <c r="BI169" s="226">
        <f>IF(N169="nulová",J169,0)</f>
        <v>0</v>
      </c>
      <c r="BJ169" s="19" t="s">
        <v>82</v>
      </c>
      <c r="BK169" s="226">
        <f>ROUND(I169*H169,2)</f>
        <v>0</v>
      </c>
      <c r="BL169" s="19" t="s">
        <v>549</v>
      </c>
      <c r="BM169" s="225" t="s">
        <v>2871</v>
      </c>
    </row>
    <row r="170" s="2" customFormat="1" ht="16.5" customHeight="1">
      <c r="A170" s="40"/>
      <c r="B170" s="41"/>
      <c r="C170" s="214" t="s">
        <v>634</v>
      </c>
      <c r="D170" s="214" t="s">
        <v>167</v>
      </c>
      <c r="E170" s="215" t="s">
        <v>2872</v>
      </c>
      <c r="F170" s="216" t="s">
        <v>2873</v>
      </c>
      <c r="G170" s="217" t="s">
        <v>2213</v>
      </c>
      <c r="H170" s="218">
        <v>3</v>
      </c>
      <c r="I170" s="219"/>
      <c r="J170" s="220">
        <f>ROUND(I170*H170,2)</f>
        <v>0</v>
      </c>
      <c r="K170" s="216" t="s">
        <v>19</v>
      </c>
      <c r="L170" s="46"/>
      <c r="M170" s="221" t="s">
        <v>19</v>
      </c>
      <c r="N170" s="222" t="s">
        <v>45</v>
      </c>
      <c r="O170" s="86"/>
      <c r="P170" s="223">
        <f>O170*H170</f>
        <v>0</v>
      </c>
      <c r="Q170" s="223">
        <v>0</v>
      </c>
      <c r="R170" s="223">
        <f>Q170*H170</f>
        <v>0</v>
      </c>
      <c r="S170" s="223">
        <v>0</v>
      </c>
      <c r="T170" s="224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25" t="s">
        <v>549</v>
      </c>
      <c r="AT170" s="225" t="s">
        <v>167</v>
      </c>
      <c r="AU170" s="225" t="s">
        <v>82</v>
      </c>
      <c r="AY170" s="19" t="s">
        <v>165</v>
      </c>
      <c r="BE170" s="226">
        <f>IF(N170="základní",J170,0)</f>
        <v>0</v>
      </c>
      <c r="BF170" s="226">
        <f>IF(N170="snížená",J170,0)</f>
        <v>0</v>
      </c>
      <c r="BG170" s="226">
        <f>IF(N170="zákl. přenesená",J170,0)</f>
        <v>0</v>
      </c>
      <c r="BH170" s="226">
        <f>IF(N170="sníž. přenesená",J170,0)</f>
        <v>0</v>
      </c>
      <c r="BI170" s="226">
        <f>IF(N170="nulová",J170,0)</f>
        <v>0</v>
      </c>
      <c r="BJ170" s="19" t="s">
        <v>82</v>
      </c>
      <c r="BK170" s="226">
        <f>ROUND(I170*H170,2)</f>
        <v>0</v>
      </c>
      <c r="BL170" s="19" t="s">
        <v>549</v>
      </c>
      <c r="BM170" s="225" t="s">
        <v>2874</v>
      </c>
    </row>
    <row r="171" s="2" customFormat="1" ht="16.5" customHeight="1">
      <c r="A171" s="40"/>
      <c r="B171" s="41"/>
      <c r="C171" s="214" t="s">
        <v>639</v>
      </c>
      <c r="D171" s="214" t="s">
        <v>167</v>
      </c>
      <c r="E171" s="215" t="s">
        <v>2875</v>
      </c>
      <c r="F171" s="216" t="s">
        <v>2876</v>
      </c>
      <c r="G171" s="217" t="s">
        <v>2213</v>
      </c>
      <c r="H171" s="218">
        <v>3</v>
      </c>
      <c r="I171" s="219"/>
      <c r="J171" s="220">
        <f>ROUND(I171*H171,2)</f>
        <v>0</v>
      </c>
      <c r="K171" s="216" t="s">
        <v>19</v>
      </c>
      <c r="L171" s="46"/>
      <c r="M171" s="221" t="s">
        <v>19</v>
      </c>
      <c r="N171" s="222" t="s">
        <v>45</v>
      </c>
      <c r="O171" s="86"/>
      <c r="P171" s="223">
        <f>O171*H171</f>
        <v>0</v>
      </c>
      <c r="Q171" s="223">
        <v>0</v>
      </c>
      <c r="R171" s="223">
        <f>Q171*H171</f>
        <v>0</v>
      </c>
      <c r="S171" s="223">
        <v>0</v>
      </c>
      <c r="T171" s="224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25" t="s">
        <v>549</v>
      </c>
      <c r="AT171" s="225" t="s">
        <v>167</v>
      </c>
      <c r="AU171" s="225" t="s">
        <v>82</v>
      </c>
      <c r="AY171" s="19" t="s">
        <v>165</v>
      </c>
      <c r="BE171" s="226">
        <f>IF(N171="základní",J171,0)</f>
        <v>0</v>
      </c>
      <c r="BF171" s="226">
        <f>IF(N171="snížená",J171,0)</f>
        <v>0</v>
      </c>
      <c r="BG171" s="226">
        <f>IF(N171="zákl. přenesená",J171,0)</f>
        <v>0</v>
      </c>
      <c r="BH171" s="226">
        <f>IF(N171="sníž. přenesená",J171,0)</f>
        <v>0</v>
      </c>
      <c r="BI171" s="226">
        <f>IF(N171="nulová",J171,0)</f>
        <v>0</v>
      </c>
      <c r="BJ171" s="19" t="s">
        <v>82</v>
      </c>
      <c r="BK171" s="226">
        <f>ROUND(I171*H171,2)</f>
        <v>0</v>
      </c>
      <c r="BL171" s="19" t="s">
        <v>549</v>
      </c>
      <c r="BM171" s="225" t="s">
        <v>2877</v>
      </c>
    </row>
    <row r="172" s="2" customFormat="1" ht="16.5" customHeight="1">
      <c r="A172" s="40"/>
      <c r="B172" s="41"/>
      <c r="C172" s="214" t="s">
        <v>645</v>
      </c>
      <c r="D172" s="214" t="s">
        <v>167</v>
      </c>
      <c r="E172" s="215" t="s">
        <v>2878</v>
      </c>
      <c r="F172" s="216" t="s">
        <v>2879</v>
      </c>
      <c r="G172" s="217" t="s">
        <v>2213</v>
      </c>
      <c r="H172" s="218">
        <v>3</v>
      </c>
      <c r="I172" s="219"/>
      <c r="J172" s="220">
        <f>ROUND(I172*H172,2)</f>
        <v>0</v>
      </c>
      <c r="K172" s="216" t="s">
        <v>19</v>
      </c>
      <c r="L172" s="46"/>
      <c r="M172" s="221" t="s">
        <v>19</v>
      </c>
      <c r="N172" s="222" t="s">
        <v>45</v>
      </c>
      <c r="O172" s="86"/>
      <c r="P172" s="223">
        <f>O172*H172</f>
        <v>0</v>
      </c>
      <c r="Q172" s="223">
        <v>0</v>
      </c>
      <c r="R172" s="223">
        <f>Q172*H172</f>
        <v>0</v>
      </c>
      <c r="S172" s="223">
        <v>0</v>
      </c>
      <c r="T172" s="224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25" t="s">
        <v>549</v>
      </c>
      <c r="AT172" s="225" t="s">
        <v>167</v>
      </c>
      <c r="AU172" s="225" t="s">
        <v>82</v>
      </c>
      <c r="AY172" s="19" t="s">
        <v>165</v>
      </c>
      <c r="BE172" s="226">
        <f>IF(N172="základní",J172,0)</f>
        <v>0</v>
      </c>
      <c r="BF172" s="226">
        <f>IF(N172="snížená",J172,0)</f>
        <v>0</v>
      </c>
      <c r="BG172" s="226">
        <f>IF(N172="zákl. přenesená",J172,0)</f>
        <v>0</v>
      </c>
      <c r="BH172" s="226">
        <f>IF(N172="sníž. přenesená",J172,0)</f>
        <v>0</v>
      </c>
      <c r="BI172" s="226">
        <f>IF(N172="nulová",J172,0)</f>
        <v>0</v>
      </c>
      <c r="BJ172" s="19" t="s">
        <v>82</v>
      </c>
      <c r="BK172" s="226">
        <f>ROUND(I172*H172,2)</f>
        <v>0</v>
      </c>
      <c r="BL172" s="19" t="s">
        <v>549</v>
      </c>
      <c r="BM172" s="225" t="s">
        <v>2880</v>
      </c>
    </row>
    <row r="173" s="2" customFormat="1" ht="16.5" customHeight="1">
      <c r="A173" s="40"/>
      <c r="B173" s="41"/>
      <c r="C173" s="214" t="s">
        <v>650</v>
      </c>
      <c r="D173" s="214" t="s">
        <v>167</v>
      </c>
      <c r="E173" s="215" t="s">
        <v>2881</v>
      </c>
      <c r="F173" s="216" t="s">
        <v>2882</v>
      </c>
      <c r="G173" s="217" t="s">
        <v>2213</v>
      </c>
      <c r="H173" s="218">
        <v>1</v>
      </c>
      <c r="I173" s="219"/>
      <c r="J173" s="220">
        <f>ROUND(I173*H173,2)</f>
        <v>0</v>
      </c>
      <c r="K173" s="216" t="s">
        <v>19</v>
      </c>
      <c r="L173" s="46"/>
      <c r="M173" s="221" t="s">
        <v>19</v>
      </c>
      <c r="N173" s="222" t="s">
        <v>45</v>
      </c>
      <c r="O173" s="86"/>
      <c r="P173" s="223">
        <f>O173*H173</f>
        <v>0</v>
      </c>
      <c r="Q173" s="223">
        <v>0</v>
      </c>
      <c r="R173" s="223">
        <f>Q173*H173</f>
        <v>0</v>
      </c>
      <c r="S173" s="223">
        <v>0</v>
      </c>
      <c r="T173" s="224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25" t="s">
        <v>549</v>
      </c>
      <c r="AT173" s="225" t="s">
        <v>167</v>
      </c>
      <c r="AU173" s="225" t="s">
        <v>82</v>
      </c>
      <c r="AY173" s="19" t="s">
        <v>165</v>
      </c>
      <c r="BE173" s="226">
        <f>IF(N173="základní",J173,0)</f>
        <v>0</v>
      </c>
      <c r="BF173" s="226">
        <f>IF(N173="snížená",J173,0)</f>
        <v>0</v>
      </c>
      <c r="BG173" s="226">
        <f>IF(N173="zákl. přenesená",J173,0)</f>
        <v>0</v>
      </c>
      <c r="BH173" s="226">
        <f>IF(N173="sníž. přenesená",J173,0)</f>
        <v>0</v>
      </c>
      <c r="BI173" s="226">
        <f>IF(N173="nulová",J173,0)</f>
        <v>0</v>
      </c>
      <c r="BJ173" s="19" t="s">
        <v>82</v>
      </c>
      <c r="BK173" s="226">
        <f>ROUND(I173*H173,2)</f>
        <v>0</v>
      </c>
      <c r="BL173" s="19" t="s">
        <v>549</v>
      </c>
      <c r="BM173" s="225" t="s">
        <v>2883</v>
      </c>
    </row>
    <row r="174" s="2" customFormat="1" ht="16.5" customHeight="1">
      <c r="A174" s="40"/>
      <c r="B174" s="41"/>
      <c r="C174" s="214" t="s">
        <v>655</v>
      </c>
      <c r="D174" s="214" t="s">
        <v>167</v>
      </c>
      <c r="E174" s="215" t="s">
        <v>2884</v>
      </c>
      <c r="F174" s="216" t="s">
        <v>2885</v>
      </c>
      <c r="G174" s="217" t="s">
        <v>2213</v>
      </c>
      <c r="H174" s="218">
        <v>1</v>
      </c>
      <c r="I174" s="219"/>
      <c r="J174" s="220">
        <f>ROUND(I174*H174,2)</f>
        <v>0</v>
      </c>
      <c r="K174" s="216" t="s">
        <v>19</v>
      </c>
      <c r="L174" s="46"/>
      <c r="M174" s="221" t="s">
        <v>19</v>
      </c>
      <c r="N174" s="222" t="s">
        <v>45</v>
      </c>
      <c r="O174" s="86"/>
      <c r="P174" s="223">
        <f>O174*H174</f>
        <v>0</v>
      </c>
      <c r="Q174" s="223">
        <v>0</v>
      </c>
      <c r="R174" s="223">
        <f>Q174*H174</f>
        <v>0</v>
      </c>
      <c r="S174" s="223">
        <v>0</v>
      </c>
      <c r="T174" s="224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25" t="s">
        <v>549</v>
      </c>
      <c r="AT174" s="225" t="s">
        <v>167</v>
      </c>
      <c r="AU174" s="225" t="s">
        <v>82</v>
      </c>
      <c r="AY174" s="19" t="s">
        <v>165</v>
      </c>
      <c r="BE174" s="226">
        <f>IF(N174="základní",J174,0)</f>
        <v>0</v>
      </c>
      <c r="BF174" s="226">
        <f>IF(N174="snížená",J174,0)</f>
        <v>0</v>
      </c>
      <c r="BG174" s="226">
        <f>IF(N174="zákl. přenesená",J174,0)</f>
        <v>0</v>
      </c>
      <c r="BH174" s="226">
        <f>IF(N174="sníž. přenesená",J174,0)</f>
        <v>0</v>
      </c>
      <c r="BI174" s="226">
        <f>IF(N174="nulová",J174,0)</f>
        <v>0</v>
      </c>
      <c r="BJ174" s="19" t="s">
        <v>82</v>
      </c>
      <c r="BK174" s="226">
        <f>ROUND(I174*H174,2)</f>
        <v>0</v>
      </c>
      <c r="BL174" s="19" t="s">
        <v>549</v>
      </c>
      <c r="BM174" s="225" t="s">
        <v>2886</v>
      </c>
    </row>
    <row r="175" s="12" customFormat="1" ht="25.92" customHeight="1">
      <c r="A175" s="12"/>
      <c r="B175" s="198"/>
      <c r="C175" s="199"/>
      <c r="D175" s="200" t="s">
        <v>73</v>
      </c>
      <c r="E175" s="201" t="s">
        <v>2352</v>
      </c>
      <c r="F175" s="201" t="s">
        <v>2352</v>
      </c>
      <c r="G175" s="199"/>
      <c r="H175" s="199"/>
      <c r="I175" s="202"/>
      <c r="J175" s="203">
        <f>BK175</f>
        <v>0</v>
      </c>
      <c r="K175" s="199"/>
      <c r="L175" s="204"/>
      <c r="M175" s="205"/>
      <c r="N175" s="206"/>
      <c r="O175" s="206"/>
      <c r="P175" s="207">
        <f>SUM(P176:P183)</f>
        <v>0</v>
      </c>
      <c r="Q175" s="206"/>
      <c r="R175" s="207">
        <f>SUM(R176:R183)</f>
        <v>0</v>
      </c>
      <c r="S175" s="206"/>
      <c r="T175" s="208">
        <f>SUM(T176:T183)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09" t="s">
        <v>82</v>
      </c>
      <c r="AT175" s="210" t="s">
        <v>73</v>
      </c>
      <c r="AU175" s="210" t="s">
        <v>74</v>
      </c>
      <c r="AY175" s="209" t="s">
        <v>165</v>
      </c>
      <c r="BK175" s="211">
        <f>SUM(BK176:BK183)</f>
        <v>0</v>
      </c>
    </row>
    <row r="176" s="2" customFormat="1" ht="16.5" customHeight="1">
      <c r="A176" s="40"/>
      <c r="B176" s="41"/>
      <c r="C176" s="214" t="s">
        <v>660</v>
      </c>
      <c r="D176" s="214" t="s">
        <v>167</v>
      </c>
      <c r="E176" s="215" t="s">
        <v>2887</v>
      </c>
      <c r="F176" s="216" t="s">
        <v>2888</v>
      </c>
      <c r="G176" s="217" t="s">
        <v>497</v>
      </c>
      <c r="H176" s="218">
        <v>40</v>
      </c>
      <c r="I176" s="219"/>
      <c r="J176" s="220">
        <f>ROUND(I176*H176,2)</f>
        <v>0</v>
      </c>
      <c r="K176" s="216" t="s">
        <v>19</v>
      </c>
      <c r="L176" s="46"/>
      <c r="M176" s="221" t="s">
        <v>19</v>
      </c>
      <c r="N176" s="222" t="s">
        <v>45</v>
      </c>
      <c r="O176" s="86"/>
      <c r="P176" s="223">
        <f>O176*H176</f>
        <v>0</v>
      </c>
      <c r="Q176" s="223">
        <v>0</v>
      </c>
      <c r="R176" s="223">
        <f>Q176*H176</f>
        <v>0</v>
      </c>
      <c r="S176" s="223">
        <v>0</v>
      </c>
      <c r="T176" s="224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25" t="s">
        <v>549</v>
      </c>
      <c r="AT176" s="225" t="s">
        <v>167</v>
      </c>
      <c r="AU176" s="225" t="s">
        <v>82</v>
      </c>
      <c r="AY176" s="19" t="s">
        <v>165</v>
      </c>
      <c r="BE176" s="226">
        <f>IF(N176="základní",J176,0)</f>
        <v>0</v>
      </c>
      <c r="BF176" s="226">
        <f>IF(N176="snížená",J176,0)</f>
        <v>0</v>
      </c>
      <c r="BG176" s="226">
        <f>IF(N176="zákl. přenesená",J176,0)</f>
        <v>0</v>
      </c>
      <c r="BH176" s="226">
        <f>IF(N176="sníž. přenesená",J176,0)</f>
        <v>0</v>
      </c>
      <c r="BI176" s="226">
        <f>IF(N176="nulová",J176,0)</f>
        <v>0</v>
      </c>
      <c r="BJ176" s="19" t="s">
        <v>82</v>
      </c>
      <c r="BK176" s="226">
        <f>ROUND(I176*H176,2)</f>
        <v>0</v>
      </c>
      <c r="BL176" s="19" t="s">
        <v>549</v>
      </c>
      <c r="BM176" s="225" t="s">
        <v>2889</v>
      </c>
    </row>
    <row r="177" s="2" customFormat="1" ht="16.5" customHeight="1">
      <c r="A177" s="40"/>
      <c r="B177" s="41"/>
      <c r="C177" s="214" t="s">
        <v>663</v>
      </c>
      <c r="D177" s="214" t="s">
        <v>167</v>
      </c>
      <c r="E177" s="215" t="s">
        <v>2890</v>
      </c>
      <c r="F177" s="216" t="s">
        <v>2891</v>
      </c>
      <c r="G177" s="217" t="s">
        <v>497</v>
      </c>
      <c r="H177" s="218">
        <v>10</v>
      </c>
      <c r="I177" s="219"/>
      <c r="J177" s="220">
        <f>ROUND(I177*H177,2)</f>
        <v>0</v>
      </c>
      <c r="K177" s="216" t="s">
        <v>19</v>
      </c>
      <c r="L177" s="46"/>
      <c r="M177" s="221" t="s">
        <v>19</v>
      </c>
      <c r="N177" s="222" t="s">
        <v>45</v>
      </c>
      <c r="O177" s="86"/>
      <c r="P177" s="223">
        <f>O177*H177</f>
        <v>0</v>
      </c>
      <c r="Q177" s="223">
        <v>0</v>
      </c>
      <c r="R177" s="223">
        <f>Q177*H177</f>
        <v>0</v>
      </c>
      <c r="S177" s="223">
        <v>0</v>
      </c>
      <c r="T177" s="224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25" t="s">
        <v>549</v>
      </c>
      <c r="AT177" s="225" t="s">
        <v>167</v>
      </c>
      <c r="AU177" s="225" t="s">
        <v>82</v>
      </c>
      <c r="AY177" s="19" t="s">
        <v>165</v>
      </c>
      <c r="BE177" s="226">
        <f>IF(N177="základní",J177,0)</f>
        <v>0</v>
      </c>
      <c r="BF177" s="226">
        <f>IF(N177="snížená",J177,0)</f>
        <v>0</v>
      </c>
      <c r="BG177" s="226">
        <f>IF(N177="zákl. přenesená",J177,0)</f>
        <v>0</v>
      </c>
      <c r="BH177" s="226">
        <f>IF(N177="sníž. přenesená",J177,0)</f>
        <v>0</v>
      </c>
      <c r="BI177" s="226">
        <f>IF(N177="nulová",J177,0)</f>
        <v>0</v>
      </c>
      <c r="BJ177" s="19" t="s">
        <v>82</v>
      </c>
      <c r="BK177" s="226">
        <f>ROUND(I177*H177,2)</f>
        <v>0</v>
      </c>
      <c r="BL177" s="19" t="s">
        <v>549</v>
      </c>
      <c r="BM177" s="225" t="s">
        <v>2892</v>
      </c>
    </row>
    <row r="178" s="2" customFormat="1" ht="16.5" customHeight="1">
      <c r="A178" s="40"/>
      <c r="B178" s="41"/>
      <c r="C178" s="214" t="s">
        <v>668</v>
      </c>
      <c r="D178" s="214" t="s">
        <v>167</v>
      </c>
      <c r="E178" s="215" t="s">
        <v>2893</v>
      </c>
      <c r="F178" s="216" t="s">
        <v>2894</v>
      </c>
      <c r="G178" s="217" t="s">
        <v>497</v>
      </c>
      <c r="H178" s="218">
        <v>20</v>
      </c>
      <c r="I178" s="219"/>
      <c r="J178" s="220">
        <f>ROUND(I178*H178,2)</f>
        <v>0</v>
      </c>
      <c r="K178" s="216" t="s">
        <v>19</v>
      </c>
      <c r="L178" s="46"/>
      <c r="M178" s="221" t="s">
        <v>19</v>
      </c>
      <c r="N178" s="222" t="s">
        <v>45</v>
      </c>
      <c r="O178" s="86"/>
      <c r="P178" s="223">
        <f>O178*H178</f>
        <v>0</v>
      </c>
      <c r="Q178" s="223">
        <v>0</v>
      </c>
      <c r="R178" s="223">
        <f>Q178*H178</f>
        <v>0</v>
      </c>
      <c r="S178" s="223">
        <v>0</v>
      </c>
      <c r="T178" s="224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25" t="s">
        <v>549</v>
      </c>
      <c r="AT178" s="225" t="s">
        <v>167</v>
      </c>
      <c r="AU178" s="225" t="s">
        <v>82</v>
      </c>
      <c r="AY178" s="19" t="s">
        <v>165</v>
      </c>
      <c r="BE178" s="226">
        <f>IF(N178="základní",J178,0)</f>
        <v>0</v>
      </c>
      <c r="BF178" s="226">
        <f>IF(N178="snížená",J178,0)</f>
        <v>0</v>
      </c>
      <c r="BG178" s="226">
        <f>IF(N178="zákl. přenesená",J178,0)</f>
        <v>0</v>
      </c>
      <c r="BH178" s="226">
        <f>IF(N178="sníž. přenesená",J178,0)</f>
        <v>0</v>
      </c>
      <c r="BI178" s="226">
        <f>IF(N178="nulová",J178,0)</f>
        <v>0</v>
      </c>
      <c r="BJ178" s="19" t="s">
        <v>82</v>
      </c>
      <c r="BK178" s="226">
        <f>ROUND(I178*H178,2)</f>
        <v>0</v>
      </c>
      <c r="BL178" s="19" t="s">
        <v>549</v>
      </c>
      <c r="BM178" s="225" t="s">
        <v>2895</v>
      </c>
    </row>
    <row r="179" s="2" customFormat="1" ht="16.5" customHeight="1">
      <c r="A179" s="40"/>
      <c r="B179" s="41"/>
      <c r="C179" s="214" t="s">
        <v>673</v>
      </c>
      <c r="D179" s="214" t="s">
        <v>167</v>
      </c>
      <c r="E179" s="215" t="s">
        <v>2896</v>
      </c>
      <c r="F179" s="216" t="s">
        <v>2897</v>
      </c>
      <c r="G179" s="217" t="s">
        <v>464</v>
      </c>
      <c r="H179" s="218">
        <v>1</v>
      </c>
      <c r="I179" s="219"/>
      <c r="J179" s="220">
        <f>ROUND(I179*H179,2)</f>
        <v>0</v>
      </c>
      <c r="K179" s="216" t="s">
        <v>19</v>
      </c>
      <c r="L179" s="46"/>
      <c r="M179" s="221" t="s">
        <v>19</v>
      </c>
      <c r="N179" s="222" t="s">
        <v>45</v>
      </c>
      <c r="O179" s="86"/>
      <c r="P179" s="223">
        <f>O179*H179</f>
        <v>0</v>
      </c>
      <c r="Q179" s="223">
        <v>0</v>
      </c>
      <c r="R179" s="223">
        <f>Q179*H179</f>
        <v>0</v>
      </c>
      <c r="S179" s="223">
        <v>0</v>
      </c>
      <c r="T179" s="224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25" t="s">
        <v>549</v>
      </c>
      <c r="AT179" s="225" t="s">
        <v>167</v>
      </c>
      <c r="AU179" s="225" t="s">
        <v>82</v>
      </c>
      <c r="AY179" s="19" t="s">
        <v>165</v>
      </c>
      <c r="BE179" s="226">
        <f>IF(N179="základní",J179,0)</f>
        <v>0</v>
      </c>
      <c r="BF179" s="226">
        <f>IF(N179="snížená",J179,0)</f>
        <v>0</v>
      </c>
      <c r="BG179" s="226">
        <f>IF(N179="zákl. přenesená",J179,0)</f>
        <v>0</v>
      </c>
      <c r="BH179" s="226">
        <f>IF(N179="sníž. přenesená",J179,0)</f>
        <v>0</v>
      </c>
      <c r="BI179" s="226">
        <f>IF(N179="nulová",J179,0)</f>
        <v>0</v>
      </c>
      <c r="BJ179" s="19" t="s">
        <v>82</v>
      </c>
      <c r="BK179" s="226">
        <f>ROUND(I179*H179,2)</f>
        <v>0</v>
      </c>
      <c r="BL179" s="19" t="s">
        <v>549</v>
      </c>
      <c r="BM179" s="225" t="s">
        <v>2898</v>
      </c>
    </row>
    <row r="180" s="2" customFormat="1" ht="16.5" customHeight="1">
      <c r="A180" s="40"/>
      <c r="B180" s="41"/>
      <c r="C180" s="214" t="s">
        <v>678</v>
      </c>
      <c r="D180" s="214" t="s">
        <v>167</v>
      </c>
      <c r="E180" s="215" t="s">
        <v>2899</v>
      </c>
      <c r="F180" s="216" t="s">
        <v>2900</v>
      </c>
      <c r="G180" s="217" t="s">
        <v>464</v>
      </c>
      <c r="H180" s="218">
        <v>1</v>
      </c>
      <c r="I180" s="219"/>
      <c r="J180" s="220">
        <f>ROUND(I180*H180,2)</f>
        <v>0</v>
      </c>
      <c r="K180" s="216" t="s">
        <v>19</v>
      </c>
      <c r="L180" s="46"/>
      <c r="M180" s="221" t="s">
        <v>19</v>
      </c>
      <c r="N180" s="222" t="s">
        <v>45</v>
      </c>
      <c r="O180" s="86"/>
      <c r="P180" s="223">
        <f>O180*H180</f>
        <v>0</v>
      </c>
      <c r="Q180" s="223">
        <v>0</v>
      </c>
      <c r="R180" s="223">
        <f>Q180*H180</f>
        <v>0</v>
      </c>
      <c r="S180" s="223">
        <v>0</v>
      </c>
      <c r="T180" s="224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25" t="s">
        <v>549</v>
      </c>
      <c r="AT180" s="225" t="s">
        <v>167</v>
      </c>
      <c r="AU180" s="225" t="s">
        <v>82</v>
      </c>
      <c r="AY180" s="19" t="s">
        <v>165</v>
      </c>
      <c r="BE180" s="226">
        <f>IF(N180="základní",J180,0)</f>
        <v>0</v>
      </c>
      <c r="BF180" s="226">
        <f>IF(N180="snížená",J180,0)</f>
        <v>0</v>
      </c>
      <c r="BG180" s="226">
        <f>IF(N180="zákl. přenesená",J180,0)</f>
        <v>0</v>
      </c>
      <c r="BH180" s="226">
        <f>IF(N180="sníž. přenesená",J180,0)</f>
        <v>0</v>
      </c>
      <c r="BI180" s="226">
        <f>IF(N180="nulová",J180,0)</f>
        <v>0</v>
      </c>
      <c r="BJ180" s="19" t="s">
        <v>82</v>
      </c>
      <c r="BK180" s="226">
        <f>ROUND(I180*H180,2)</f>
        <v>0</v>
      </c>
      <c r="BL180" s="19" t="s">
        <v>549</v>
      </c>
      <c r="BM180" s="225" t="s">
        <v>2901</v>
      </c>
    </row>
    <row r="181" s="2" customFormat="1" ht="16.5" customHeight="1">
      <c r="A181" s="40"/>
      <c r="B181" s="41"/>
      <c r="C181" s="214" t="s">
        <v>683</v>
      </c>
      <c r="D181" s="214" t="s">
        <v>167</v>
      </c>
      <c r="E181" s="215" t="s">
        <v>2902</v>
      </c>
      <c r="F181" s="216" t="s">
        <v>2903</v>
      </c>
      <c r="G181" s="217" t="s">
        <v>464</v>
      </c>
      <c r="H181" s="218">
        <v>1</v>
      </c>
      <c r="I181" s="219"/>
      <c r="J181" s="220">
        <f>ROUND(I181*H181,2)</f>
        <v>0</v>
      </c>
      <c r="K181" s="216" t="s">
        <v>19</v>
      </c>
      <c r="L181" s="46"/>
      <c r="M181" s="221" t="s">
        <v>19</v>
      </c>
      <c r="N181" s="222" t="s">
        <v>45</v>
      </c>
      <c r="O181" s="86"/>
      <c r="P181" s="223">
        <f>O181*H181</f>
        <v>0</v>
      </c>
      <c r="Q181" s="223">
        <v>0</v>
      </c>
      <c r="R181" s="223">
        <f>Q181*H181</f>
        <v>0</v>
      </c>
      <c r="S181" s="223">
        <v>0</v>
      </c>
      <c r="T181" s="224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25" t="s">
        <v>549</v>
      </c>
      <c r="AT181" s="225" t="s">
        <v>167</v>
      </c>
      <c r="AU181" s="225" t="s">
        <v>82</v>
      </c>
      <c r="AY181" s="19" t="s">
        <v>165</v>
      </c>
      <c r="BE181" s="226">
        <f>IF(N181="základní",J181,0)</f>
        <v>0</v>
      </c>
      <c r="BF181" s="226">
        <f>IF(N181="snížená",J181,0)</f>
        <v>0</v>
      </c>
      <c r="BG181" s="226">
        <f>IF(N181="zákl. přenesená",J181,0)</f>
        <v>0</v>
      </c>
      <c r="BH181" s="226">
        <f>IF(N181="sníž. přenesená",J181,0)</f>
        <v>0</v>
      </c>
      <c r="BI181" s="226">
        <f>IF(N181="nulová",J181,0)</f>
        <v>0</v>
      </c>
      <c r="BJ181" s="19" t="s">
        <v>82</v>
      </c>
      <c r="BK181" s="226">
        <f>ROUND(I181*H181,2)</f>
        <v>0</v>
      </c>
      <c r="BL181" s="19" t="s">
        <v>549</v>
      </c>
      <c r="BM181" s="225" t="s">
        <v>2904</v>
      </c>
    </row>
    <row r="182" s="2" customFormat="1" ht="16.5" customHeight="1">
      <c r="A182" s="40"/>
      <c r="B182" s="41"/>
      <c r="C182" s="214" t="s">
        <v>685</v>
      </c>
      <c r="D182" s="214" t="s">
        <v>167</v>
      </c>
      <c r="E182" s="215" t="s">
        <v>2905</v>
      </c>
      <c r="F182" s="216" t="s">
        <v>2906</v>
      </c>
      <c r="G182" s="217" t="s">
        <v>464</v>
      </c>
      <c r="H182" s="218">
        <v>1</v>
      </c>
      <c r="I182" s="219"/>
      <c r="J182" s="220">
        <f>ROUND(I182*H182,2)</f>
        <v>0</v>
      </c>
      <c r="K182" s="216" t="s">
        <v>19</v>
      </c>
      <c r="L182" s="46"/>
      <c r="M182" s="221" t="s">
        <v>19</v>
      </c>
      <c r="N182" s="222" t="s">
        <v>45</v>
      </c>
      <c r="O182" s="86"/>
      <c r="P182" s="223">
        <f>O182*H182</f>
        <v>0</v>
      </c>
      <c r="Q182" s="223">
        <v>0</v>
      </c>
      <c r="R182" s="223">
        <f>Q182*H182</f>
        <v>0</v>
      </c>
      <c r="S182" s="223">
        <v>0</v>
      </c>
      <c r="T182" s="224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25" t="s">
        <v>549</v>
      </c>
      <c r="AT182" s="225" t="s">
        <v>167</v>
      </c>
      <c r="AU182" s="225" t="s">
        <v>82</v>
      </c>
      <c r="AY182" s="19" t="s">
        <v>165</v>
      </c>
      <c r="BE182" s="226">
        <f>IF(N182="základní",J182,0)</f>
        <v>0</v>
      </c>
      <c r="BF182" s="226">
        <f>IF(N182="snížená",J182,0)</f>
        <v>0</v>
      </c>
      <c r="BG182" s="226">
        <f>IF(N182="zákl. přenesená",J182,0)</f>
        <v>0</v>
      </c>
      <c r="BH182" s="226">
        <f>IF(N182="sníž. přenesená",J182,0)</f>
        <v>0</v>
      </c>
      <c r="BI182" s="226">
        <f>IF(N182="nulová",J182,0)</f>
        <v>0</v>
      </c>
      <c r="BJ182" s="19" t="s">
        <v>82</v>
      </c>
      <c r="BK182" s="226">
        <f>ROUND(I182*H182,2)</f>
        <v>0</v>
      </c>
      <c r="BL182" s="19" t="s">
        <v>549</v>
      </c>
      <c r="BM182" s="225" t="s">
        <v>2907</v>
      </c>
    </row>
    <row r="183" s="2" customFormat="1" ht="16.5" customHeight="1">
      <c r="A183" s="40"/>
      <c r="B183" s="41"/>
      <c r="C183" s="214" t="s">
        <v>690</v>
      </c>
      <c r="D183" s="214" t="s">
        <v>167</v>
      </c>
      <c r="E183" s="215" t="s">
        <v>2908</v>
      </c>
      <c r="F183" s="216" t="s">
        <v>2909</v>
      </c>
      <c r="G183" s="217" t="s">
        <v>464</v>
      </c>
      <c r="H183" s="218">
        <v>1</v>
      </c>
      <c r="I183" s="219"/>
      <c r="J183" s="220">
        <f>ROUND(I183*H183,2)</f>
        <v>0</v>
      </c>
      <c r="K183" s="216" t="s">
        <v>19</v>
      </c>
      <c r="L183" s="46"/>
      <c r="M183" s="221" t="s">
        <v>19</v>
      </c>
      <c r="N183" s="222" t="s">
        <v>45</v>
      </c>
      <c r="O183" s="86"/>
      <c r="P183" s="223">
        <f>O183*H183</f>
        <v>0</v>
      </c>
      <c r="Q183" s="223">
        <v>0</v>
      </c>
      <c r="R183" s="223">
        <f>Q183*H183</f>
        <v>0</v>
      </c>
      <c r="S183" s="223">
        <v>0</v>
      </c>
      <c r="T183" s="224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25" t="s">
        <v>549</v>
      </c>
      <c r="AT183" s="225" t="s">
        <v>167</v>
      </c>
      <c r="AU183" s="225" t="s">
        <v>82</v>
      </c>
      <c r="AY183" s="19" t="s">
        <v>165</v>
      </c>
      <c r="BE183" s="226">
        <f>IF(N183="základní",J183,0)</f>
        <v>0</v>
      </c>
      <c r="BF183" s="226">
        <f>IF(N183="snížená",J183,0)</f>
        <v>0</v>
      </c>
      <c r="BG183" s="226">
        <f>IF(N183="zákl. přenesená",J183,0)</f>
        <v>0</v>
      </c>
      <c r="BH183" s="226">
        <f>IF(N183="sníž. přenesená",J183,0)</f>
        <v>0</v>
      </c>
      <c r="BI183" s="226">
        <f>IF(N183="nulová",J183,0)</f>
        <v>0</v>
      </c>
      <c r="BJ183" s="19" t="s">
        <v>82</v>
      </c>
      <c r="BK183" s="226">
        <f>ROUND(I183*H183,2)</f>
        <v>0</v>
      </c>
      <c r="BL183" s="19" t="s">
        <v>549</v>
      </c>
      <c r="BM183" s="225" t="s">
        <v>2910</v>
      </c>
    </row>
    <row r="184" s="12" customFormat="1" ht="25.92" customHeight="1">
      <c r="A184" s="12"/>
      <c r="B184" s="198"/>
      <c r="C184" s="199"/>
      <c r="D184" s="200" t="s">
        <v>73</v>
      </c>
      <c r="E184" s="201" t="s">
        <v>2911</v>
      </c>
      <c r="F184" s="201" t="s">
        <v>2911</v>
      </c>
      <c r="G184" s="199"/>
      <c r="H184" s="199"/>
      <c r="I184" s="202"/>
      <c r="J184" s="203">
        <f>BK184</f>
        <v>0</v>
      </c>
      <c r="K184" s="199"/>
      <c r="L184" s="204"/>
      <c r="M184" s="205"/>
      <c r="N184" s="206"/>
      <c r="O184" s="206"/>
      <c r="P184" s="207">
        <f>SUM(P185:P196)</f>
        <v>0</v>
      </c>
      <c r="Q184" s="206"/>
      <c r="R184" s="207">
        <f>SUM(R185:R196)</f>
        <v>0</v>
      </c>
      <c r="S184" s="206"/>
      <c r="T184" s="208">
        <f>SUM(T185:T196)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209" t="s">
        <v>82</v>
      </c>
      <c r="AT184" s="210" t="s">
        <v>73</v>
      </c>
      <c r="AU184" s="210" t="s">
        <v>74</v>
      </c>
      <c r="AY184" s="209" t="s">
        <v>165</v>
      </c>
      <c r="BK184" s="211">
        <f>SUM(BK185:BK196)</f>
        <v>0</v>
      </c>
    </row>
    <row r="185" s="2" customFormat="1" ht="16.5" customHeight="1">
      <c r="A185" s="40"/>
      <c r="B185" s="41"/>
      <c r="C185" s="214" t="s">
        <v>694</v>
      </c>
      <c r="D185" s="214" t="s">
        <v>167</v>
      </c>
      <c r="E185" s="215" t="s">
        <v>2912</v>
      </c>
      <c r="F185" s="216" t="s">
        <v>2913</v>
      </c>
      <c r="G185" s="217" t="s">
        <v>2213</v>
      </c>
      <c r="H185" s="218">
        <v>1</v>
      </c>
      <c r="I185" s="219"/>
      <c r="J185" s="220">
        <f>ROUND(I185*H185,2)</f>
        <v>0</v>
      </c>
      <c r="K185" s="216" t="s">
        <v>19</v>
      </c>
      <c r="L185" s="46"/>
      <c r="M185" s="221" t="s">
        <v>19</v>
      </c>
      <c r="N185" s="222" t="s">
        <v>45</v>
      </c>
      <c r="O185" s="86"/>
      <c r="P185" s="223">
        <f>O185*H185</f>
        <v>0</v>
      </c>
      <c r="Q185" s="223">
        <v>0</v>
      </c>
      <c r="R185" s="223">
        <f>Q185*H185</f>
        <v>0</v>
      </c>
      <c r="S185" s="223">
        <v>0</v>
      </c>
      <c r="T185" s="224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25" t="s">
        <v>549</v>
      </c>
      <c r="AT185" s="225" t="s">
        <v>167</v>
      </c>
      <c r="AU185" s="225" t="s">
        <v>82</v>
      </c>
      <c r="AY185" s="19" t="s">
        <v>165</v>
      </c>
      <c r="BE185" s="226">
        <f>IF(N185="základní",J185,0)</f>
        <v>0</v>
      </c>
      <c r="BF185" s="226">
        <f>IF(N185="snížená",J185,0)</f>
        <v>0</v>
      </c>
      <c r="BG185" s="226">
        <f>IF(N185="zákl. přenesená",J185,0)</f>
        <v>0</v>
      </c>
      <c r="BH185" s="226">
        <f>IF(N185="sníž. přenesená",J185,0)</f>
        <v>0</v>
      </c>
      <c r="BI185" s="226">
        <f>IF(N185="nulová",J185,0)</f>
        <v>0</v>
      </c>
      <c r="BJ185" s="19" t="s">
        <v>82</v>
      </c>
      <c r="BK185" s="226">
        <f>ROUND(I185*H185,2)</f>
        <v>0</v>
      </c>
      <c r="BL185" s="19" t="s">
        <v>549</v>
      </c>
      <c r="BM185" s="225" t="s">
        <v>2914</v>
      </c>
    </row>
    <row r="186" s="2" customFormat="1" ht="16.5" customHeight="1">
      <c r="A186" s="40"/>
      <c r="B186" s="41"/>
      <c r="C186" s="214" t="s">
        <v>699</v>
      </c>
      <c r="D186" s="214" t="s">
        <v>167</v>
      </c>
      <c r="E186" s="215" t="s">
        <v>2915</v>
      </c>
      <c r="F186" s="216" t="s">
        <v>2916</v>
      </c>
      <c r="G186" s="217" t="s">
        <v>2213</v>
      </c>
      <c r="H186" s="218">
        <v>1</v>
      </c>
      <c r="I186" s="219"/>
      <c r="J186" s="220">
        <f>ROUND(I186*H186,2)</f>
        <v>0</v>
      </c>
      <c r="K186" s="216" t="s">
        <v>19</v>
      </c>
      <c r="L186" s="46"/>
      <c r="M186" s="221" t="s">
        <v>19</v>
      </c>
      <c r="N186" s="222" t="s">
        <v>45</v>
      </c>
      <c r="O186" s="86"/>
      <c r="P186" s="223">
        <f>O186*H186</f>
        <v>0</v>
      </c>
      <c r="Q186" s="223">
        <v>0</v>
      </c>
      <c r="R186" s="223">
        <f>Q186*H186</f>
        <v>0</v>
      </c>
      <c r="S186" s="223">
        <v>0</v>
      </c>
      <c r="T186" s="224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25" t="s">
        <v>549</v>
      </c>
      <c r="AT186" s="225" t="s">
        <v>167</v>
      </c>
      <c r="AU186" s="225" t="s">
        <v>82</v>
      </c>
      <c r="AY186" s="19" t="s">
        <v>165</v>
      </c>
      <c r="BE186" s="226">
        <f>IF(N186="základní",J186,0)</f>
        <v>0</v>
      </c>
      <c r="BF186" s="226">
        <f>IF(N186="snížená",J186,0)</f>
        <v>0</v>
      </c>
      <c r="BG186" s="226">
        <f>IF(N186="zákl. přenesená",J186,0)</f>
        <v>0</v>
      </c>
      <c r="BH186" s="226">
        <f>IF(N186="sníž. přenesená",J186,0)</f>
        <v>0</v>
      </c>
      <c r="BI186" s="226">
        <f>IF(N186="nulová",J186,0)</f>
        <v>0</v>
      </c>
      <c r="BJ186" s="19" t="s">
        <v>82</v>
      </c>
      <c r="BK186" s="226">
        <f>ROUND(I186*H186,2)</f>
        <v>0</v>
      </c>
      <c r="BL186" s="19" t="s">
        <v>549</v>
      </c>
      <c r="BM186" s="225" t="s">
        <v>2917</v>
      </c>
    </row>
    <row r="187" s="2" customFormat="1" ht="16.5" customHeight="1">
      <c r="A187" s="40"/>
      <c r="B187" s="41"/>
      <c r="C187" s="214" t="s">
        <v>701</v>
      </c>
      <c r="D187" s="214" t="s">
        <v>167</v>
      </c>
      <c r="E187" s="215" t="s">
        <v>2918</v>
      </c>
      <c r="F187" s="216" t="s">
        <v>2919</v>
      </c>
      <c r="G187" s="217" t="s">
        <v>2213</v>
      </c>
      <c r="H187" s="218">
        <v>2</v>
      </c>
      <c r="I187" s="219"/>
      <c r="J187" s="220">
        <f>ROUND(I187*H187,2)</f>
        <v>0</v>
      </c>
      <c r="K187" s="216" t="s">
        <v>19</v>
      </c>
      <c r="L187" s="46"/>
      <c r="M187" s="221" t="s">
        <v>19</v>
      </c>
      <c r="N187" s="222" t="s">
        <v>45</v>
      </c>
      <c r="O187" s="86"/>
      <c r="P187" s="223">
        <f>O187*H187</f>
        <v>0</v>
      </c>
      <c r="Q187" s="223">
        <v>0</v>
      </c>
      <c r="R187" s="223">
        <f>Q187*H187</f>
        <v>0</v>
      </c>
      <c r="S187" s="223">
        <v>0</v>
      </c>
      <c r="T187" s="224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25" t="s">
        <v>549</v>
      </c>
      <c r="AT187" s="225" t="s">
        <v>167</v>
      </c>
      <c r="AU187" s="225" t="s">
        <v>82</v>
      </c>
      <c r="AY187" s="19" t="s">
        <v>165</v>
      </c>
      <c r="BE187" s="226">
        <f>IF(N187="základní",J187,0)</f>
        <v>0</v>
      </c>
      <c r="BF187" s="226">
        <f>IF(N187="snížená",J187,0)</f>
        <v>0</v>
      </c>
      <c r="BG187" s="226">
        <f>IF(N187="zákl. přenesená",J187,0)</f>
        <v>0</v>
      </c>
      <c r="BH187" s="226">
        <f>IF(N187="sníž. přenesená",J187,0)</f>
        <v>0</v>
      </c>
      <c r="BI187" s="226">
        <f>IF(N187="nulová",J187,0)</f>
        <v>0</v>
      </c>
      <c r="BJ187" s="19" t="s">
        <v>82</v>
      </c>
      <c r="BK187" s="226">
        <f>ROUND(I187*H187,2)</f>
        <v>0</v>
      </c>
      <c r="BL187" s="19" t="s">
        <v>549</v>
      </c>
      <c r="BM187" s="225" t="s">
        <v>2920</v>
      </c>
    </row>
    <row r="188" s="2" customFormat="1" ht="16.5" customHeight="1">
      <c r="A188" s="40"/>
      <c r="B188" s="41"/>
      <c r="C188" s="214" t="s">
        <v>468</v>
      </c>
      <c r="D188" s="214" t="s">
        <v>167</v>
      </c>
      <c r="E188" s="215" t="s">
        <v>2921</v>
      </c>
      <c r="F188" s="216" t="s">
        <v>2922</v>
      </c>
      <c r="G188" s="217" t="s">
        <v>2213</v>
      </c>
      <c r="H188" s="218">
        <v>2</v>
      </c>
      <c r="I188" s="219"/>
      <c r="J188" s="220">
        <f>ROUND(I188*H188,2)</f>
        <v>0</v>
      </c>
      <c r="K188" s="216" t="s">
        <v>19</v>
      </c>
      <c r="L188" s="46"/>
      <c r="M188" s="221" t="s">
        <v>19</v>
      </c>
      <c r="N188" s="222" t="s">
        <v>45</v>
      </c>
      <c r="O188" s="86"/>
      <c r="P188" s="223">
        <f>O188*H188</f>
        <v>0</v>
      </c>
      <c r="Q188" s="223">
        <v>0</v>
      </c>
      <c r="R188" s="223">
        <f>Q188*H188</f>
        <v>0</v>
      </c>
      <c r="S188" s="223">
        <v>0</v>
      </c>
      <c r="T188" s="224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25" t="s">
        <v>549</v>
      </c>
      <c r="AT188" s="225" t="s">
        <v>167</v>
      </c>
      <c r="AU188" s="225" t="s">
        <v>82</v>
      </c>
      <c r="AY188" s="19" t="s">
        <v>165</v>
      </c>
      <c r="BE188" s="226">
        <f>IF(N188="základní",J188,0)</f>
        <v>0</v>
      </c>
      <c r="BF188" s="226">
        <f>IF(N188="snížená",J188,0)</f>
        <v>0</v>
      </c>
      <c r="BG188" s="226">
        <f>IF(N188="zákl. přenesená",J188,0)</f>
        <v>0</v>
      </c>
      <c r="BH188" s="226">
        <f>IF(N188="sníž. přenesená",J188,0)</f>
        <v>0</v>
      </c>
      <c r="BI188" s="226">
        <f>IF(N188="nulová",J188,0)</f>
        <v>0</v>
      </c>
      <c r="BJ188" s="19" t="s">
        <v>82</v>
      </c>
      <c r="BK188" s="226">
        <f>ROUND(I188*H188,2)</f>
        <v>0</v>
      </c>
      <c r="BL188" s="19" t="s">
        <v>549</v>
      </c>
      <c r="BM188" s="225" t="s">
        <v>2923</v>
      </c>
    </row>
    <row r="189" s="2" customFormat="1" ht="16.5" customHeight="1">
      <c r="A189" s="40"/>
      <c r="B189" s="41"/>
      <c r="C189" s="214" t="s">
        <v>492</v>
      </c>
      <c r="D189" s="214" t="s">
        <v>167</v>
      </c>
      <c r="E189" s="215" t="s">
        <v>2924</v>
      </c>
      <c r="F189" s="216" t="s">
        <v>2925</v>
      </c>
      <c r="G189" s="217" t="s">
        <v>2213</v>
      </c>
      <c r="H189" s="218">
        <v>1</v>
      </c>
      <c r="I189" s="219"/>
      <c r="J189" s="220">
        <f>ROUND(I189*H189,2)</f>
        <v>0</v>
      </c>
      <c r="K189" s="216" t="s">
        <v>19</v>
      </c>
      <c r="L189" s="46"/>
      <c r="M189" s="221" t="s">
        <v>19</v>
      </c>
      <c r="N189" s="222" t="s">
        <v>45</v>
      </c>
      <c r="O189" s="86"/>
      <c r="P189" s="223">
        <f>O189*H189</f>
        <v>0</v>
      </c>
      <c r="Q189" s="223">
        <v>0</v>
      </c>
      <c r="R189" s="223">
        <f>Q189*H189</f>
        <v>0</v>
      </c>
      <c r="S189" s="223">
        <v>0</v>
      </c>
      <c r="T189" s="224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25" t="s">
        <v>549</v>
      </c>
      <c r="AT189" s="225" t="s">
        <v>167</v>
      </c>
      <c r="AU189" s="225" t="s">
        <v>82</v>
      </c>
      <c r="AY189" s="19" t="s">
        <v>165</v>
      </c>
      <c r="BE189" s="226">
        <f>IF(N189="základní",J189,0)</f>
        <v>0</v>
      </c>
      <c r="BF189" s="226">
        <f>IF(N189="snížená",J189,0)</f>
        <v>0</v>
      </c>
      <c r="BG189" s="226">
        <f>IF(N189="zákl. přenesená",J189,0)</f>
        <v>0</v>
      </c>
      <c r="BH189" s="226">
        <f>IF(N189="sníž. přenesená",J189,0)</f>
        <v>0</v>
      </c>
      <c r="BI189" s="226">
        <f>IF(N189="nulová",J189,0)</f>
        <v>0</v>
      </c>
      <c r="BJ189" s="19" t="s">
        <v>82</v>
      </c>
      <c r="BK189" s="226">
        <f>ROUND(I189*H189,2)</f>
        <v>0</v>
      </c>
      <c r="BL189" s="19" t="s">
        <v>549</v>
      </c>
      <c r="BM189" s="225" t="s">
        <v>2926</v>
      </c>
    </row>
    <row r="190" s="2" customFormat="1" ht="16.5" customHeight="1">
      <c r="A190" s="40"/>
      <c r="B190" s="41"/>
      <c r="C190" s="214" t="s">
        <v>716</v>
      </c>
      <c r="D190" s="214" t="s">
        <v>167</v>
      </c>
      <c r="E190" s="215" t="s">
        <v>2927</v>
      </c>
      <c r="F190" s="216" t="s">
        <v>2928</v>
      </c>
      <c r="G190" s="217" t="s">
        <v>2213</v>
      </c>
      <c r="H190" s="218">
        <v>1</v>
      </c>
      <c r="I190" s="219"/>
      <c r="J190" s="220">
        <f>ROUND(I190*H190,2)</f>
        <v>0</v>
      </c>
      <c r="K190" s="216" t="s">
        <v>19</v>
      </c>
      <c r="L190" s="46"/>
      <c r="M190" s="221" t="s">
        <v>19</v>
      </c>
      <c r="N190" s="222" t="s">
        <v>45</v>
      </c>
      <c r="O190" s="86"/>
      <c r="P190" s="223">
        <f>O190*H190</f>
        <v>0</v>
      </c>
      <c r="Q190" s="223">
        <v>0</v>
      </c>
      <c r="R190" s="223">
        <f>Q190*H190</f>
        <v>0</v>
      </c>
      <c r="S190" s="223">
        <v>0</v>
      </c>
      <c r="T190" s="224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25" t="s">
        <v>549</v>
      </c>
      <c r="AT190" s="225" t="s">
        <v>167</v>
      </c>
      <c r="AU190" s="225" t="s">
        <v>82</v>
      </c>
      <c r="AY190" s="19" t="s">
        <v>165</v>
      </c>
      <c r="BE190" s="226">
        <f>IF(N190="základní",J190,0)</f>
        <v>0</v>
      </c>
      <c r="BF190" s="226">
        <f>IF(N190="snížená",J190,0)</f>
        <v>0</v>
      </c>
      <c r="BG190" s="226">
        <f>IF(N190="zákl. přenesená",J190,0)</f>
        <v>0</v>
      </c>
      <c r="BH190" s="226">
        <f>IF(N190="sníž. přenesená",J190,0)</f>
        <v>0</v>
      </c>
      <c r="BI190" s="226">
        <f>IF(N190="nulová",J190,0)</f>
        <v>0</v>
      </c>
      <c r="BJ190" s="19" t="s">
        <v>82</v>
      </c>
      <c r="BK190" s="226">
        <f>ROUND(I190*H190,2)</f>
        <v>0</v>
      </c>
      <c r="BL190" s="19" t="s">
        <v>549</v>
      </c>
      <c r="BM190" s="225" t="s">
        <v>2929</v>
      </c>
    </row>
    <row r="191" s="2" customFormat="1" ht="16.5" customHeight="1">
      <c r="A191" s="40"/>
      <c r="B191" s="41"/>
      <c r="C191" s="214" t="s">
        <v>721</v>
      </c>
      <c r="D191" s="214" t="s">
        <v>167</v>
      </c>
      <c r="E191" s="215" t="s">
        <v>2930</v>
      </c>
      <c r="F191" s="216" t="s">
        <v>2931</v>
      </c>
      <c r="G191" s="217" t="s">
        <v>2213</v>
      </c>
      <c r="H191" s="218">
        <v>1</v>
      </c>
      <c r="I191" s="219"/>
      <c r="J191" s="220">
        <f>ROUND(I191*H191,2)</f>
        <v>0</v>
      </c>
      <c r="K191" s="216" t="s">
        <v>19</v>
      </c>
      <c r="L191" s="46"/>
      <c r="M191" s="221" t="s">
        <v>19</v>
      </c>
      <c r="N191" s="222" t="s">
        <v>45</v>
      </c>
      <c r="O191" s="86"/>
      <c r="P191" s="223">
        <f>O191*H191</f>
        <v>0</v>
      </c>
      <c r="Q191" s="223">
        <v>0</v>
      </c>
      <c r="R191" s="223">
        <f>Q191*H191</f>
        <v>0</v>
      </c>
      <c r="S191" s="223">
        <v>0</v>
      </c>
      <c r="T191" s="224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25" t="s">
        <v>549</v>
      </c>
      <c r="AT191" s="225" t="s">
        <v>167</v>
      </c>
      <c r="AU191" s="225" t="s">
        <v>82</v>
      </c>
      <c r="AY191" s="19" t="s">
        <v>165</v>
      </c>
      <c r="BE191" s="226">
        <f>IF(N191="základní",J191,0)</f>
        <v>0</v>
      </c>
      <c r="BF191" s="226">
        <f>IF(N191="snížená",J191,0)</f>
        <v>0</v>
      </c>
      <c r="BG191" s="226">
        <f>IF(N191="zákl. přenesená",J191,0)</f>
        <v>0</v>
      </c>
      <c r="BH191" s="226">
        <f>IF(N191="sníž. přenesená",J191,0)</f>
        <v>0</v>
      </c>
      <c r="BI191" s="226">
        <f>IF(N191="nulová",J191,0)</f>
        <v>0</v>
      </c>
      <c r="BJ191" s="19" t="s">
        <v>82</v>
      </c>
      <c r="BK191" s="226">
        <f>ROUND(I191*H191,2)</f>
        <v>0</v>
      </c>
      <c r="BL191" s="19" t="s">
        <v>549</v>
      </c>
      <c r="BM191" s="225" t="s">
        <v>2932</v>
      </c>
    </row>
    <row r="192" s="2" customFormat="1" ht="16.5" customHeight="1">
      <c r="A192" s="40"/>
      <c r="B192" s="41"/>
      <c r="C192" s="214" t="s">
        <v>725</v>
      </c>
      <c r="D192" s="214" t="s">
        <v>167</v>
      </c>
      <c r="E192" s="215" t="s">
        <v>2933</v>
      </c>
      <c r="F192" s="216" t="s">
        <v>2934</v>
      </c>
      <c r="G192" s="217" t="s">
        <v>2213</v>
      </c>
      <c r="H192" s="218">
        <v>1</v>
      </c>
      <c r="I192" s="219"/>
      <c r="J192" s="220">
        <f>ROUND(I192*H192,2)</f>
        <v>0</v>
      </c>
      <c r="K192" s="216" t="s">
        <v>19</v>
      </c>
      <c r="L192" s="46"/>
      <c r="M192" s="221" t="s">
        <v>19</v>
      </c>
      <c r="N192" s="222" t="s">
        <v>45</v>
      </c>
      <c r="O192" s="86"/>
      <c r="P192" s="223">
        <f>O192*H192</f>
        <v>0</v>
      </c>
      <c r="Q192" s="223">
        <v>0</v>
      </c>
      <c r="R192" s="223">
        <f>Q192*H192</f>
        <v>0</v>
      </c>
      <c r="S192" s="223">
        <v>0</v>
      </c>
      <c r="T192" s="224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25" t="s">
        <v>549</v>
      </c>
      <c r="AT192" s="225" t="s">
        <v>167</v>
      </c>
      <c r="AU192" s="225" t="s">
        <v>82</v>
      </c>
      <c r="AY192" s="19" t="s">
        <v>165</v>
      </c>
      <c r="BE192" s="226">
        <f>IF(N192="základní",J192,0)</f>
        <v>0</v>
      </c>
      <c r="BF192" s="226">
        <f>IF(N192="snížená",J192,0)</f>
        <v>0</v>
      </c>
      <c r="BG192" s="226">
        <f>IF(N192="zákl. přenesená",J192,0)</f>
        <v>0</v>
      </c>
      <c r="BH192" s="226">
        <f>IF(N192="sníž. přenesená",J192,0)</f>
        <v>0</v>
      </c>
      <c r="BI192" s="226">
        <f>IF(N192="nulová",J192,0)</f>
        <v>0</v>
      </c>
      <c r="BJ192" s="19" t="s">
        <v>82</v>
      </c>
      <c r="BK192" s="226">
        <f>ROUND(I192*H192,2)</f>
        <v>0</v>
      </c>
      <c r="BL192" s="19" t="s">
        <v>549</v>
      </c>
      <c r="BM192" s="225" t="s">
        <v>2935</v>
      </c>
    </row>
    <row r="193" s="2" customFormat="1" ht="16.5" customHeight="1">
      <c r="A193" s="40"/>
      <c r="B193" s="41"/>
      <c r="C193" s="214" t="s">
        <v>730</v>
      </c>
      <c r="D193" s="214" t="s">
        <v>167</v>
      </c>
      <c r="E193" s="215" t="s">
        <v>2936</v>
      </c>
      <c r="F193" s="216" t="s">
        <v>2937</v>
      </c>
      <c r="G193" s="217" t="s">
        <v>2213</v>
      </c>
      <c r="H193" s="218">
        <v>1</v>
      </c>
      <c r="I193" s="219"/>
      <c r="J193" s="220">
        <f>ROUND(I193*H193,2)</f>
        <v>0</v>
      </c>
      <c r="K193" s="216" t="s">
        <v>19</v>
      </c>
      <c r="L193" s="46"/>
      <c r="M193" s="221" t="s">
        <v>19</v>
      </c>
      <c r="N193" s="222" t="s">
        <v>45</v>
      </c>
      <c r="O193" s="86"/>
      <c r="P193" s="223">
        <f>O193*H193</f>
        <v>0</v>
      </c>
      <c r="Q193" s="223">
        <v>0</v>
      </c>
      <c r="R193" s="223">
        <f>Q193*H193</f>
        <v>0</v>
      </c>
      <c r="S193" s="223">
        <v>0</v>
      </c>
      <c r="T193" s="224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25" t="s">
        <v>549</v>
      </c>
      <c r="AT193" s="225" t="s">
        <v>167</v>
      </c>
      <c r="AU193" s="225" t="s">
        <v>82</v>
      </c>
      <c r="AY193" s="19" t="s">
        <v>165</v>
      </c>
      <c r="BE193" s="226">
        <f>IF(N193="základní",J193,0)</f>
        <v>0</v>
      </c>
      <c r="BF193" s="226">
        <f>IF(N193="snížená",J193,0)</f>
        <v>0</v>
      </c>
      <c r="BG193" s="226">
        <f>IF(N193="zákl. přenesená",J193,0)</f>
        <v>0</v>
      </c>
      <c r="BH193" s="226">
        <f>IF(N193="sníž. přenesená",J193,0)</f>
        <v>0</v>
      </c>
      <c r="BI193" s="226">
        <f>IF(N193="nulová",J193,0)</f>
        <v>0</v>
      </c>
      <c r="BJ193" s="19" t="s">
        <v>82</v>
      </c>
      <c r="BK193" s="226">
        <f>ROUND(I193*H193,2)</f>
        <v>0</v>
      </c>
      <c r="BL193" s="19" t="s">
        <v>549</v>
      </c>
      <c r="BM193" s="225" t="s">
        <v>2938</v>
      </c>
    </row>
    <row r="194" s="2" customFormat="1" ht="16.5" customHeight="1">
      <c r="A194" s="40"/>
      <c r="B194" s="41"/>
      <c r="C194" s="214" t="s">
        <v>735</v>
      </c>
      <c r="D194" s="214" t="s">
        <v>167</v>
      </c>
      <c r="E194" s="215" t="s">
        <v>2939</v>
      </c>
      <c r="F194" s="216" t="s">
        <v>2940</v>
      </c>
      <c r="G194" s="217" t="s">
        <v>2213</v>
      </c>
      <c r="H194" s="218">
        <v>1</v>
      </c>
      <c r="I194" s="219"/>
      <c r="J194" s="220">
        <f>ROUND(I194*H194,2)</f>
        <v>0</v>
      </c>
      <c r="K194" s="216" t="s">
        <v>19</v>
      </c>
      <c r="L194" s="46"/>
      <c r="M194" s="221" t="s">
        <v>19</v>
      </c>
      <c r="N194" s="222" t="s">
        <v>45</v>
      </c>
      <c r="O194" s="86"/>
      <c r="P194" s="223">
        <f>O194*H194</f>
        <v>0</v>
      </c>
      <c r="Q194" s="223">
        <v>0</v>
      </c>
      <c r="R194" s="223">
        <f>Q194*H194</f>
        <v>0</v>
      </c>
      <c r="S194" s="223">
        <v>0</v>
      </c>
      <c r="T194" s="224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25" t="s">
        <v>549</v>
      </c>
      <c r="AT194" s="225" t="s">
        <v>167</v>
      </c>
      <c r="AU194" s="225" t="s">
        <v>82</v>
      </c>
      <c r="AY194" s="19" t="s">
        <v>165</v>
      </c>
      <c r="BE194" s="226">
        <f>IF(N194="základní",J194,0)</f>
        <v>0</v>
      </c>
      <c r="BF194" s="226">
        <f>IF(N194="snížená",J194,0)</f>
        <v>0</v>
      </c>
      <c r="BG194" s="226">
        <f>IF(N194="zákl. přenesená",J194,0)</f>
        <v>0</v>
      </c>
      <c r="BH194" s="226">
        <f>IF(N194="sníž. přenesená",J194,0)</f>
        <v>0</v>
      </c>
      <c r="BI194" s="226">
        <f>IF(N194="nulová",J194,0)</f>
        <v>0</v>
      </c>
      <c r="BJ194" s="19" t="s">
        <v>82</v>
      </c>
      <c r="BK194" s="226">
        <f>ROUND(I194*H194,2)</f>
        <v>0</v>
      </c>
      <c r="BL194" s="19" t="s">
        <v>549</v>
      </c>
      <c r="BM194" s="225" t="s">
        <v>2941</v>
      </c>
    </row>
    <row r="195" s="2" customFormat="1" ht="16.5" customHeight="1">
      <c r="A195" s="40"/>
      <c r="B195" s="41"/>
      <c r="C195" s="214" t="s">
        <v>740</v>
      </c>
      <c r="D195" s="214" t="s">
        <v>167</v>
      </c>
      <c r="E195" s="215" t="s">
        <v>2942</v>
      </c>
      <c r="F195" s="216" t="s">
        <v>2943</v>
      </c>
      <c r="G195" s="217" t="s">
        <v>2213</v>
      </c>
      <c r="H195" s="218">
        <v>1</v>
      </c>
      <c r="I195" s="219"/>
      <c r="J195" s="220">
        <f>ROUND(I195*H195,2)</f>
        <v>0</v>
      </c>
      <c r="K195" s="216" t="s">
        <v>19</v>
      </c>
      <c r="L195" s="46"/>
      <c r="M195" s="221" t="s">
        <v>19</v>
      </c>
      <c r="N195" s="222" t="s">
        <v>45</v>
      </c>
      <c r="O195" s="86"/>
      <c r="P195" s="223">
        <f>O195*H195</f>
        <v>0</v>
      </c>
      <c r="Q195" s="223">
        <v>0</v>
      </c>
      <c r="R195" s="223">
        <f>Q195*H195</f>
        <v>0</v>
      </c>
      <c r="S195" s="223">
        <v>0</v>
      </c>
      <c r="T195" s="224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25" t="s">
        <v>549</v>
      </c>
      <c r="AT195" s="225" t="s">
        <v>167</v>
      </c>
      <c r="AU195" s="225" t="s">
        <v>82</v>
      </c>
      <c r="AY195" s="19" t="s">
        <v>165</v>
      </c>
      <c r="BE195" s="226">
        <f>IF(N195="základní",J195,0)</f>
        <v>0</v>
      </c>
      <c r="BF195" s="226">
        <f>IF(N195="snížená",J195,0)</f>
        <v>0</v>
      </c>
      <c r="BG195" s="226">
        <f>IF(N195="zákl. přenesená",J195,0)</f>
        <v>0</v>
      </c>
      <c r="BH195" s="226">
        <f>IF(N195="sníž. přenesená",J195,0)</f>
        <v>0</v>
      </c>
      <c r="BI195" s="226">
        <f>IF(N195="nulová",J195,0)</f>
        <v>0</v>
      </c>
      <c r="BJ195" s="19" t="s">
        <v>82</v>
      </c>
      <c r="BK195" s="226">
        <f>ROUND(I195*H195,2)</f>
        <v>0</v>
      </c>
      <c r="BL195" s="19" t="s">
        <v>549</v>
      </c>
      <c r="BM195" s="225" t="s">
        <v>2944</v>
      </c>
    </row>
    <row r="196" s="2" customFormat="1" ht="16.5" customHeight="1">
      <c r="A196" s="40"/>
      <c r="B196" s="41"/>
      <c r="C196" s="214" t="s">
        <v>746</v>
      </c>
      <c r="D196" s="214" t="s">
        <v>167</v>
      </c>
      <c r="E196" s="215" t="s">
        <v>2945</v>
      </c>
      <c r="F196" s="216" t="s">
        <v>2946</v>
      </c>
      <c r="G196" s="217" t="s">
        <v>2213</v>
      </c>
      <c r="H196" s="218">
        <v>1</v>
      </c>
      <c r="I196" s="219"/>
      <c r="J196" s="220">
        <f>ROUND(I196*H196,2)</f>
        <v>0</v>
      </c>
      <c r="K196" s="216" t="s">
        <v>19</v>
      </c>
      <c r="L196" s="46"/>
      <c r="M196" s="221" t="s">
        <v>19</v>
      </c>
      <c r="N196" s="222" t="s">
        <v>45</v>
      </c>
      <c r="O196" s="86"/>
      <c r="P196" s="223">
        <f>O196*H196</f>
        <v>0</v>
      </c>
      <c r="Q196" s="223">
        <v>0</v>
      </c>
      <c r="R196" s="223">
        <f>Q196*H196</f>
        <v>0</v>
      </c>
      <c r="S196" s="223">
        <v>0</v>
      </c>
      <c r="T196" s="224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25" t="s">
        <v>549</v>
      </c>
      <c r="AT196" s="225" t="s">
        <v>167</v>
      </c>
      <c r="AU196" s="225" t="s">
        <v>82</v>
      </c>
      <c r="AY196" s="19" t="s">
        <v>165</v>
      </c>
      <c r="BE196" s="226">
        <f>IF(N196="základní",J196,0)</f>
        <v>0</v>
      </c>
      <c r="BF196" s="226">
        <f>IF(N196="snížená",J196,0)</f>
        <v>0</v>
      </c>
      <c r="BG196" s="226">
        <f>IF(N196="zákl. přenesená",J196,0)</f>
        <v>0</v>
      </c>
      <c r="BH196" s="226">
        <f>IF(N196="sníž. přenesená",J196,0)</f>
        <v>0</v>
      </c>
      <c r="BI196" s="226">
        <f>IF(N196="nulová",J196,0)</f>
        <v>0</v>
      </c>
      <c r="BJ196" s="19" t="s">
        <v>82</v>
      </c>
      <c r="BK196" s="226">
        <f>ROUND(I196*H196,2)</f>
        <v>0</v>
      </c>
      <c r="BL196" s="19" t="s">
        <v>549</v>
      </c>
      <c r="BM196" s="225" t="s">
        <v>2947</v>
      </c>
    </row>
    <row r="197" s="12" customFormat="1" ht="25.92" customHeight="1">
      <c r="A197" s="12"/>
      <c r="B197" s="198"/>
      <c r="C197" s="199"/>
      <c r="D197" s="200" t="s">
        <v>73</v>
      </c>
      <c r="E197" s="201" t="s">
        <v>2948</v>
      </c>
      <c r="F197" s="201" t="s">
        <v>2948</v>
      </c>
      <c r="G197" s="199"/>
      <c r="H197" s="199"/>
      <c r="I197" s="202"/>
      <c r="J197" s="203">
        <f>BK197</f>
        <v>0</v>
      </c>
      <c r="K197" s="199"/>
      <c r="L197" s="204"/>
      <c r="M197" s="205"/>
      <c r="N197" s="206"/>
      <c r="O197" s="206"/>
      <c r="P197" s="207">
        <f>SUM(P198:P224)</f>
        <v>0</v>
      </c>
      <c r="Q197" s="206"/>
      <c r="R197" s="207">
        <f>SUM(R198:R224)</f>
        <v>0</v>
      </c>
      <c r="S197" s="206"/>
      <c r="T197" s="208">
        <f>SUM(T198:T224)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209" t="s">
        <v>82</v>
      </c>
      <c r="AT197" s="210" t="s">
        <v>73</v>
      </c>
      <c r="AU197" s="210" t="s">
        <v>74</v>
      </c>
      <c r="AY197" s="209" t="s">
        <v>165</v>
      </c>
      <c r="BK197" s="211">
        <f>SUM(BK198:BK224)</f>
        <v>0</v>
      </c>
    </row>
    <row r="198" s="2" customFormat="1" ht="21.75" customHeight="1">
      <c r="A198" s="40"/>
      <c r="B198" s="41"/>
      <c r="C198" s="214" t="s">
        <v>749</v>
      </c>
      <c r="D198" s="214" t="s">
        <v>167</v>
      </c>
      <c r="E198" s="215" t="s">
        <v>2949</v>
      </c>
      <c r="F198" s="216" t="s">
        <v>2950</v>
      </c>
      <c r="G198" s="217" t="s">
        <v>2213</v>
      </c>
      <c r="H198" s="218">
        <v>2</v>
      </c>
      <c r="I198" s="219"/>
      <c r="J198" s="220">
        <f>ROUND(I198*H198,2)</f>
        <v>0</v>
      </c>
      <c r="K198" s="216" t="s">
        <v>19</v>
      </c>
      <c r="L198" s="46"/>
      <c r="M198" s="221" t="s">
        <v>19</v>
      </c>
      <c r="N198" s="222" t="s">
        <v>45</v>
      </c>
      <c r="O198" s="86"/>
      <c r="P198" s="223">
        <f>O198*H198</f>
        <v>0</v>
      </c>
      <c r="Q198" s="223">
        <v>0</v>
      </c>
      <c r="R198" s="223">
        <f>Q198*H198</f>
        <v>0</v>
      </c>
      <c r="S198" s="223">
        <v>0</v>
      </c>
      <c r="T198" s="224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25" t="s">
        <v>549</v>
      </c>
      <c r="AT198" s="225" t="s">
        <v>167</v>
      </c>
      <c r="AU198" s="225" t="s">
        <v>82</v>
      </c>
      <c r="AY198" s="19" t="s">
        <v>165</v>
      </c>
      <c r="BE198" s="226">
        <f>IF(N198="základní",J198,0)</f>
        <v>0</v>
      </c>
      <c r="BF198" s="226">
        <f>IF(N198="snížená",J198,0)</f>
        <v>0</v>
      </c>
      <c r="BG198" s="226">
        <f>IF(N198="zákl. přenesená",J198,0)</f>
        <v>0</v>
      </c>
      <c r="BH198" s="226">
        <f>IF(N198="sníž. přenesená",J198,0)</f>
        <v>0</v>
      </c>
      <c r="BI198" s="226">
        <f>IF(N198="nulová",J198,0)</f>
        <v>0</v>
      </c>
      <c r="BJ198" s="19" t="s">
        <v>82</v>
      </c>
      <c r="BK198" s="226">
        <f>ROUND(I198*H198,2)</f>
        <v>0</v>
      </c>
      <c r="BL198" s="19" t="s">
        <v>549</v>
      </c>
      <c r="BM198" s="225" t="s">
        <v>2951</v>
      </c>
    </row>
    <row r="199" s="2" customFormat="1" ht="16.5" customHeight="1">
      <c r="A199" s="40"/>
      <c r="B199" s="41"/>
      <c r="C199" s="214" t="s">
        <v>756</v>
      </c>
      <c r="D199" s="214" t="s">
        <v>167</v>
      </c>
      <c r="E199" s="215" t="s">
        <v>2952</v>
      </c>
      <c r="F199" s="216" t="s">
        <v>2953</v>
      </c>
      <c r="G199" s="217" t="s">
        <v>2213</v>
      </c>
      <c r="H199" s="218">
        <v>2</v>
      </c>
      <c r="I199" s="219"/>
      <c r="J199" s="220">
        <f>ROUND(I199*H199,2)</f>
        <v>0</v>
      </c>
      <c r="K199" s="216" t="s">
        <v>19</v>
      </c>
      <c r="L199" s="46"/>
      <c r="M199" s="221" t="s">
        <v>19</v>
      </c>
      <c r="N199" s="222" t="s">
        <v>45</v>
      </c>
      <c r="O199" s="86"/>
      <c r="P199" s="223">
        <f>O199*H199</f>
        <v>0</v>
      </c>
      <c r="Q199" s="223">
        <v>0</v>
      </c>
      <c r="R199" s="223">
        <f>Q199*H199</f>
        <v>0</v>
      </c>
      <c r="S199" s="223">
        <v>0</v>
      </c>
      <c r="T199" s="224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25" t="s">
        <v>549</v>
      </c>
      <c r="AT199" s="225" t="s">
        <v>167</v>
      </c>
      <c r="AU199" s="225" t="s">
        <v>82</v>
      </c>
      <c r="AY199" s="19" t="s">
        <v>165</v>
      </c>
      <c r="BE199" s="226">
        <f>IF(N199="základní",J199,0)</f>
        <v>0</v>
      </c>
      <c r="BF199" s="226">
        <f>IF(N199="snížená",J199,0)</f>
        <v>0</v>
      </c>
      <c r="BG199" s="226">
        <f>IF(N199="zákl. přenesená",J199,0)</f>
        <v>0</v>
      </c>
      <c r="BH199" s="226">
        <f>IF(N199="sníž. přenesená",J199,0)</f>
        <v>0</v>
      </c>
      <c r="BI199" s="226">
        <f>IF(N199="nulová",J199,0)</f>
        <v>0</v>
      </c>
      <c r="BJ199" s="19" t="s">
        <v>82</v>
      </c>
      <c r="BK199" s="226">
        <f>ROUND(I199*H199,2)</f>
        <v>0</v>
      </c>
      <c r="BL199" s="19" t="s">
        <v>549</v>
      </c>
      <c r="BM199" s="225" t="s">
        <v>2954</v>
      </c>
    </row>
    <row r="200" s="2" customFormat="1" ht="21.75" customHeight="1">
      <c r="A200" s="40"/>
      <c r="B200" s="41"/>
      <c r="C200" s="214" t="s">
        <v>759</v>
      </c>
      <c r="D200" s="214" t="s">
        <v>167</v>
      </c>
      <c r="E200" s="215" t="s">
        <v>2955</v>
      </c>
      <c r="F200" s="216" t="s">
        <v>2956</v>
      </c>
      <c r="G200" s="217" t="s">
        <v>2213</v>
      </c>
      <c r="H200" s="218">
        <v>1</v>
      </c>
      <c r="I200" s="219"/>
      <c r="J200" s="220">
        <f>ROUND(I200*H200,2)</f>
        <v>0</v>
      </c>
      <c r="K200" s="216" t="s">
        <v>19</v>
      </c>
      <c r="L200" s="46"/>
      <c r="M200" s="221" t="s">
        <v>19</v>
      </c>
      <c r="N200" s="222" t="s">
        <v>45</v>
      </c>
      <c r="O200" s="86"/>
      <c r="P200" s="223">
        <f>O200*H200</f>
        <v>0</v>
      </c>
      <c r="Q200" s="223">
        <v>0</v>
      </c>
      <c r="R200" s="223">
        <f>Q200*H200</f>
        <v>0</v>
      </c>
      <c r="S200" s="223">
        <v>0</v>
      </c>
      <c r="T200" s="224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25" t="s">
        <v>549</v>
      </c>
      <c r="AT200" s="225" t="s">
        <v>167</v>
      </c>
      <c r="AU200" s="225" t="s">
        <v>82</v>
      </c>
      <c r="AY200" s="19" t="s">
        <v>165</v>
      </c>
      <c r="BE200" s="226">
        <f>IF(N200="základní",J200,0)</f>
        <v>0</v>
      </c>
      <c r="BF200" s="226">
        <f>IF(N200="snížená",J200,0)</f>
        <v>0</v>
      </c>
      <c r="BG200" s="226">
        <f>IF(N200="zákl. přenesená",J200,0)</f>
        <v>0</v>
      </c>
      <c r="BH200" s="226">
        <f>IF(N200="sníž. přenesená",J200,0)</f>
        <v>0</v>
      </c>
      <c r="BI200" s="226">
        <f>IF(N200="nulová",J200,0)</f>
        <v>0</v>
      </c>
      <c r="BJ200" s="19" t="s">
        <v>82</v>
      </c>
      <c r="BK200" s="226">
        <f>ROUND(I200*H200,2)</f>
        <v>0</v>
      </c>
      <c r="BL200" s="19" t="s">
        <v>549</v>
      </c>
      <c r="BM200" s="225" t="s">
        <v>2957</v>
      </c>
    </row>
    <row r="201" s="2" customFormat="1" ht="16.5" customHeight="1">
      <c r="A201" s="40"/>
      <c r="B201" s="41"/>
      <c r="C201" s="214" t="s">
        <v>764</v>
      </c>
      <c r="D201" s="214" t="s">
        <v>167</v>
      </c>
      <c r="E201" s="215" t="s">
        <v>2958</v>
      </c>
      <c r="F201" s="216" t="s">
        <v>2959</v>
      </c>
      <c r="G201" s="217" t="s">
        <v>2213</v>
      </c>
      <c r="H201" s="218">
        <v>1</v>
      </c>
      <c r="I201" s="219"/>
      <c r="J201" s="220">
        <f>ROUND(I201*H201,2)</f>
        <v>0</v>
      </c>
      <c r="K201" s="216" t="s">
        <v>19</v>
      </c>
      <c r="L201" s="46"/>
      <c r="M201" s="221" t="s">
        <v>19</v>
      </c>
      <c r="N201" s="222" t="s">
        <v>45</v>
      </c>
      <c r="O201" s="86"/>
      <c r="P201" s="223">
        <f>O201*H201</f>
        <v>0</v>
      </c>
      <c r="Q201" s="223">
        <v>0</v>
      </c>
      <c r="R201" s="223">
        <f>Q201*H201</f>
        <v>0</v>
      </c>
      <c r="S201" s="223">
        <v>0</v>
      </c>
      <c r="T201" s="224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25" t="s">
        <v>549</v>
      </c>
      <c r="AT201" s="225" t="s">
        <v>167</v>
      </c>
      <c r="AU201" s="225" t="s">
        <v>82</v>
      </c>
      <c r="AY201" s="19" t="s">
        <v>165</v>
      </c>
      <c r="BE201" s="226">
        <f>IF(N201="základní",J201,0)</f>
        <v>0</v>
      </c>
      <c r="BF201" s="226">
        <f>IF(N201="snížená",J201,0)</f>
        <v>0</v>
      </c>
      <c r="BG201" s="226">
        <f>IF(N201="zákl. přenesená",J201,0)</f>
        <v>0</v>
      </c>
      <c r="BH201" s="226">
        <f>IF(N201="sníž. přenesená",J201,0)</f>
        <v>0</v>
      </c>
      <c r="BI201" s="226">
        <f>IF(N201="nulová",J201,0)</f>
        <v>0</v>
      </c>
      <c r="BJ201" s="19" t="s">
        <v>82</v>
      </c>
      <c r="BK201" s="226">
        <f>ROUND(I201*H201,2)</f>
        <v>0</v>
      </c>
      <c r="BL201" s="19" t="s">
        <v>549</v>
      </c>
      <c r="BM201" s="225" t="s">
        <v>2960</v>
      </c>
    </row>
    <row r="202" s="2" customFormat="1" ht="21.75" customHeight="1">
      <c r="A202" s="40"/>
      <c r="B202" s="41"/>
      <c r="C202" s="214" t="s">
        <v>767</v>
      </c>
      <c r="D202" s="214" t="s">
        <v>167</v>
      </c>
      <c r="E202" s="215" t="s">
        <v>2961</v>
      </c>
      <c r="F202" s="216" t="s">
        <v>2962</v>
      </c>
      <c r="G202" s="217" t="s">
        <v>2213</v>
      </c>
      <c r="H202" s="218">
        <v>3</v>
      </c>
      <c r="I202" s="219"/>
      <c r="J202" s="220">
        <f>ROUND(I202*H202,2)</f>
        <v>0</v>
      </c>
      <c r="K202" s="216" t="s">
        <v>19</v>
      </c>
      <c r="L202" s="46"/>
      <c r="M202" s="221" t="s">
        <v>19</v>
      </c>
      <c r="N202" s="222" t="s">
        <v>45</v>
      </c>
      <c r="O202" s="86"/>
      <c r="P202" s="223">
        <f>O202*H202</f>
        <v>0</v>
      </c>
      <c r="Q202" s="223">
        <v>0</v>
      </c>
      <c r="R202" s="223">
        <f>Q202*H202</f>
        <v>0</v>
      </c>
      <c r="S202" s="223">
        <v>0</v>
      </c>
      <c r="T202" s="224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25" t="s">
        <v>549</v>
      </c>
      <c r="AT202" s="225" t="s">
        <v>167</v>
      </c>
      <c r="AU202" s="225" t="s">
        <v>82</v>
      </c>
      <c r="AY202" s="19" t="s">
        <v>165</v>
      </c>
      <c r="BE202" s="226">
        <f>IF(N202="základní",J202,0)</f>
        <v>0</v>
      </c>
      <c r="BF202" s="226">
        <f>IF(N202="snížená",J202,0)</f>
        <v>0</v>
      </c>
      <c r="BG202" s="226">
        <f>IF(N202="zákl. přenesená",J202,0)</f>
        <v>0</v>
      </c>
      <c r="BH202" s="226">
        <f>IF(N202="sníž. přenesená",J202,0)</f>
        <v>0</v>
      </c>
      <c r="BI202" s="226">
        <f>IF(N202="nulová",J202,0)</f>
        <v>0</v>
      </c>
      <c r="BJ202" s="19" t="s">
        <v>82</v>
      </c>
      <c r="BK202" s="226">
        <f>ROUND(I202*H202,2)</f>
        <v>0</v>
      </c>
      <c r="BL202" s="19" t="s">
        <v>549</v>
      </c>
      <c r="BM202" s="225" t="s">
        <v>2963</v>
      </c>
    </row>
    <row r="203" s="2" customFormat="1" ht="16.5" customHeight="1">
      <c r="A203" s="40"/>
      <c r="B203" s="41"/>
      <c r="C203" s="214" t="s">
        <v>774</v>
      </c>
      <c r="D203" s="214" t="s">
        <v>167</v>
      </c>
      <c r="E203" s="215" t="s">
        <v>2964</v>
      </c>
      <c r="F203" s="216" t="s">
        <v>2965</v>
      </c>
      <c r="G203" s="217" t="s">
        <v>2213</v>
      </c>
      <c r="H203" s="218">
        <v>3</v>
      </c>
      <c r="I203" s="219"/>
      <c r="J203" s="220">
        <f>ROUND(I203*H203,2)</f>
        <v>0</v>
      </c>
      <c r="K203" s="216" t="s">
        <v>19</v>
      </c>
      <c r="L203" s="46"/>
      <c r="M203" s="221" t="s">
        <v>19</v>
      </c>
      <c r="N203" s="222" t="s">
        <v>45</v>
      </c>
      <c r="O203" s="86"/>
      <c r="P203" s="223">
        <f>O203*H203</f>
        <v>0</v>
      </c>
      <c r="Q203" s="223">
        <v>0</v>
      </c>
      <c r="R203" s="223">
        <f>Q203*H203</f>
        <v>0</v>
      </c>
      <c r="S203" s="223">
        <v>0</v>
      </c>
      <c r="T203" s="224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25" t="s">
        <v>549</v>
      </c>
      <c r="AT203" s="225" t="s">
        <v>167</v>
      </c>
      <c r="AU203" s="225" t="s">
        <v>82</v>
      </c>
      <c r="AY203" s="19" t="s">
        <v>165</v>
      </c>
      <c r="BE203" s="226">
        <f>IF(N203="základní",J203,0)</f>
        <v>0</v>
      </c>
      <c r="BF203" s="226">
        <f>IF(N203="snížená",J203,0)</f>
        <v>0</v>
      </c>
      <c r="BG203" s="226">
        <f>IF(N203="zákl. přenesená",J203,0)</f>
        <v>0</v>
      </c>
      <c r="BH203" s="226">
        <f>IF(N203="sníž. přenesená",J203,0)</f>
        <v>0</v>
      </c>
      <c r="BI203" s="226">
        <f>IF(N203="nulová",J203,0)</f>
        <v>0</v>
      </c>
      <c r="BJ203" s="19" t="s">
        <v>82</v>
      </c>
      <c r="BK203" s="226">
        <f>ROUND(I203*H203,2)</f>
        <v>0</v>
      </c>
      <c r="BL203" s="19" t="s">
        <v>549</v>
      </c>
      <c r="BM203" s="225" t="s">
        <v>2966</v>
      </c>
    </row>
    <row r="204" s="2" customFormat="1" ht="21.75" customHeight="1">
      <c r="A204" s="40"/>
      <c r="B204" s="41"/>
      <c r="C204" s="214" t="s">
        <v>779</v>
      </c>
      <c r="D204" s="214" t="s">
        <v>167</v>
      </c>
      <c r="E204" s="215" t="s">
        <v>2967</v>
      </c>
      <c r="F204" s="216" t="s">
        <v>2968</v>
      </c>
      <c r="G204" s="217" t="s">
        <v>2213</v>
      </c>
      <c r="H204" s="218">
        <v>7</v>
      </c>
      <c r="I204" s="219"/>
      <c r="J204" s="220">
        <f>ROUND(I204*H204,2)</f>
        <v>0</v>
      </c>
      <c r="K204" s="216" t="s">
        <v>19</v>
      </c>
      <c r="L204" s="46"/>
      <c r="M204" s="221" t="s">
        <v>19</v>
      </c>
      <c r="N204" s="222" t="s">
        <v>45</v>
      </c>
      <c r="O204" s="86"/>
      <c r="P204" s="223">
        <f>O204*H204</f>
        <v>0</v>
      </c>
      <c r="Q204" s="223">
        <v>0</v>
      </c>
      <c r="R204" s="223">
        <f>Q204*H204</f>
        <v>0</v>
      </c>
      <c r="S204" s="223">
        <v>0</v>
      </c>
      <c r="T204" s="224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25" t="s">
        <v>549</v>
      </c>
      <c r="AT204" s="225" t="s">
        <v>167</v>
      </c>
      <c r="AU204" s="225" t="s">
        <v>82</v>
      </c>
      <c r="AY204" s="19" t="s">
        <v>165</v>
      </c>
      <c r="BE204" s="226">
        <f>IF(N204="základní",J204,0)</f>
        <v>0</v>
      </c>
      <c r="BF204" s="226">
        <f>IF(N204="snížená",J204,0)</f>
        <v>0</v>
      </c>
      <c r="BG204" s="226">
        <f>IF(N204="zákl. přenesená",J204,0)</f>
        <v>0</v>
      </c>
      <c r="BH204" s="226">
        <f>IF(N204="sníž. přenesená",J204,0)</f>
        <v>0</v>
      </c>
      <c r="BI204" s="226">
        <f>IF(N204="nulová",J204,0)</f>
        <v>0</v>
      </c>
      <c r="BJ204" s="19" t="s">
        <v>82</v>
      </c>
      <c r="BK204" s="226">
        <f>ROUND(I204*H204,2)</f>
        <v>0</v>
      </c>
      <c r="BL204" s="19" t="s">
        <v>549</v>
      </c>
      <c r="BM204" s="225" t="s">
        <v>2969</v>
      </c>
    </row>
    <row r="205" s="2" customFormat="1" ht="16.5" customHeight="1">
      <c r="A205" s="40"/>
      <c r="B205" s="41"/>
      <c r="C205" s="214" t="s">
        <v>783</v>
      </c>
      <c r="D205" s="214" t="s">
        <v>167</v>
      </c>
      <c r="E205" s="215" t="s">
        <v>2970</v>
      </c>
      <c r="F205" s="216" t="s">
        <v>2971</v>
      </c>
      <c r="G205" s="217" t="s">
        <v>2213</v>
      </c>
      <c r="H205" s="218">
        <v>7</v>
      </c>
      <c r="I205" s="219"/>
      <c r="J205" s="220">
        <f>ROUND(I205*H205,2)</f>
        <v>0</v>
      </c>
      <c r="K205" s="216" t="s">
        <v>19</v>
      </c>
      <c r="L205" s="46"/>
      <c r="M205" s="221" t="s">
        <v>19</v>
      </c>
      <c r="N205" s="222" t="s">
        <v>45</v>
      </c>
      <c r="O205" s="86"/>
      <c r="P205" s="223">
        <f>O205*H205</f>
        <v>0</v>
      </c>
      <c r="Q205" s="223">
        <v>0</v>
      </c>
      <c r="R205" s="223">
        <f>Q205*H205</f>
        <v>0</v>
      </c>
      <c r="S205" s="223">
        <v>0</v>
      </c>
      <c r="T205" s="224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25" t="s">
        <v>549</v>
      </c>
      <c r="AT205" s="225" t="s">
        <v>167</v>
      </c>
      <c r="AU205" s="225" t="s">
        <v>82</v>
      </c>
      <c r="AY205" s="19" t="s">
        <v>165</v>
      </c>
      <c r="BE205" s="226">
        <f>IF(N205="základní",J205,0)</f>
        <v>0</v>
      </c>
      <c r="BF205" s="226">
        <f>IF(N205="snížená",J205,0)</f>
        <v>0</v>
      </c>
      <c r="BG205" s="226">
        <f>IF(N205="zákl. přenesená",J205,0)</f>
        <v>0</v>
      </c>
      <c r="BH205" s="226">
        <f>IF(N205="sníž. přenesená",J205,0)</f>
        <v>0</v>
      </c>
      <c r="BI205" s="226">
        <f>IF(N205="nulová",J205,0)</f>
        <v>0</v>
      </c>
      <c r="BJ205" s="19" t="s">
        <v>82</v>
      </c>
      <c r="BK205" s="226">
        <f>ROUND(I205*H205,2)</f>
        <v>0</v>
      </c>
      <c r="BL205" s="19" t="s">
        <v>549</v>
      </c>
      <c r="BM205" s="225" t="s">
        <v>2972</v>
      </c>
    </row>
    <row r="206" s="2" customFormat="1" ht="21.75" customHeight="1">
      <c r="A206" s="40"/>
      <c r="B206" s="41"/>
      <c r="C206" s="214" t="s">
        <v>787</v>
      </c>
      <c r="D206" s="214" t="s">
        <v>167</v>
      </c>
      <c r="E206" s="215" t="s">
        <v>2973</v>
      </c>
      <c r="F206" s="216" t="s">
        <v>2974</v>
      </c>
      <c r="G206" s="217" t="s">
        <v>2213</v>
      </c>
      <c r="H206" s="218">
        <v>9</v>
      </c>
      <c r="I206" s="219"/>
      <c r="J206" s="220">
        <f>ROUND(I206*H206,2)</f>
        <v>0</v>
      </c>
      <c r="K206" s="216" t="s">
        <v>19</v>
      </c>
      <c r="L206" s="46"/>
      <c r="M206" s="221" t="s">
        <v>19</v>
      </c>
      <c r="N206" s="222" t="s">
        <v>45</v>
      </c>
      <c r="O206" s="86"/>
      <c r="P206" s="223">
        <f>O206*H206</f>
        <v>0</v>
      </c>
      <c r="Q206" s="223">
        <v>0</v>
      </c>
      <c r="R206" s="223">
        <f>Q206*H206</f>
        <v>0</v>
      </c>
      <c r="S206" s="223">
        <v>0</v>
      </c>
      <c r="T206" s="224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25" t="s">
        <v>549</v>
      </c>
      <c r="AT206" s="225" t="s">
        <v>167</v>
      </c>
      <c r="AU206" s="225" t="s">
        <v>82</v>
      </c>
      <c r="AY206" s="19" t="s">
        <v>165</v>
      </c>
      <c r="BE206" s="226">
        <f>IF(N206="základní",J206,0)</f>
        <v>0</v>
      </c>
      <c r="BF206" s="226">
        <f>IF(N206="snížená",J206,0)</f>
        <v>0</v>
      </c>
      <c r="BG206" s="226">
        <f>IF(N206="zákl. přenesená",J206,0)</f>
        <v>0</v>
      </c>
      <c r="BH206" s="226">
        <f>IF(N206="sníž. přenesená",J206,0)</f>
        <v>0</v>
      </c>
      <c r="BI206" s="226">
        <f>IF(N206="nulová",J206,0)</f>
        <v>0</v>
      </c>
      <c r="BJ206" s="19" t="s">
        <v>82</v>
      </c>
      <c r="BK206" s="226">
        <f>ROUND(I206*H206,2)</f>
        <v>0</v>
      </c>
      <c r="BL206" s="19" t="s">
        <v>549</v>
      </c>
      <c r="BM206" s="225" t="s">
        <v>2975</v>
      </c>
    </row>
    <row r="207" s="2" customFormat="1" ht="16.5" customHeight="1">
      <c r="A207" s="40"/>
      <c r="B207" s="41"/>
      <c r="C207" s="214" t="s">
        <v>792</v>
      </c>
      <c r="D207" s="214" t="s">
        <v>167</v>
      </c>
      <c r="E207" s="215" t="s">
        <v>2976</v>
      </c>
      <c r="F207" s="216" t="s">
        <v>2977</v>
      </c>
      <c r="G207" s="217" t="s">
        <v>2213</v>
      </c>
      <c r="H207" s="218">
        <v>9</v>
      </c>
      <c r="I207" s="219"/>
      <c r="J207" s="220">
        <f>ROUND(I207*H207,2)</f>
        <v>0</v>
      </c>
      <c r="K207" s="216" t="s">
        <v>19</v>
      </c>
      <c r="L207" s="46"/>
      <c r="M207" s="221" t="s">
        <v>19</v>
      </c>
      <c r="N207" s="222" t="s">
        <v>45</v>
      </c>
      <c r="O207" s="86"/>
      <c r="P207" s="223">
        <f>O207*H207</f>
        <v>0</v>
      </c>
      <c r="Q207" s="223">
        <v>0</v>
      </c>
      <c r="R207" s="223">
        <f>Q207*H207</f>
        <v>0</v>
      </c>
      <c r="S207" s="223">
        <v>0</v>
      </c>
      <c r="T207" s="224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25" t="s">
        <v>549</v>
      </c>
      <c r="AT207" s="225" t="s">
        <v>167</v>
      </c>
      <c r="AU207" s="225" t="s">
        <v>82</v>
      </c>
      <c r="AY207" s="19" t="s">
        <v>165</v>
      </c>
      <c r="BE207" s="226">
        <f>IF(N207="základní",J207,0)</f>
        <v>0</v>
      </c>
      <c r="BF207" s="226">
        <f>IF(N207="snížená",J207,0)</f>
        <v>0</v>
      </c>
      <c r="BG207" s="226">
        <f>IF(N207="zákl. přenesená",J207,0)</f>
        <v>0</v>
      </c>
      <c r="BH207" s="226">
        <f>IF(N207="sníž. přenesená",J207,0)</f>
        <v>0</v>
      </c>
      <c r="BI207" s="226">
        <f>IF(N207="nulová",J207,0)</f>
        <v>0</v>
      </c>
      <c r="BJ207" s="19" t="s">
        <v>82</v>
      </c>
      <c r="BK207" s="226">
        <f>ROUND(I207*H207,2)</f>
        <v>0</v>
      </c>
      <c r="BL207" s="19" t="s">
        <v>549</v>
      </c>
      <c r="BM207" s="225" t="s">
        <v>2978</v>
      </c>
    </row>
    <row r="208" s="2" customFormat="1" ht="21.75" customHeight="1">
      <c r="A208" s="40"/>
      <c r="B208" s="41"/>
      <c r="C208" s="214" t="s">
        <v>799</v>
      </c>
      <c r="D208" s="214" t="s">
        <v>167</v>
      </c>
      <c r="E208" s="215" t="s">
        <v>2979</v>
      </c>
      <c r="F208" s="216" t="s">
        <v>2980</v>
      </c>
      <c r="G208" s="217" t="s">
        <v>2213</v>
      </c>
      <c r="H208" s="218">
        <v>3</v>
      </c>
      <c r="I208" s="219"/>
      <c r="J208" s="220">
        <f>ROUND(I208*H208,2)</f>
        <v>0</v>
      </c>
      <c r="K208" s="216" t="s">
        <v>19</v>
      </c>
      <c r="L208" s="46"/>
      <c r="M208" s="221" t="s">
        <v>19</v>
      </c>
      <c r="N208" s="222" t="s">
        <v>45</v>
      </c>
      <c r="O208" s="86"/>
      <c r="P208" s="223">
        <f>O208*H208</f>
        <v>0</v>
      </c>
      <c r="Q208" s="223">
        <v>0</v>
      </c>
      <c r="R208" s="223">
        <f>Q208*H208</f>
        <v>0</v>
      </c>
      <c r="S208" s="223">
        <v>0</v>
      </c>
      <c r="T208" s="224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25" t="s">
        <v>549</v>
      </c>
      <c r="AT208" s="225" t="s">
        <v>167</v>
      </c>
      <c r="AU208" s="225" t="s">
        <v>82</v>
      </c>
      <c r="AY208" s="19" t="s">
        <v>165</v>
      </c>
      <c r="BE208" s="226">
        <f>IF(N208="základní",J208,0)</f>
        <v>0</v>
      </c>
      <c r="BF208" s="226">
        <f>IF(N208="snížená",J208,0)</f>
        <v>0</v>
      </c>
      <c r="BG208" s="226">
        <f>IF(N208="zákl. přenesená",J208,0)</f>
        <v>0</v>
      </c>
      <c r="BH208" s="226">
        <f>IF(N208="sníž. přenesená",J208,0)</f>
        <v>0</v>
      </c>
      <c r="BI208" s="226">
        <f>IF(N208="nulová",J208,0)</f>
        <v>0</v>
      </c>
      <c r="BJ208" s="19" t="s">
        <v>82</v>
      </c>
      <c r="BK208" s="226">
        <f>ROUND(I208*H208,2)</f>
        <v>0</v>
      </c>
      <c r="BL208" s="19" t="s">
        <v>549</v>
      </c>
      <c r="BM208" s="225" t="s">
        <v>2981</v>
      </c>
    </row>
    <row r="209" s="2" customFormat="1" ht="16.5" customHeight="1">
      <c r="A209" s="40"/>
      <c r="B209" s="41"/>
      <c r="C209" s="214" t="s">
        <v>805</v>
      </c>
      <c r="D209" s="214" t="s">
        <v>167</v>
      </c>
      <c r="E209" s="215" t="s">
        <v>2982</v>
      </c>
      <c r="F209" s="216" t="s">
        <v>2983</v>
      </c>
      <c r="G209" s="217" t="s">
        <v>2213</v>
      </c>
      <c r="H209" s="218">
        <v>3</v>
      </c>
      <c r="I209" s="219"/>
      <c r="J209" s="220">
        <f>ROUND(I209*H209,2)</f>
        <v>0</v>
      </c>
      <c r="K209" s="216" t="s">
        <v>19</v>
      </c>
      <c r="L209" s="46"/>
      <c r="M209" s="221" t="s">
        <v>19</v>
      </c>
      <c r="N209" s="222" t="s">
        <v>45</v>
      </c>
      <c r="O209" s="86"/>
      <c r="P209" s="223">
        <f>O209*H209</f>
        <v>0</v>
      </c>
      <c r="Q209" s="223">
        <v>0</v>
      </c>
      <c r="R209" s="223">
        <f>Q209*H209</f>
        <v>0</v>
      </c>
      <c r="S209" s="223">
        <v>0</v>
      </c>
      <c r="T209" s="224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25" t="s">
        <v>549</v>
      </c>
      <c r="AT209" s="225" t="s">
        <v>167</v>
      </c>
      <c r="AU209" s="225" t="s">
        <v>82</v>
      </c>
      <c r="AY209" s="19" t="s">
        <v>165</v>
      </c>
      <c r="BE209" s="226">
        <f>IF(N209="základní",J209,0)</f>
        <v>0</v>
      </c>
      <c r="BF209" s="226">
        <f>IF(N209="snížená",J209,0)</f>
        <v>0</v>
      </c>
      <c r="BG209" s="226">
        <f>IF(N209="zákl. přenesená",J209,0)</f>
        <v>0</v>
      </c>
      <c r="BH209" s="226">
        <f>IF(N209="sníž. přenesená",J209,0)</f>
        <v>0</v>
      </c>
      <c r="BI209" s="226">
        <f>IF(N209="nulová",J209,0)</f>
        <v>0</v>
      </c>
      <c r="BJ209" s="19" t="s">
        <v>82</v>
      </c>
      <c r="BK209" s="226">
        <f>ROUND(I209*H209,2)</f>
        <v>0</v>
      </c>
      <c r="BL209" s="19" t="s">
        <v>549</v>
      </c>
      <c r="BM209" s="225" t="s">
        <v>2984</v>
      </c>
    </row>
    <row r="210" s="2" customFormat="1" ht="21.75" customHeight="1">
      <c r="A210" s="40"/>
      <c r="B210" s="41"/>
      <c r="C210" s="214" t="s">
        <v>810</v>
      </c>
      <c r="D210" s="214" t="s">
        <v>167</v>
      </c>
      <c r="E210" s="215" t="s">
        <v>2985</v>
      </c>
      <c r="F210" s="216" t="s">
        <v>2986</v>
      </c>
      <c r="G210" s="217" t="s">
        <v>2213</v>
      </c>
      <c r="H210" s="218">
        <v>6</v>
      </c>
      <c r="I210" s="219"/>
      <c r="J210" s="220">
        <f>ROUND(I210*H210,2)</f>
        <v>0</v>
      </c>
      <c r="K210" s="216" t="s">
        <v>19</v>
      </c>
      <c r="L210" s="46"/>
      <c r="M210" s="221" t="s">
        <v>19</v>
      </c>
      <c r="N210" s="222" t="s">
        <v>45</v>
      </c>
      <c r="O210" s="86"/>
      <c r="P210" s="223">
        <f>O210*H210</f>
        <v>0</v>
      </c>
      <c r="Q210" s="223">
        <v>0</v>
      </c>
      <c r="R210" s="223">
        <f>Q210*H210</f>
        <v>0</v>
      </c>
      <c r="S210" s="223">
        <v>0</v>
      </c>
      <c r="T210" s="224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25" t="s">
        <v>549</v>
      </c>
      <c r="AT210" s="225" t="s">
        <v>167</v>
      </c>
      <c r="AU210" s="225" t="s">
        <v>82</v>
      </c>
      <c r="AY210" s="19" t="s">
        <v>165</v>
      </c>
      <c r="BE210" s="226">
        <f>IF(N210="základní",J210,0)</f>
        <v>0</v>
      </c>
      <c r="BF210" s="226">
        <f>IF(N210="snížená",J210,0)</f>
        <v>0</v>
      </c>
      <c r="BG210" s="226">
        <f>IF(N210="zákl. přenesená",J210,0)</f>
        <v>0</v>
      </c>
      <c r="BH210" s="226">
        <f>IF(N210="sníž. přenesená",J210,0)</f>
        <v>0</v>
      </c>
      <c r="BI210" s="226">
        <f>IF(N210="nulová",J210,0)</f>
        <v>0</v>
      </c>
      <c r="BJ210" s="19" t="s">
        <v>82</v>
      </c>
      <c r="BK210" s="226">
        <f>ROUND(I210*H210,2)</f>
        <v>0</v>
      </c>
      <c r="BL210" s="19" t="s">
        <v>549</v>
      </c>
      <c r="BM210" s="225" t="s">
        <v>2987</v>
      </c>
    </row>
    <row r="211" s="2" customFormat="1" ht="16.5" customHeight="1">
      <c r="A211" s="40"/>
      <c r="B211" s="41"/>
      <c r="C211" s="214" t="s">
        <v>816</v>
      </c>
      <c r="D211" s="214" t="s">
        <v>167</v>
      </c>
      <c r="E211" s="215" t="s">
        <v>2988</v>
      </c>
      <c r="F211" s="216" t="s">
        <v>2989</v>
      </c>
      <c r="G211" s="217" t="s">
        <v>2213</v>
      </c>
      <c r="H211" s="218">
        <v>6</v>
      </c>
      <c r="I211" s="219"/>
      <c r="J211" s="220">
        <f>ROUND(I211*H211,2)</f>
        <v>0</v>
      </c>
      <c r="K211" s="216" t="s">
        <v>19</v>
      </c>
      <c r="L211" s="46"/>
      <c r="M211" s="221" t="s">
        <v>19</v>
      </c>
      <c r="N211" s="222" t="s">
        <v>45</v>
      </c>
      <c r="O211" s="86"/>
      <c r="P211" s="223">
        <f>O211*H211</f>
        <v>0</v>
      </c>
      <c r="Q211" s="223">
        <v>0</v>
      </c>
      <c r="R211" s="223">
        <f>Q211*H211</f>
        <v>0</v>
      </c>
      <c r="S211" s="223">
        <v>0</v>
      </c>
      <c r="T211" s="224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25" t="s">
        <v>549</v>
      </c>
      <c r="AT211" s="225" t="s">
        <v>167</v>
      </c>
      <c r="AU211" s="225" t="s">
        <v>82</v>
      </c>
      <c r="AY211" s="19" t="s">
        <v>165</v>
      </c>
      <c r="BE211" s="226">
        <f>IF(N211="základní",J211,0)</f>
        <v>0</v>
      </c>
      <c r="BF211" s="226">
        <f>IF(N211="snížená",J211,0)</f>
        <v>0</v>
      </c>
      <c r="BG211" s="226">
        <f>IF(N211="zákl. přenesená",J211,0)</f>
        <v>0</v>
      </c>
      <c r="BH211" s="226">
        <f>IF(N211="sníž. přenesená",J211,0)</f>
        <v>0</v>
      </c>
      <c r="BI211" s="226">
        <f>IF(N211="nulová",J211,0)</f>
        <v>0</v>
      </c>
      <c r="BJ211" s="19" t="s">
        <v>82</v>
      </c>
      <c r="BK211" s="226">
        <f>ROUND(I211*H211,2)</f>
        <v>0</v>
      </c>
      <c r="BL211" s="19" t="s">
        <v>549</v>
      </c>
      <c r="BM211" s="225" t="s">
        <v>2990</v>
      </c>
    </row>
    <row r="212" s="2" customFormat="1" ht="21.75" customHeight="1">
      <c r="A212" s="40"/>
      <c r="B212" s="41"/>
      <c r="C212" s="214" t="s">
        <v>822</v>
      </c>
      <c r="D212" s="214" t="s">
        <v>167</v>
      </c>
      <c r="E212" s="215" t="s">
        <v>2991</v>
      </c>
      <c r="F212" s="216" t="s">
        <v>2992</v>
      </c>
      <c r="G212" s="217" t="s">
        <v>2213</v>
      </c>
      <c r="H212" s="218">
        <v>26</v>
      </c>
      <c r="I212" s="219"/>
      <c r="J212" s="220">
        <f>ROUND(I212*H212,2)</f>
        <v>0</v>
      </c>
      <c r="K212" s="216" t="s">
        <v>19</v>
      </c>
      <c r="L212" s="46"/>
      <c r="M212" s="221" t="s">
        <v>19</v>
      </c>
      <c r="N212" s="222" t="s">
        <v>45</v>
      </c>
      <c r="O212" s="86"/>
      <c r="P212" s="223">
        <f>O212*H212</f>
        <v>0</v>
      </c>
      <c r="Q212" s="223">
        <v>0</v>
      </c>
      <c r="R212" s="223">
        <f>Q212*H212</f>
        <v>0</v>
      </c>
      <c r="S212" s="223">
        <v>0</v>
      </c>
      <c r="T212" s="224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25" t="s">
        <v>549</v>
      </c>
      <c r="AT212" s="225" t="s">
        <v>167</v>
      </c>
      <c r="AU212" s="225" t="s">
        <v>82</v>
      </c>
      <c r="AY212" s="19" t="s">
        <v>165</v>
      </c>
      <c r="BE212" s="226">
        <f>IF(N212="základní",J212,0)</f>
        <v>0</v>
      </c>
      <c r="BF212" s="226">
        <f>IF(N212="snížená",J212,0)</f>
        <v>0</v>
      </c>
      <c r="BG212" s="226">
        <f>IF(N212="zákl. přenesená",J212,0)</f>
        <v>0</v>
      </c>
      <c r="BH212" s="226">
        <f>IF(N212="sníž. přenesená",J212,0)</f>
        <v>0</v>
      </c>
      <c r="BI212" s="226">
        <f>IF(N212="nulová",J212,0)</f>
        <v>0</v>
      </c>
      <c r="BJ212" s="19" t="s">
        <v>82</v>
      </c>
      <c r="BK212" s="226">
        <f>ROUND(I212*H212,2)</f>
        <v>0</v>
      </c>
      <c r="BL212" s="19" t="s">
        <v>549</v>
      </c>
      <c r="BM212" s="225" t="s">
        <v>2993</v>
      </c>
    </row>
    <row r="213" s="2" customFormat="1" ht="16.5" customHeight="1">
      <c r="A213" s="40"/>
      <c r="B213" s="41"/>
      <c r="C213" s="214" t="s">
        <v>827</v>
      </c>
      <c r="D213" s="214" t="s">
        <v>167</v>
      </c>
      <c r="E213" s="215" t="s">
        <v>2994</v>
      </c>
      <c r="F213" s="216" t="s">
        <v>2995</v>
      </c>
      <c r="G213" s="217" t="s">
        <v>2213</v>
      </c>
      <c r="H213" s="218">
        <v>26</v>
      </c>
      <c r="I213" s="219"/>
      <c r="J213" s="220">
        <f>ROUND(I213*H213,2)</f>
        <v>0</v>
      </c>
      <c r="K213" s="216" t="s">
        <v>19</v>
      </c>
      <c r="L213" s="46"/>
      <c r="M213" s="221" t="s">
        <v>19</v>
      </c>
      <c r="N213" s="222" t="s">
        <v>45</v>
      </c>
      <c r="O213" s="86"/>
      <c r="P213" s="223">
        <f>O213*H213</f>
        <v>0</v>
      </c>
      <c r="Q213" s="223">
        <v>0</v>
      </c>
      <c r="R213" s="223">
        <f>Q213*H213</f>
        <v>0</v>
      </c>
      <c r="S213" s="223">
        <v>0</v>
      </c>
      <c r="T213" s="224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25" t="s">
        <v>549</v>
      </c>
      <c r="AT213" s="225" t="s">
        <v>167</v>
      </c>
      <c r="AU213" s="225" t="s">
        <v>82</v>
      </c>
      <c r="AY213" s="19" t="s">
        <v>165</v>
      </c>
      <c r="BE213" s="226">
        <f>IF(N213="základní",J213,0)</f>
        <v>0</v>
      </c>
      <c r="BF213" s="226">
        <f>IF(N213="snížená",J213,0)</f>
        <v>0</v>
      </c>
      <c r="BG213" s="226">
        <f>IF(N213="zákl. přenesená",J213,0)</f>
        <v>0</v>
      </c>
      <c r="BH213" s="226">
        <f>IF(N213="sníž. přenesená",J213,0)</f>
        <v>0</v>
      </c>
      <c r="BI213" s="226">
        <f>IF(N213="nulová",J213,0)</f>
        <v>0</v>
      </c>
      <c r="BJ213" s="19" t="s">
        <v>82</v>
      </c>
      <c r="BK213" s="226">
        <f>ROUND(I213*H213,2)</f>
        <v>0</v>
      </c>
      <c r="BL213" s="19" t="s">
        <v>549</v>
      </c>
      <c r="BM213" s="225" t="s">
        <v>2996</v>
      </c>
    </row>
    <row r="214" s="2" customFormat="1" ht="21.75" customHeight="1">
      <c r="A214" s="40"/>
      <c r="B214" s="41"/>
      <c r="C214" s="214" t="s">
        <v>833</v>
      </c>
      <c r="D214" s="214" t="s">
        <v>167</v>
      </c>
      <c r="E214" s="215" t="s">
        <v>2997</v>
      </c>
      <c r="F214" s="216" t="s">
        <v>2998</v>
      </c>
      <c r="G214" s="217" t="s">
        <v>2213</v>
      </c>
      <c r="H214" s="218">
        <v>9</v>
      </c>
      <c r="I214" s="219"/>
      <c r="J214" s="220">
        <f>ROUND(I214*H214,2)</f>
        <v>0</v>
      </c>
      <c r="K214" s="216" t="s">
        <v>19</v>
      </c>
      <c r="L214" s="46"/>
      <c r="M214" s="221" t="s">
        <v>19</v>
      </c>
      <c r="N214" s="222" t="s">
        <v>45</v>
      </c>
      <c r="O214" s="86"/>
      <c r="P214" s="223">
        <f>O214*H214</f>
        <v>0</v>
      </c>
      <c r="Q214" s="223">
        <v>0</v>
      </c>
      <c r="R214" s="223">
        <f>Q214*H214</f>
        <v>0</v>
      </c>
      <c r="S214" s="223">
        <v>0</v>
      </c>
      <c r="T214" s="224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25" t="s">
        <v>549</v>
      </c>
      <c r="AT214" s="225" t="s">
        <v>167</v>
      </c>
      <c r="AU214" s="225" t="s">
        <v>82</v>
      </c>
      <c r="AY214" s="19" t="s">
        <v>165</v>
      </c>
      <c r="BE214" s="226">
        <f>IF(N214="základní",J214,0)</f>
        <v>0</v>
      </c>
      <c r="BF214" s="226">
        <f>IF(N214="snížená",J214,0)</f>
        <v>0</v>
      </c>
      <c r="BG214" s="226">
        <f>IF(N214="zákl. přenesená",J214,0)</f>
        <v>0</v>
      </c>
      <c r="BH214" s="226">
        <f>IF(N214="sníž. přenesená",J214,0)</f>
        <v>0</v>
      </c>
      <c r="BI214" s="226">
        <f>IF(N214="nulová",J214,0)</f>
        <v>0</v>
      </c>
      <c r="BJ214" s="19" t="s">
        <v>82</v>
      </c>
      <c r="BK214" s="226">
        <f>ROUND(I214*H214,2)</f>
        <v>0</v>
      </c>
      <c r="BL214" s="19" t="s">
        <v>549</v>
      </c>
      <c r="BM214" s="225" t="s">
        <v>2999</v>
      </c>
    </row>
    <row r="215" s="2" customFormat="1" ht="16.5" customHeight="1">
      <c r="A215" s="40"/>
      <c r="B215" s="41"/>
      <c r="C215" s="214" t="s">
        <v>838</v>
      </c>
      <c r="D215" s="214" t="s">
        <v>167</v>
      </c>
      <c r="E215" s="215" t="s">
        <v>3000</v>
      </c>
      <c r="F215" s="216" t="s">
        <v>3001</v>
      </c>
      <c r="G215" s="217" t="s">
        <v>2213</v>
      </c>
      <c r="H215" s="218">
        <v>9</v>
      </c>
      <c r="I215" s="219"/>
      <c r="J215" s="220">
        <f>ROUND(I215*H215,2)</f>
        <v>0</v>
      </c>
      <c r="K215" s="216" t="s">
        <v>19</v>
      </c>
      <c r="L215" s="46"/>
      <c r="M215" s="221" t="s">
        <v>19</v>
      </c>
      <c r="N215" s="222" t="s">
        <v>45</v>
      </c>
      <c r="O215" s="86"/>
      <c r="P215" s="223">
        <f>O215*H215</f>
        <v>0</v>
      </c>
      <c r="Q215" s="223">
        <v>0</v>
      </c>
      <c r="R215" s="223">
        <f>Q215*H215</f>
        <v>0</v>
      </c>
      <c r="S215" s="223">
        <v>0</v>
      </c>
      <c r="T215" s="224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25" t="s">
        <v>549</v>
      </c>
      <c r="AT215" s="225" t="s">
        <v>167</v>
      </c>
      <c r="AU215" s="225" t="s">
        <v>82</v>
      </c>
      <c r="AY215" s="19" t="s">
        <v>165</v>
      </c>
      <c r="BE215" s="226">
        <f>IF(N215="základní",J215,0)</f>
        <v>0</v>
      </c>
      <c r="BF215" s="226">
        <f>IF(N215="snížená",J215,0)</f>
        <v>0</v>
      </c>
      <c r="BG215" s="226">
        <f>IF(N215="zákl. přenesená",J215,0)</f>
        <v>0</v>
      </c>
      <c r="BH215" s="226">
        <f>IF(N215="sníž. přenesená",J215,0)</f>
        <v>0</v>
      </c>
      <c r="BI215" s="226">
        <f>IF(N215="nulová",J215,0)</f>
        <v>0</v>
      </c>
      <c r="BJ215" s="19" t="s">
        <v>82</v>
      </c>
      <c r="BK215" s="226">
        <f>ROUND(I215*H215,2)</f>
        <v>0</v>
      </c>
      <c r="BL215" s="19" t="s">
        <v>549</v>
      </c>
      <c r="BM215" s="225" t="s">
        <v>3002</v>
      </c>
    </row>
    <row r="216" s="2" customFormat="1" ht="21.75" customHeight="1">
      <c r="A216" s="40"/>
      <c r="B216" s="41"/>
      <c r="C216" s="214" t="s">
        <v>844</v>
      </c>
      <c r="D216" s="214" t="s">
        <v>167</v>
      </c>
      <c r="E216" s="215" t="s">
        <v>3003</v>
      </c>
      <c r="F216" s="216" t="s">
        <v>3004</v>
      </c>
      <c r="G216" s="217" t="s">
        <v>2213</v>
      </c>
      <c r="H216" s="218">
        <v>9</v>
      </c>
      <c r="I216" s="219"/>
      <c r="J216" s="220">
        <f>ROUND(I216*H216,2)</f>
        <v>0</v>
      </c>
      <c r="K216" s="216" t="s">
        <v>19</v>
      </c>
      <c r="L216" s="46"/>
      <c r="M216" s="221" t="s">
        <v>19</v>
      </c>
      <c r="N216" s="222" t="s">
        <v>45</v>
      </c>
      <c r="O216" s="86"/>
      <c r="P216" s="223">
        <f>O216*H216</f>
        <v>0</v>
      </c>
      <c r="Q216" s="223">
        <v>0</v>
      </c>
      <c r="R216" s="223">
        <f>Q216*H216</f>
        <v>0</v>
      </c>
      <c r="S216" s="223">
        <v>0</v>
      </c>
      <c r="T216" s="224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25" t="s">
        <v>549</v>
      </c>
      <c r="AT216" s="225" t="s">
        <v>167</v>
      </c>
      <c r="AU216" s="225" t="s">
        <v>82</v>
      </c>
      <c r="AY216" s="19" t="s">
        <v>165</v>
      </c>
      <c r="BE216" s="226">
        <f>IF(N216="základní",J216,0)</f>
        <v>0</v>
      </c>
      <c r="BF216" s="226">
        <f>IF(N216="snížená",J216,0)</f>
        <v>0</v>
      </c>
      <c r="BG216" s="226">
        <f>IF(N216="zákl. přenesená",J216,0)</f>
        <v>0</v>
      </c>
      <c r="BH216" s="226">
        <f>IF(N216="sníž. přenesená",J216,0)</f>
        <v>0</v>
      </c>
      <c r="BI216" s="226">
        <f>IF(N216="nulová",J216,0)</f>
        <v>0</v>
      </c>
      <c r="BJ216" s="19" t="s">
        <v>82</v>
      </c>
      <c r="BK216" s="226">
        <f>ROUND(I216*H216,2)</f>
        <v>0</v>
      </c>
      <c r="BL216" s="19" t="s">
        <v>549</v>
      </c>
      <c r="BM216" s="225" t="s">
        <v>3005</v>
      </c>
    </row>
    <row r="217" s="2" customFormat="1" ht="16.5" customHeight="1">
      <c r="A217" s="40"/>
      <c r="B217" s="41"/>
      <c r="C217" s="214" t="s">
        <v>849</v>
      </c>
      <c r="D217" s="214" t="s">
        <v>167</v>
      </c>
      <c r="E217" s="215" t="s">
        <v>3006</v>
      </c>
      <c r="F217" s="216" t="s">
        <v>3007</v>
      </c>
      <c r="G217" s="217" t="s">
        <v>2213</v>
      </c>
      <c r="H217" s="218">
        <v>9</v>
      </c>
      <c r="I217" s="219"/>
      <c r="J217" s="220">
        <f>ROUND(I217*H217,2)</f>
        <v>0</v>
      </c>
      <c r="K217" s="216" t="s">
        <v>19</v>
      </c>
      <c r="L217" s="46"/>
      <c r="M217" s="221" t="s">
        <v>19</v>
      </c>
      <c r="N217" s="222" t="s">
        <v>45</v>
      </c>
      <c r="O217" s="86"/>
      <c r="P217" s="223">
        <f>O217*H217</f>
        <v>0</v>
      </c>
      <c r="Q217" s="223">
        <v>0</v>
      </c>
      <c r="R217" s="223">
        <f>Q217*H217</f>
        <v>0</v>
      </c>
      <c r="S217" s="223">
        <v>0</v>
      </c>
      <c r="T217" s="224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25" t="s">
        <v>549</v>
      </c>
      <c r="AT217" s="225" t="s">
        <v>167</v>
      </c>
      <c r="AU217" s="225" t="s">
        <v>82</v>
      </c>
      <c r="AY217" s="19" t="s">
        <v>165</v>
      </c>
      <c r="BE217" s="226">
        <f>IF(N217="základní",J217,0)</f>
        <v>0</v>
      </c>
      <c r="BF217" s="226">
        <f>IF(N217="snížená",J217,0)</f>
        <v>0</v>
      </c>
      <c r="BG217" s="226">
        <f>IF(N217="zákl. přenesená",J217,0)</f>
        <v>0</v>
      </c>
      <c r="BH217" s="226">
        <f>IF(N217="sníž. přenesená",J217,0)</f>
        <v>0</v>
      </c>
      <c r="BI217" s="226">
        <f>IF(N217="nulová",J217,0)</f>
        <v>0</v>
      </c>
      <c r="BJ217" s="19" t="s">
        <v>82</v>
      </c>
      <c r="BK217" s="226">
        <f>ROUND(I217*H217,2)</f>
        <v>0</v>
      </c>
      <c r="BL217" s="19" t="s">
        <v>549</v>
      </c>
      <c r="BM217" s="225" t="s">
        <v>3008</v>
      </c>
    </row>
    <row r="218" s="2" customFormat="1" ht="16.5" customHeight="1">
      <c r="A218" s="40"/>
      <c r="B218" s="41"/>
      <c r="C218" s="214" t="s">
        <v>854</v>
      </c>
      <c r="D218" s="214" t="s">
        <v>167</v>
      </c>
      <c r="E218" s="215" t="s">
        <v>3009</v>
      </c>
      <c r="F218" s="216" t="s">
        <v>3010</v>
      </c>
      <c r="G218" s="217" t="s">
        <v>2213</v>
      </c>
      <c r="H218" s="218">
        <v>23</v>
      </c>
      <c r="I218" s="219"/>
      <c r="J218" s="220">
        <f>ROUND(I218*H218,2)</f>
        <v>0</v>
      </c>
      <c r="K218" s="216" t="s">
        <v>19</v>
      </c>
      <c r="L218" s="46"/>
      <c r="M218" s="221" t="s">
        <v>19</v>
      </c>
      <c r="N218" s="222" t="s">
        <v>45</v>
      </c>
      <c r="O218" s="86"/>
      <c r="P218" s="223">
        <f>O218*H218</f>
        <v>0</v>
      </c>
      <c r="Q218" s="223">
        <v>0</v>
      </c>
      <c r="R218" s="223">
        <f>Q218*H218</f>
        <v>0</v>
      </c>
      <c r="S218" s="223">
        <v>0</v>
      </c>
      <c r="T218" s="224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25" t="s">
        <v>549</v>
      </c>
      <c r="AT218" s="225" t="s">
        <v>167</v>
      </c>
      <c r="AU218" s="225" t="s">
        <v>82</v>
      </c>
      <c r="AY218" s="19" t="s">
        <v>165</v>
      </c>
      <c r="BE218" s="226">
        <f>IF(N218="základní",J218,0)</f>
        <v>0</v>
      </c>
      <c r="BF218" s="226">
        <f>IF(N218="snížená",J218,0)</f>
        <v>0</v>
      </c>
      <c r="BG218" s="226">
        <f>IF(N218="zákl. přenesená",J218,0)</f>
        <v>0</v>
      </c>
      <c r="BH218" s="226">
        <f>IF(N218="sníž. přenesená",J218,0)</f>
        <v>0</v>
      </c>
      <c r="BI218" s="226">
        <f>IF(N218="nulová",J218,0)</f>
        <v>0</v>
      </c>
      <c r="BJ218" s="19" t="s">
        <v>82</v>
      </c>
      <c r="BK218" s="226">
        <f>ROUND(I218*H218,2)</f>
        <v>0</v>
      </c>
      <c r="BL218" s="19" t="s">
        <v>549</v>
      </c>
      <c r="BM218" s="225" t="s">
        <v>3011</v>
      </c>
    </row>
    <row r="219" s="2" customFormat="1" ht="16.5" customHeight="1">
      <c r="A219" s="40"/>
      <c r="B219" s="41"/>
      <c r="C219" s="214" t="s">
        <v>860</v>
      </c>
      <c r="D219" s="214" t="s">
        <v>167</v>
      </c>
      <c r="E219" s="215" t="s">
        <v>3012</v>
      </c>
      <c r="F219" s="216" t="s">
        <v>3013</v>
      </c>
      <c r="G219" s="217" t="s">
        <v>2213</v>
      </c>
      <c r="H219" s="218">
        <v>23</v>
      </c>
      <c r="I219" s="219"/>
      <c r="J219" s="220">
        <f>ROUND(I219*H219,2)</f>
        <v>0</v>
      </c>
      <c r="K219" s="216" t="s">
        <v>19</v>
      </c>
      <c r="L219" s="46"/>
      <c r="M219" s="221" t="s">
        <v>19</v>
      </c>
      <c r="N219" s="222" t="s">
        <v>45</v>
      </c>
      <c r="O219" s="86"/>
      <c r="P219" s="223">
        <f>O219*H219</f>
        <v>0</v>
      </c>
      <c r="Q219" s="223">
        <v>0</v>
      </c>
      <c r="R219" s="223">
        <f>Q219*H219</f>
        <v>0</v>
      </c>
      <c r="S219" s="223">
        <v>0</v>
      </c>
      <c r="T219" s="224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25" t="s">
        <v>549</v>
      </c>
      <c r="AT219" s="225" t="s">
        <v>167</v>
      </c>
      <c r="AU219" s="225" t="s">
        <v>82</v>
      </c>
      <c r="AY219" s="19" t="s">
        <v>165</v>
      </c>
      <c r="BE219" s="226">
        <f>IF(N219="základní",J219,0)</f>
        <v>0</v>
      </c>
      <c r="BF219" s="226">
        <f>IF(N219="snížená",J219,0)</f>
        <v>0</v>
      </c>
      <c r="BG219" s="226">
        <f>IF(N219="zákl. přenesená",J219,0)</f>
        <v>0</v>
      </c>
      <c r="BH219" s="226">
        <f>IF(N219="sníž. přenesená",J219,0)</f>
        <v>0</v>
      </c>
      <c r="BI219" s="226">
        <f>IF(N219="nulová",J219,0)</f>
        <v>0</v>
      </c>
      <c r="BJ219" s="19" t="s">
        <v>82</v>
      </c>
      <c r="BK219" s="226">
        <f>ROUND(I219*H219,2)</f>
        <v>0</v>
      </c>
      <c r="BL219" s="19" t="s">
        <v>549</v>
      </c>
      <c r="BM219" s="225" t="s">
        <v>3014</v>
      </c>
    </row>
    <row r="220" s="2" customFormat="1" ht="16.5" customHeight="1">
      <c r="A220" s="40"/>
      <c r="B220" s="41"/>
      <c r="C220" s="214" t="s">
        <v>864</v>
      </c>
      <c r="D220" s="214" t="s">
        <v>167</v>
      </c>
      <c r="E220" s="215" t="s">
        <v>3015</v>
      </c>
      <c r="F220" s="216" t="s">
        <v>3016</v>
      </c>
      <c r="G220" s="217" t="s">
        <v>2213</v>
      </c>
      <c r="H220" s="218">
        <v>4</v>
      </c>
      <c r="I220" s="219"/>
      <c r="J220" s="220">
        <f>ROUND(I220*H220,2)</f>
        <v>0</v>
      </c>
      <c r="K220" s="216" t="s">
        <v>19</v>
      </c>
      <c r="L220" s="46"/>
      <c r="M220" s="221" t="s">
        <v>19</v>
      </c>
      <c r="N220" s="222" t="s">
        <v>45</v>
      </c>
      <c r="O220" s="86"/>
      <c r="P220" s="223">
        <f>O220*H220</f>
        <v>0</v>
      </c>
      <c r="Q220" s="223">
        <v>0</v>
      </c>
      <c r="R220" s="223">
        <f>Q220*H220</f>
        <v>0</v>
      </c>
      <c r="S220" s="223">
        <v>0</v>
      </c>
      <c r="T220" s="224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25" t="s">
        <v>549</v>
      </c>
      <c r="AT220" s="225" t="s">
        <v>167</v>
      </c>
      <c r="AU220" s="225" t="s">
        <v>82</v>
      </c>
      <c r="AY220" s="19" t="s">
        <v>165</v>
      </c>
      <c r="BE220" s="226">
        <f>IF(N220="základní",J220,0)</f>
        <v>0</v>
      </c>
      <c r="BF220" s="226">
        <f>IF(N220="snížená",J220,0)</f>
        <v>0</v>
      </c>
      <c r="BG220" s="226">
        <f>IF(N220="zákl. přenesená",J220,0)</f>
        <v>0</v>
      </c>
      <c r="BH220" s="226">
        <f>IF(N220="sníž. přenesená",J220,0)</f>
        <v>0</v>
      </c>
      <c r="BI220" s="226">
        <f>IF(N220="nulová",J220,0)</f>
        <v>0</v>
      </c>
      <c r="BJ220" s="19" t="s">
        <v>82</v>
      </c>
      <c r="BK220" s="226">
        <f>ROUND(I220*H220,2)</f>
        <v>0</v>
      </c>
      <c r="BL220" s="19" t="s">
        <v>549</v>
      </c>
      <c r="BM220" s="225" t="s">
        <v>3017</v>
      </c>
    </row>
    <row r="221" s="2" customFormat="1" ht="16.5" customHeight="1">
      <c r="A221" s="40"/>
      <c r="B221" s="41"/>
      <c r="C221" s="214" t="s">
        <v>873</v>
      </c>
      <c r="D221" s="214" t="s">
        <v>167</v>
      </c>
      <c r="E221" s="215" t="s">
        <v>3018</v>
      </c>
      <c r="F221" s="216" t="s">
        <v>3019</v>
      </c>
      <c r="G221" s="217" t="s">
        <v>2213</v>
      </c>
      <c r="H221" s="218">
        <v>4</v>
      </c>
      <c r="I221" s="219"/>
      <c r="J221" s="220">
        <f>ROUND(I221*H221,2)</f>
        <v>0</v>
      </c>
      <c r="K221" s="216" t="s">
        <v>19</v>
      </c>
      <c r="L221" s="46"/>
      <c r="M221" s="221" t="s">
        <v>19</v>
      </c>
      <c r="N221" s="222" t="s">
        <v>45</v>
      </c>
      <c r="O221" s="86"/>
      <c r="P221" s="223">
        <f>O221*H221</f>
        <v>0</v>
      </c>
      <c r="Q221" s="223">
        <v>0</v>
      </c>
      <c r="R221" s="223">
        <f>Q221*H221</f>
        <v>0</v>
      </c>
      <c r="S221" s="223">
        <v>0</v>
      </c>
      <c r="T221" s="224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25" t="s">
        <v>549</v>
      </c>
      <c r="AT221" s="225" t="s">
        <v>167</v>
      </c>
      <c r="AU221" s="225" t="s">
        <v>82</v>
      </c>
      <c r="AY221" s="19" t="s">
        <v>165</v>
      </c>
      <c r="BE221" s="226">
        <f>IF(N221="základní",J221,0)</f>
        <v>0</v>
      </c>
      <c r="BF221" s="226">
        <f>IF(N221="snížená",J221,0)</f>
        <v>0</v>
      </c>
      <c r="BG221" s="226">
        <f>IF(N221="zákl. přenesená",J221,0)</f>
        <v>0</v>
      </c>
      <c r="BH221" s="226">
        <f>IF(N221="sníž. přenesená",J221,0)</f>
        <v>0</v>
      </c>
      <c r="BI221" s="226">
        <f>IF(N221="nulová",J221,0)</f>
        <v>0</v>
      </c>
      <c r="BJ221" s="19" t="s">
        <v>82</v>
      </c>
      <c r="BK221" s="226">
        <f>ROUND(I221*H221,2)</f>
        <v>0</v>
      </c>
      <c r="BL221" s="19" t="s">
        <v>549</v>
      </c>
      <c r="BM221" s="225" t="s">
        <v>3020</v>
      </c>
    </row>
    <row r="222" s="2" customFormat="1" ht="16.5" customHeight="1">
      <c r="A222" s="40"/>
      <c r="B222" s="41"/>
      <c r="C222" s="214" t="s">
        <v>878</v>
      </c>
      <c r="D222" s="214" t="s">
        <v>167</v>
      </c>
      <c r="E222" s="215" t="s">
        <v>3021</v>
      </c>
      <c r="F222" s="216" t="s">
        <v>3022</v>
      </c>
      <c r="G222" s="217" t="s">
        <v>2213</v>
      </c>
      <c r="H222" s="218">
        <v>35</v>
      </c>
      <c r="I222" s="219"/>
      <c r="J222" s="220">
        <f>ROUND(I222*H222,2)</f>
        <v>0</v>
      </c>
      <c r="K222" s="216" t="s">
        <v>19</v>
      </c>
      <c r="L222" s="46"/>
      <c r="M222" s="221" t="s">
        <v>19</v>
      </c>
      <c r="N222" s="222" t="s">
        <v>45</v>
      </c>
      <c r="O222" s="86"/>
      <c r="P222" s="223">
        <f>O222*H222</f>
        <v>0</v>
      </c>
      <c r="Q222" s="223">
        <v>0</v>
      </c>
      <c r="R222" s="223">
        <f>Q222*H222</f>
        <v>0</v>
      </c>
      <c r="S222" s="223">
        <v>0</v>
      </c>
      <c r="T222" s="224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25" t="s">
        <v>549</v>
      </c>
      <c r="AT222" s="225" t="s">
        <v>167</v>
      </c>
      <c r="AU222" s="225" t="s">
        <v>82</v>
      </c>
      <c r="AY222" s="19" t="s">
        <v>165</v>
      </c>
      <c r="BE222" s="226">
        <f>IF(N222="základní",J222,0)</f>
        <v>0</v>
      </c>
      <c r="BF222" s="226">
        <f>IF(N222="snížená",J222,0)</f>
        <v>0</v>
      </c>
      <c r="BG222" s="226">
        <f>IF(N222="zákl. přenesená",J222,0)</f>
        <v>0</v>
      </c>
      <c r="BH222" s="226">
        <f>IF(N222="sníž. přenesená",J222,0)</f>
        <v>0</v>
      </c>
      <c r="BI222" s="226">
        <f>IF(N222="nulová",J222,0)</f>
        <v>0</v>
      </c>
      <c r="BJ222" s="19" t="s">
        <v>82</v>
      </c>
      <c r="BK222" s="226">
        <f>ROUND(I222*H222,2)</f>
        <v>0</v>
      </c>
      <c r="BL222" s="19" t="s">
        <v>549</v>
      </c>
      <c r="BM222" s="225" t="s">
        <v>3023</v>
      </c>
    </row>
    <row r="223" s="2" customFormat="1" ht="16.5" customHeight="1">
      <c r="A223" s="40"/>
      <c r="B223" s="41"/>
      <c r="C223" s="214" t="s">
        <v>883</v>
      </c>
      <c r="D223" s="214" t="s">
        <v>167</v>
      </c>
      <c r="E223" s="215" t="s">
        <v>3024</v>
      </c>
      <c r="F223" s="216" t="s">
        <v>3025</v>
      </c>
      <c r="G223" s="217" t="s">
        <v>2213</v>
      </c>
      <c r="H223" s="218">
        <v>35</v>
      </c>
      <c r="I223" s="219"/>
      <c r="J223" s="220">
        <f>ROUND(I223*H223,2)</f>
        <v>0</v>
      </c>
      <c r="K223" s="216" t="s">
        <v>19</v>
      </c>
      <c r="L223" s="46"/>
      <c r="M223" s="221" t="s">
        <v>19</v>
      </c>
      <c r="N223" s="222" t="s">
        <v>45</v>
      </c>
      <c r="O223" s="86"/>
      <c r="P223" s="223">
        <f>O223*H223</f>
        <v>0</v>
      </c>
      <c r="Q223" s="223">
        <v>0</v>
      </c>
      <c r="R223" s="223">
        <f>Q223*H223</f>
        <v>0</v>
      </c>
      <c r="S223" s="223">
        <v>0</v>
      </c>
      <c r="T223" s="224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25" t="s">
        <v>549</v>
      </c>
      <c r="AT223" s="225" t="s">
        <v>167</v>
      </c>
      <c r="AU223" s="225" t="s">
        <v>82</v>
      </c>
      <c r="AY223" s="19" t="s">
        <v>165</v>
      </c>
      <c r="BE223" s="226">
        <f>IF(N223="základní",J223,0)</f>
        <v>0</v>
      </c>
      <c r="BF223" s="226">
        <f>IF(N223="snížená",J223,0)</f>
        <v>0</v>
      </c>
      <c r="BG223" s="226">
        <f>IF(N223="zákl. přenesená",J223,0)</f>
        <v>0</v>
      </c>
      <c r="BH223" s="226">
        <f>IF(N223="sníž. přenesená",J223,0)</f>
        <v>0</v>
      </c>
      <c r="BI223" s="226">
        <f>IF(N223="nulová",J223,0)</f>
        <v>0</v>
      </c>
      <c r="BJ223" s="19" t="s">
        <v>82</v>
      </c>
      <c r="BK223" s="226">
        <f>ROUND(I223*H223,2)</f>
        <v>0</v>
      </c>
      <c r="BL223" s="19" t="s">
        <v>549</v>
      </c>
      <c r="BM223" s="225" t="s">
        <v>3026</v>
      </c>
    </row>
    <row r="224" s="2" customFormat="1" ht="16.5" customHeight="1">
      <c r="A224" s="40"/>
      <c r="B224" s="41"/>
      <c r="C224" s="214" t="s">
        <v>891</v>
      </c>
      <c r="D224" s="214" t="s">
        <v>167</v>
      </c>
      <c r="E224" s="215" t="s">
        <v>3027</v>
      </c>
      <c r="F224" s="216" t="s">
        <v>3028</v>
      </c>
      <c r="G224" s="217" t="s">
        <v>2213</v>
      </c>
      <c r="H224" s="218">
        <v>93</v>
      </c>
      <c r="I224" s="219"/>
      <c r="J224" s="220">
        <f>ROUND(I224*H224,2)</f>
        <v>0</v>
      </c>
      <c r="K224" s="216" t="s">
        <v>19</v>
      </c>
      <c r="L224" s="46"/>
      <c r="M224" s="276" t="s">
        <v>19</v>
      </c>
      <c r="N224" s="277" t="s">
        <v>45</v>
      </c>
      <c r="O224" s="278"/>
      <c r="P224" s="279">
        <f>O224*H224</f>
        <v>0</v>
      </c>
      <c r="Q224" s="279">
        <v>0</v>
      </c>
      <c r="R224" s="279">
        <f>Q224*H224</f>
        <v>0</v>
      </c>
      <c r="S224" s="279">
        <v>0</v>
      </c>
      <c r="T224" s="280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25" t="s">
        <v>549</v>
      </c>
      <c r="AT224" s="225" t="s">
        <v>167</v>
      </c>
      <c r="AU224" s="225" t="s">
        <v>82</v>
      </c>
      <c r="AY224" s="19" t="s">
        <v>165</v>
      </c>
      <c r="BE224" s="226">
        <f>IF(N224="základní",J224,0)</f>
        <v>0</v>
      </c>
      <c r="BF224" s="226">
        <f>IF(N224="snížená",J224,0)</f>
        <v>0</v>
      </c>
      <c r="BG224" s="226">
        <f>IF(N224="zákl. přenesená",J224,0)</f>
        <v>0</v>
      </c>
      <c r="BH224" s="226">
        <f>IF(N224="sníž. přenesená",J224,0)</f>
        <v>0</v>
      </c>
      <c r="BI224" s="226">
        <f>IF(N224="nulová",J224,0)</f>
        <v>0</v>
      </c>
      <c r="BJ224" s="19" t="s">
        <v>82</v>
      </c>
      <c r="BK224" s="226">
        <f>ROUND(I224*H224,2)</f>
        <v>0</v>
      </c>
      <c r="BL224" s="19" t="s">
        <v>549</v>
      </c>
      <c r="BM224" s="225" t="s">
        <v>3029</v>
      </c>
    </row>
    <row r="225" s="2" customFormat="1" ht="6.96" customHeight="1">
      <c r="A225" s="40"/>
      <c r="B225" s="61"/>
      <c r="C225" s="62"/>
      <c r="D225" s="62"/>
      <c r="E225" s="62"/>
      <c r="F225" s="62"/>
      <c r="G225" s="62"/>
      <c r="H225" s="62"/>
      <c r="I225" s="62"/>
      <c r="J225" s="62"/>
      <c r="K225" s="62"/>
      <c r="L225" s="46"/>
      <c r="M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</row>
  </sheetData>
  <sheetProtection sheet="1" autoFilter="0" formatColumns="0" formatRows="0" objects="1" scenarios="1" spinCount="100000" saltValue="SHF3kRbkmRezN50rdZCfQi9IGLx98ZzH5xwgxbzXGFtOSHtH7LPxH7ASMTRDuN0G0UdPsTgFGBIc0dwO/2CNEQ==" hashValue="zo0ZhOgDWFF1UPqJ+wzXm639s8Ite6FMI10UvyxFu5NaL4DO6VsiHfG/sCjugb1bhylKhh1l+AYDQWOm+PIukA==" algorithmName="SHA-512" password="CC35"/>
  <autoFilter ref="C89:K224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8:H78"/>
    <mergeCell ref="E80:H80"/>
    <mergeCell ref="E82:H8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106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84</v>
      </c>
    </row>
    <row r="4" s="1" customFormat="1" ht="24.96" customHeight="1">
      <c r="B4" s="22"/>
      <c r="D4" s="142" t="s">
        <v>113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Rekonstrukce podkroví Centra volnočasových aktivit v Chrastavě</v>
      </c>
      <c r="F7" s="144"/>
      <c r="G7" s="144"/>
      <c r="H7" s="144"/>
      <c r="L7" s="22"/>
    </row>
    <row r="8" s="1" customFormat="1" ht="12" customHeight="1">
      <c r="B8" s="22"/>
      <c r="D8" s="144" t="s">
        <v>114</v>
      </c>
      <c r="L8" s="22"/>
    </row>
    <row r="9" s="2" customFormat="1" ht="16.5" customHeight="1">
      <c r="A9" s="40"/>
      <c r="B9" s="46"/>
      <c r="C9" s="40"/>
      <c r="D9" s="40"/>
      <c r="E9" s="145" t="s">
        <v>1859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1860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3030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4. 6. 2025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27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28</v>
      </c>
      <c r="F17" s="40"/>
      <c r="G17" s="40"/>
      <c r="H17" s="40"/>
      <c r="I17" s="144" t="s">
        <v>29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30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29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32</v>
      </c>
      <c r="E22" s="40"/>
      <c r="F22" s="40"/>
      <c r="G22" s="40"/>
      <c r="H22" s="40"/>
      <c r="I22" s="144" t="s">
        <v>26</v>
      </c>
      <c r="J22" s="135" t="s">
        <v>33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34</v>
      </c>
      <c r="F23" s="40"/>
      <c r="G23" s="40"/>
      <c r="H23" s="40"/>
      <c r="I23" s="144" t="s">
        <v>29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36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4" t="s">
        <v>29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ROUND(J87,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ROUND((SUM(BE87:BE134)),  2)</f>
        <v>0</v>
      </c>
      <c r="G35" s="40"/>
      <c r="H35" s="40"/>
      <c r="I35" s="159">
        <v>0.20999999999999999</v>
      </c>
      <c r="J35" s="158">
        <f>ROUND(((SUM(BE87:BE134))*I35),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ROUND((SUM(BF87:BF134)),  2)</f>
        <v>0</v>
      </c>
      <c r="G36" s="40"/>
      <c r="H36" s="40"/>
      <c r="I36" s="159">
        <v>0.12</v>
      </c>
      <c r="J36" s="158">
        <f>ROUND(((SUM(BF87:BF134))*I36),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ROUND((SUM(BG87:BG134)),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ROUND((SUM(BH87:BH134)),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ROUND((SUM(BI87:BI134)),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Rekonstrukce podkroví Centra volnočasových aktivit v Chrastavě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114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1859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1860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D.1.4.g.a - Hromosvod a uzemnění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p.č.st. 466, Turpišova 407, Chrastava</v>
      </c>
      <c r="G56" s="42"/>
      <c r="H56" s="42"/>
      <c r="I56" s="34" t="s">
        <v>23</v>
      </c>
      <c r="J56" s="74" t="str">
        <f>IF(J14="","",J14)</f>
        <v>4. 6. 2025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Město Chrastava, nám.1. máje 1, 463 31 Chrastava</v>
      </c>
      <c r="G58" s="42"/>
      <c r="H58" s="42"/>
      <c r="I58" s="34" t="s">
        <v>32</v>
      </c>
      <c r="J58" s="38" t="str">
        <f>E23</f>
        <v>V&amp;M spol. s r.o.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36</v>
      </c>
      <c r="J59" s="38" t="str">
        <f>E26</f>
        <v xml:space="preserve"> 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117</v>
      </c>
      <c r="D61" s="173"/>
      <c r="E61" s="173"/>
      <c r="F61" s="173"/>
      <c r="G61" s="173"/>
      <c r="H61" s="173"/>
      <c r="I61" s="173"/>
      <c r="J61" s="174" t="s">
        <v>118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J87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119</v>
      </c>
    </row>
    <row r="64" s="9" customFormat="1" ht="24.96" customHeight="1">
      <c r="A64" s="9"/>
      <c r="B64" s="176"/>
      <c r="C64" s="177"/>
      <c r="D64" s="178" t="s">
        <v>3031</v>
      </c>
      <c r="E64" s="179"/>
      <c r="F64" s="179"/>
      <c r="G64" s="179"/>
      <c r="H64" s="179"/>
      <c r="I64" s="179"/>
      <c r="J64" s="180">
        <f>J88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76"/>
      <c r="C65" s="177"/>
      <c r="D65" s="178" t="s">
        <v>2642</v>
      </c>
      <c r="E65" s="179"/>
      <c r="F65" s="179"/>
      <c r="G65" s="179"/>
      <c r="H65" s="179"/>
      <c r="I65" s="179"/>
      <c r="J65" s="180">
        <f>J127</f>
        <v>0</v>
      </c>
      <c r="K65" s="177"/>
      <c r="L65" s="181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2" customFormat="1" ht="21.84" customHeight="1">
      <c r="A66" s="40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14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61"/>
      <c r="C67" s="62"/>
      <c r="D67" s="62"/>
      <c r="E67" s="62"/>
      <c r="F67" s="62"/>
      <c r="G67" s="62"/>
      <c r="H67" s="62"/>
      <c r="I67" s="62"/>
      <c r="J67" s="62"/>
      <c r="K67" s="6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71" s="2" customFormat="1" ht="6.96" customHeight="1">
      <c r="A71" s="40"/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24.96" customHeight="1">
      <c r="A72" s="40"/>
      <c r="B72" s="41"/>
      <c r="C72" s="25" t="s">
        <v>150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16</v>
      </c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6.5" customHeight="1">
      <c r="A75" s="40"/>
      <c r="B75" s="41"/>
      <c r="C75" s="42"/>
      <c r="D75" s="42"/>
      <c r="E75" s="171" t="str">
        <f>E7</f>
        <v>Rekonstrukce podkroví Centra volnočasových aktivit v Chrastavě</v>
      </c>
      <c r="F75" s="34"/>
      <c r="G75" s="34"/>
      <c r="H75" s="34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1" customFormat="1" ht="12" customHeight="1">
      <c r="B76" s="23"/>
      <c r="C76" s="34" t="s">
        <v>114</v>
      </c>
      <c r="D76" s="24"/>
      <c r="E76" s="24"/>
      <c r="F76" s="24"/>
      <c r="G76" s="24"/>
      <c r="H76" s="24"/>
      <c r="I76" s="24"/>
      <c r="J76" s="24"/>
      <c r="K76" s="24"/>
      <c r="L76" s="22"/>
    </row>
    <row r="77" s="2" customFormat="1" ht="16.5" customHeight="1">
      <c r="A77" s="40"/>
      <c r="B77" s="41"/>
      <c r="C77" s="42"/>
      <c r="D77" s="42"/>
      <c r="E77" s="171" t="s">
        <v>1859</v>
      </c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1860</v>
      </c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71" t="str">
        <f>E11</f>
        <v>D.1.4.g.a - Hromosvod a uzemnění</v>
      </c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21</v>
      </c>
      <c r="D81" s="42"/>
      <c r="E81" s="42"/>
      <c r="F81" s="29" t="str">
        <f>F14</f>
        <v>p.č.st. 466, Turpišova 407, Chrastava</v>
      </c>
      <c r="G81" s="42"/>
      <c r="H81" s="42"/>
      <c r="I81" s="34" t="s">
        <v>23</v>
      </c>
      <c r="J81" s="74" t="str">
        <f>IF(J14="","",J14)</f>
        <v>4. 6. 2025</v>
      </c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5.15" customHeight="1">
      <c r="A83" s="40"/>
      <c r="B83" s="41"/>
      <c r="C83" s="34" t="s">
        <v>25</v>
      </c>
      <c r="D83" s="42"/>
      <c r="E83" s="42"/>
      <c r="F83" s="29" t="str">
        <f>E17</f>
        <v>Město Chrastava, nám.1. máje 1, 463 31 Chrastava</v>
      </c>
      <c r="G83" s="42"/>
      <c r="H83" s="42"/>
      <c r="I83" s="34" t="s">
        <v>32</v>
      </c>
      <c r="J83" s="38" t="str">
        <f>E23</f>
        <v>V&amp;M spol. s r.o.</v>
      </c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5.15" customHeight="1">
      <c r="A84" s="40"/>
      <c r="B84" s="41"/>
      <c r="C84" s="34" t="s">
        <v>30</v>
      </c>
      <c r="D84" s="42"/>
      <c r="E84" s="42"/>
      <c r="F84" s="29" t="str">
        <f>IF(E20="","",E20)</f>
        <v>Vyplň údaj</v>
      </c>
      <c r="G84" s="42"/>
      <c r="H84" s="42"/>
      <c r="I84" s="34" t="s">
        <v>36</v>
      </c>
      <c r="J84" s="38" t="str">
        <f>E26</f>
        <v xml:space="preserve"> 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0.32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1" customFormat="1" ht="29.28" customHeight="1">
      <c r="A86" s="187"/>
      <c r="B86" s="188"/>
      <c r="C86" s="189" t="s">
        <v>151</v>
      </c>
      <c r="D86" s="190" t="s">
        <v>59</v>
      </c>
      <c r="E86" s="190" t="s">
        <v>55</v>
      </c>
      <c r="F86" s="190" t="s">
        <v>56</v>
      </c>
      <c r="G86" s="190" t="s">
        <v>152</v>
      </c>
      <c r="H86" s="190" t="s">
        <v>153</v>
      </c>
      <c r="I86" s="190" t="s">
        <v>154</v>
      </c>
      <c r="J86" s="190" t="s">
        <v>118</v>
      </c>
      <c r="K86" s="191" t="s">
        <v>155</v>
      </c>
      <c r="L86" s="192"/>
      <c r="M86" s="94" t="s">
        <v>19</v>
      </c>
      <c r="N86" s="95" t="s">
        <v>44</v>
      </c>
      <c r="O86" s="95" t="s">
        <v>156</v>
      </c>
      <c r="P86" s="95" t="s">
        <v>157</v>
      </c>
      <c r="Q86" s="95" t="s">
        <v>158</v>
      </c>
      <c r="R86" s="95" t="s">
        <v>159</v>
      </c>
      <c r="S86" s="95" t="s">
        <v>160</v>
      </c>
      <c r="T86" s="96" t="s">
        <v>161</v>
      </c>
      <c r="U86" s="187"/>
      <c r="V86" s="187"/>
      <c r="W86" s="187"/>
      <c r="X86" s="187"/>
      <c r="Y86" s="187"/>
      <c r="Z86" s="187"/>
      <c r="AA86" s="187"/>
      <c r="AB86" s="187"/>
      <c r="AC86" s="187"/>
      <c r="AD86" s="187"/>
      <c r="AE86" s="187"/>
    </row>
    <row r="87" s="2" customFormat="1" ht="22.8" customHeight="1">
      <c r="A87" s="40"/>
      <c r="B87" s="41"/>
      <c r="C87" s="101" t="s">
        <v>162</v>
      </c>
      <c r="D87" s="42"/>
      <c r="E87" s="42"/>
      <c r="F87" s="42"/>
      <c r="G87" s="42"/>
      <c r="H87" s="42"/>
      <c r="I87" s="42"/>
      <c r="J87" s="193">
        <f>BK87</f>
        <v>0</v>
      </c>
      <c r="K87" s="42"/>
      <c r="L87" s="46"/>
      <c r="M87" s="97"/>
      <c r="N87" s="194"/>
      <c r="O87" s="98"/>
      <c r="P87" s="195">
        <f>P88+P127</f>
        <v>0</v>
      </c>
      <c r="Q87" s="98"/>
      <c r="R87" s="195">
        <f>R88+R127</f>
        <v>0</v>
      </c>
      <c r="S87" s="98"/>
      <c r="T87" s="196">
        <f>T88+T127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73</v>
      </c>
      <c r="AU87" s="19" t="s">
        <v>119</v>
      </c>
      <c r="BK87" s="197">
        <f>BK88+BK127</f>
        <v>0</v>
      </c>
    </row>
    <row r="88" s="12" customFormat="1" ht="25.92" customHeight="1">
      <c r="A88" s="12"/>
      <c r="B88" s="198"/>
      <c r="C88" s="199"/>
      <c r="D88" s="200" t="s">
        <v>73</v>
      </c>
      <c r="E88" s="201" t="s">
        <v>105</v>
      </c>
      <c r="F88" s="201" t="s">
        <v>105</v>
      </c>
      <c r="G88" s="199"/>
      <c r="H88" s="199"/>
      <c r="I88" s="202"/>
      <c r="J88" s="203">
        <f>BK88</f>
        <v>0</v>
      </c>
      <c r="K88" s="199"/>
      <c r="L88" s="204"/>
      <c r="M88" s="205"/>
      <c r="N88" s="206"/>
      <c r="O88" s="206"/>
      <c r="P88" s="207">
        <f>SUM(P89:P126)</f>
        <v>0</v>
      </c>
      <c r="Q88" s="206"/>
      <c r="R88" s="207">
        <f>SUM(R89:R126)</f>
        <v>0</v>
      </c>
      <c r="S88" s="206"/>
      <c r="T88" s="208">
        <f>SUM(T89:T126)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09" t="s">
        <v>82</v>
      </c>
      <c r="AT88" s="210" t="s">
        <v>73</v>
      </c>
      <c r="AU88" s="210" t="s">
        <v>74</v>
      </c>
      <c r="AY88" s="209" t="s">
        <v>165</v>
      </c>
      <c r="BK88" s="211">
        <f>SUM(BK89:BK126)</f>
        <v>0</v>
      </c>
    </row>
    <row r="89" s="2" customFormat="1" ht="16.5" customHeight="1">
      <c r="A89" s="40"/>
      <c r="B89" s="41"/>
      <c r="C89" s="214" t="s">
        <v>82</v>
      </c>
      <c r="D89" s="214" t="s">
        <v>167</v>
      </c>
      <c r="E89" s="215" t="s">
        <v>2912</v>
      </c>
      <c r="F89" s="216" t="s">
        <v>3032</v>
      </c>
      <c r="G89" s="217" t="s">
        <v>351</v>
      </c>
      <c r="H89" s="218">
        <v>295</v>
      </c>
      <c r="I89" s="219"/>
      <c r="J89" s="220">
        <f>ROUND(I89*H89,2)</f>
        <v>0</v>
      </c>
      <c r="K89" s="216" t="s">
        <v>19</v>
      </c>
      <c r="L89" s="46"/>
      <c r="M89" s="221" t="s">
        <v>19</v>
      </c>
      <c r="N89" s="222" t="s">
        <v>45</v>
      </c>
      <c r="O89" s="86"/>
      <c r="P89" s="223">
        <f>O89*H89</f>
        <v>0</v>
      </c>
      <c r="Q89" s="223">
        <v>0</v>
      </c>
      <c r="R89" s="223">
        <f>Q89*H89</f>
        <v>0</v>
      </c>
      <c r="S89" s="223">
        <v>0</v>
      </c>
      <c r="T89" s="224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225" t="s">
        <v>261</v>
      </c>
      <c r="AT89" s="225" t="s">
        <v>167</v>
      </c>
      <c r="AU89" s="225" t="s">
        <v>82</v>
      </c>
      <c r="AY89" s="19" t="s">
        <v>165</v>
      </c>
      <c r="BE89" s="226">
        <f>IF(N89="základní",J89,0)</f>
        <v>0</v>
      </c>
      <c r="BF89" s="226">
        <f>IF(N89="snížená",J89,0)</f>
        <v>0</v>
      </c>
      <c r="BG89" s="226">
        <f>IF(N89="zákl. přenesená",J89,0)</f>
        <v>0</v>
      </c>
      <c r="BH89" s="226">
        <f>IF(N89="sníž. přenesená",J89,0)</f>
        <v>0</v>
      </c>
      <c r="BI89" s="226">
        <f>IF(N89="nulová",J89,0)</f>
        <v>0</v>
      </c>
      <c r="BJ89" s="19" t="s">
        <v>82</v>
      </c>
      <c r="BK89" s="226">
        <f>ROUND(I89*H89,2)</f>
        <v>0</v>
      </c>
      <c r="BL89" s="19" t="s">
        <v>261</v>
      </c>
      <c r="BM89" s="225" t="s">
        <v>3033</v>
      </c>
    </row>
    <row r="90" s="2" customFormat="1" ht="16.5" customHeight="1">
      <c r="A90" s="40"/>
      <c r="B90" s="41"/>
      <c r="C90" s="214" t="s">
        <v>226</v>
      </c>
      <c r="D90" s="214" t="s">
        <v>167</v>
      </c>
      <c r="E90" s="215" t="s">
        <v>2915</v>
      </c>
      <c r="F90" s="216" t="s">
        <v>3034</v>
      </c>
      <c r="G90" s="217" t="s">
        <v>2213</v>
      </c>
      <c r="H90" s="218">
        <v>1</v>
      </c>
      <c r="I90" s="219"/>
      <c r="J90" s="220">
        <f>ROUND(I90*H90,2)</f>
        <v>0</v>
      </c>
      <c r="K90" s="216" t="s">
        <v>19</v>
      </c>
      <c r="L90" s="46"/>
      <c r="M90" s="221" t="s">
        <v>19</v>
      </c>
      <c r="N90" s="222" t="s">
        <v>45</v>
      </c>
      <c r="O90" s="86"/>
      <c r="P90" s="223">
        <f>O90*H90</f>
        <v>0</v>
      </c>
      <c r="Q90" s="223">
        <v>0</v>
      </c>
      <c r="R90" s="223">
        <f>Q90*H90</f>
        <v>0</v>
      </c>
      <c r="S90" s="223">
        <v>0</v>
      </c>
      <c r="T90" s="224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25" t="s">
        <v>261</v>
      </c>
      <c r="AT90" s="225" t="s">
        <v>167</v>
      </c>
      <c r="AU90" s="225" t="s">
        <v>82</v>
      </c>
      <c r="AY90" s="19" t="s">
        <v>165</v>
      </c>
      <c r="BE90" s="226">
        <f>IF(N90="základní",J90,0)</f>
        <v>0</v>
      </c>
      <c r="BF90" s="226">
        <f>IF(N90="snížená",J90,0)</f>
        <v>0</v>
      </c>
      <c r="BG90" s="226">
        <f>IF(N90="zákl. přenesená",J90,0)</f>
        <v>0</v>
      </c>
      <c r="BH90" s="226">
        <f>IF(N90="sníž. přenesená",J90,0)</f>
        <v>0</v>
      </c>
      <c r="BI90" s="226">
        <f>IF(N90="nulová",J90,0)</f>
        <v>0</v>
      </c>
      <c r="BJ90" s="19" t="s">
        <v>82</v>
      </c>
      <c r="BK90" s="226">
        <f>ROUND(I90*H90,2)</f>
        <v>0</v>
      </c>
      <c r="BL90" s="19" t="s">
        <v>261</v>
      </c>
      <c r="BM90" s="225" t="s">
        <v>3035</v>
      </c>
    </row>
    <row r="91" s="2" customFormat="1" ht="16.5" customHeight="1">
      <c r="A91" s="40"/>
      <c r="B91" s="41"/>
      <c r="C91" s="214" t="s">
        <v>232</v>
      </c>
      <c r="D91" s="214" t="s">
        <v>167</v>
      </c>
      <c r="E91" s="215" t="s">
        <v>2918</v>
      </c>
      <c r="F91" s="216" t="s">
        <v>3036</v>
      </c>
      <c r="G91" s="217" t="s">
        <v>2213</v>
      </c>
      <c r="H91" s="218">
        <v>2</v>
      </c>
      <c r="I91" s="219"/>
      <c r="J91" s="220">
        <f>ROUND(I91*H91,2)</f>
        <v>0</v>
      </c>
      <c r="K91" s="216" t="s">
        <v>19</v>
      </c>
      <c r="L91" s="46"/>
      <c r="M91" s="221" t="s">
        <v>19</v>
      </c>
      <c r="N91" s="222" t="s">
        <v>45</v>
      </c>
      <c r="O91" s="86"/>
      <c r="P91" s="223">
        <f>O91*H91</f>
        <v>0</v>
      </c>
      <c r="Q91" s="223">
        <v>0</v>
      </c>
      <c r="R91" s="223">
        <f>Q91*H91</f>
        <v>0</v>
      </c>
      <c r="S91" s="223">
        <v>0</v>
      </c>
      <c r="T91" s="224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25" t="s">
        <v>261</v>
      </c>
      <c r="AT91" s="225" t="s">
        <v>167</v>
      </c>
      <c r="AU91" s="225" t="s">
        <v>82</v>
      </c>
      <c r="AY91" s="19" t="s">
        <v>165</v>
      </c>
      <c r="BE91" s="226">
        <f>IF(N91="základní",J91,0)</f>
        <v>0</v>
      </c>
      <c r="BF91" s="226">
        <f>IF(N91="snížená",J91,0)</f>
        <v>0</v>
      </c>
      <c r="BG91" s="226">
        <f>IF(N91="zákl. přenesená",J91,0)</f>
        <v>0</v>
      </c>
      <c r="BH91" s="226">
        <f>IF(N91="sníž. přenesená",J91,0)</f>
        <v>0</v>
      </c>
      <c r="BI91" s="226">
        <f>IF(N91="nulová",J91,0)</f>
        <v>0</v>
      </c>
      <c r="BJ91" s="19" t="s">
        <v>82</v>
      </c>
      <c r="BK91" s="226">
        <f>ROUND(I91*H91,2)</f>
        <v>0</v>
      </c>
      <c r="BL91" s="19" t="s">
        <v>261</v>
      </c>
      <c r="BM91" s="225" t="s">
        <v>3037</v>
      </c>
    </row>
    <row r="92" s="2" customFormat="1" ht="16.5" customHeight="1">
      <c r="A92" s="40"/>
      <c r="B92" s="41"/>
      <c r="C92" s="214" t="s">
        <v>8</v>
      </c>
      <c r="D92" s="214" t="s">
        <v>167</v>
      </c>
      <c r="E92" s="215" t="s">
        <v>2921</v>
      </c>
      <c r="F92" s="216" t="s">
        <v>3038</v>
      </c>
      <c r="G92" s="217" t="s">
        <v>2213</v>
      </c>
      <c r="H92" s="218">
        <v>2</v>
      </c>
      <c r="I92" s="219"/>
      <c r="J92" s="220">
        <f>ROUND(I92*H92,2)</f>
        <v>0</v>
      </c>
      <c r="K92" s="216" t="s">
        <v>19</v>
      </c>
      <c r="L92" s="46"/>
      <c r="M92" s="221" t="s">
        <v>19</v>
      </c>
      <c r="N92" s="222" t="s">
        <v>45</v>
      </c>
      <c r="O92" s="86"/>
      <c r="P92" s="223">
        <f>O92*H92</f>
        <v>0</v>
      </c>
      <c r="Q92" s="223">
        <v>0</v>
      </c>
      <c r="R92" s="223">
        <f>Q92*H92</f>
        <v>0</v>
      </c>
      <c r="S92" s="223">
        <v>0</v>
      </c>
      <c r="T92" s="224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25" t="s">
        <v>261</v>
      </c>
      <c r="AT92" s="225" t="s">
        <v>167</v>
      </c>
      <c r="AU92" s="225" t="s">
        <v>82</v>
      </c>
      <c r="AY92" s="19" t="s">
        <v>165</v>
      </c>
      <c r="BE92" s="226">
        <f>IF(N92="základní",J92,0)</f>
        <v>0</v>
      </c>
      <c r="BF92" s="226">
        <f>IF(N92="snížená",J92,0)</f>
        <v>0</v>
      </c>
      <c r="BG92" s="226">
        <f>IF(N92="zákl. přenesená",J92,0)</f>
        <v>0</v>
      </c>
      <c r="BH92" s="226">
        <f>IF(N92="sníž. přenesená",J92,0)</f>
        <v>0</v>
      </c>
      <c r="BI92" s="226">
        <f>IF(N92="nulová",J92,0)</f>
        <v>0</v>
      </c>
      <c r="BJ92" s="19" t="s">
        <v>82</v>
      </c>
      <c r="BK92" s="226">
        <f>ROUND(I92*H92,2)</f>
        <v>0</v>
      </c>
      <c r="BL92" s="19" t="s">
        <v>261</v>
      </c>
      <c r="BM92" s="225" t="s">
        <v>3039</v>
      </c>
    </row>
    <row r="93" s="2" customFormat="1" ht="16.5" customHeight="1">
      <c r="A93" s="40"/>
      <c r="B93" s="41"/>
      <c r="C93" s="214" t="s">
        <v>244</v>
      </c>
      <c r="D93" s="214" t="s">
        <v>167</v>
      </c>
      <c r="E93" s="215" t="s">
        <v>2949</v>
      </c>
      <c r="F93" s="216" t="s">
        <v>3040</v>
      </c>
      <c r="G93" s="217" t="s">
        <v>2213</v>
      </c>
      <c r="H93" s="218">
        <v>3</v>
      </c>
      <c r="I93" s="219"/>
      <c r="J93" s="220">
        <f>ROUND(I93*H93,2)</f>
        <v>0</v>
      </c>
      <c r="K93" s="216" t="s">
        <v>19</v>
      </c>
      <c r="L93" s="46"/>
      <c r="M93" s="221" t="s">
        <v>19</v>
      </c>
      <c r="N93" s="222" t="s">
        <v>45</v>
      </c>
      <c r="O93" s="86"/>
      <c r="P93" s="223">
        <f>O93*H93</f>
        <v>0</v>
      </c>
      <c r="Q93" s="223">
        <v>0</v>
      </c>
      <c r="R93" s="223">
        <f>Q93*H93</f>
        <v>0</v>
      </c>
      <c r="S93" s="223">
        <v>0</v>
      </c>
      <c r="T93" s="224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25" t="s">
        <v>261</v>
      </c>
      <c r="AT93" s="225" t="s">
        <v>167</v>
      </c>
      <c r="AU93" s="225" t="s">
        <v>82</v>
      </c>
      <c r="AY93" s="19" t="s">
        <v>165</v>
      </c>
      <c r="BE93" s="226">
        <f>IF(N93="základní",J93,0)</f>
        <v>0</v>
      </c>
      <c r="BF93" s="226">
        <f>IF(N93="snížená",J93,0)</f>
        <v>0</v>
      </c>
      <c r="BG93" s="226">
        <f>IF(N93="zákl. přenesená",J93,0)</f>
        <v>0</v>
      </c>
      <c r="BH93" s="226">
        <f>IF(N93="sníž. přenesená",J93,0)</f>
        <v>0</v>
      </c>
      <c r="BI93" s="226">
        <f>IF(N93="nulová",J93,0)</f>
        <v>0</v>
      </c>
      <c r="BJ93" s="19" t="s">
        <v>82</v>
      </c>
      <c r="BK93" s="226">
        <f>ROUND(I93*H93,2)</f>
        <v>0</v>
      </c>
      <c r="BL93" s="19" t="s">
        <v>261</v>
      </c>
      <c r="BM93" s="225" t="s">
        <v>3041</v>
      </c>
    </row>
    <row r="94" s="2" customFormat="1" ht="16.5" customHeight="1">
      <c r="A94" s="40"/>
      <c r="B94" s="41"/>
      <c r="C94" s="214" t="s">
        <v>249</v>
      </c>
      <c r="D94" s="214" t="s">
        <v>167</v>
      </c>
      <c r="E94" s="215" t="s">
        <v>2952</v>
      </c>
      <c r="F94" s="216" t="s">
        <v>3042</v>
      </c>
      <c r="G94" s="217" t="s">
        <v>2213</v>
      </c>
      <c r="H94" s="218">
        <v>3</v>
      </c>
      <c r="I94" s="219"/>
      <c r="J94" s="220">
        <f>ROUND(I94*H94,2)</f>
        <v>0</v>
      </c>
      <c r="K94" s="216" t="s">
        <v>19</v>
      </c>
      <c r="L94" s="46"/>
      <c r="M94" s="221" t="s">
        <v>19</v>
      </c>
      <c r="N94" s="222" t="s">
        <v>45</v>
      </c>
      <c r="O94" s="86"/>
      <c r="P94" s="223">
        <f>O94*H94</f>
        <v>0</v>
      </c>
      <c r="Q94" s="223">
        <v>0</v>
      </c>
      <c r="R94" s="223">
        <f>Q94*H94</f>
        <v>0</v>
      </c>
      <c r="S94" s="223">
        <v>0</v>
      </c>
      <c r="T94" s="224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5" t="s">
        <v>261</v>
      </c>
      <c r="AT94" s="225" t="s">
        <v>167</v>
      </c>
      <c r="AU94" s="225" t="s">
        <v>82</v>
      </c>
      <c r="AY94" s="19" t="s">
        <v>165</v>
      </c>
      <c r="BE94" s="226">
        <f>IF(N94="základní",J94,0)</f>
        <v>0</v>
      </c>
      <c r="BF94" s="226">
        <f>IF(N94="snížená",J94,0)</f>
        <v>0</v>
      </c>
      <c r="BG94" s="226">
        <f>IF(N94="zákl. přenesená",J94,0)</f>
        <v>0</v>
      </c>
      <c r="BH94" s="226">
        <f>IF(N94="sníž. přenesená",J94,0)</f>
        <v>0</v>
      </c>
      <c r="BI94" s="226">
        <f>IF(N94="nulová",J94,0)</f>
        <v>0</v>
      </c>
      <c r="BJ94" s="19" t="s">
        <v>82</v>
      </c>
      <c r="BK94" s="226">
        <f>ROUND(I94*H94,2)</f>
        <v>0</v>
      </c>
      <c r="BL94" s="19" t="s">
        <v>261</v>
      </c>
      <c r="BM94" s="225" t="s">
        <v>3043</v>
      </c>
    </row>
    <row r="95" s="2" customFormat="1" ht="16.5" customHeight="1">
      <c r="A95" s="40"/>
      <c r="B95" s="41"/>
      <c r="C95" s="214" t="s">
        <v>254</v>
      </c>
      <c r="D95" s="214" t="s">
        <v>167</v>
      </c>
      <c r="E95" s="215" t="s">
        <v>2955</v>
      </c>
      <c r="F95" s="216" t="s">
        <v>3044</v>
      </c>
      <c r="G95" s="217" t="s">
        <v>2213</v>
      </c>
      <c r="H95" s="218">
        <v>5</v>
      </c>
      <c r="I95" s="219"/>
      <c r="J95" s="220">
        <f>ROUND(I95*H95,2)</f>
        <v>0</v>
      </c>
      <c r="K95" s="216" t="s">
        <v>19</v>
      </c>
      <c r="L95" s="46"/>
      <c r="M95" s="221" t="s">
        <v>19</v>
      </c>
      <c r="N95" s="222" t="s">
        <v>45</v>
      </c>
      <c r="O95" s="86"/>
      <c r="P95" s="223">
        <f>O95*H95</f>
        <v>0</v>
      </c>
      <c r="Q95" s="223">
        <v>0</v>
      </c>
      <c r="R95" s="223">
        <f>Q95*H95</f>
        <v>0</v>
      </c>
      <c r="S95" s="223">
        <v>0</v>
      </c>
      <c r="T95" s="224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25" t="s">
        <v>261</v>
      </c>
      <c r="AT95" s="225" t="s">
        <v>167</v>
      </c>
      <c r="AU95" s="225" t="s">
        <v>82</v>
      </c>
      <c r="AY95" s="19" t="s">
        <v>165</v>
      </c>
      <c r="BE95" s="226">
        <f>IF(N95="základní",J95,0)</f>
        <v>0</v>
      </c>
      <c r="BF95" s="226">
        <f>IF(N95="snížená",J95,0)</f>
        <v>0</v>
      </c>
      <c r="BG95" s="226">
        <f>IF(N95="zákl. přenesená",J95,0)</f>
        <v>0</v>
      </c>
      <c r="BH95" s="226">
        <f>IF(N95="sníž. přenesená",J95,0)</f>
        <v>0</v>
      </c>
      <c r="BI95" s="226">
        <f>IF(N95="nulová",J95,0)</f>
        <v>0</v>
      </c>
      <c r="BJ95" s="19" t="s">
        <v>82</v>
      </c>
      <c r="BK95" s="226">
        <f>ROUND(I95*H95,2)</f>
        <v>0</v>
      </c>
      <c r="BL95" s="19" t="s">
        <v>261</v>
      </c>
      <c r="BM95" s="225" t="s">
        <v>3045</v>
      </c>
    </row>
    <row r="96" s="2" customFormat="1" ht="16.5" customHeight="1">
      <c r="A96" s="40"/>
      <c r="B96" s="41"/>
      <c r="C96" s="214" t="s">
        <v>261</v>
      </c>
      <c r="D96" s="214" t="s">
        <v>167</v>
      </c>
      <c r="E96" s="215" t="s">
        <v>2958</v>
      </c>
      <c r="F96" s="216" t="s">
        <v>3046</v>
      </c>
      <c r="G96" s="217" t="s">
        <v>2213</v>
      </c>
      <c r="H96" s="218">
        <v>5</v>
      </c>
      <c r="I96" s="219"/>
      <c r="J96" s="220">
        <f>ROUND(I96*H96,2)</f>
        <v>0</v>
      </c>
      <c r="K96" s="216" t="s">
        <v>19</v>
      </c>
      <c r="L96" s="46"/>
      <c r="M96" s="221" t="s">
        <v>19</v>
      </c>
      <c r="N96" s="222" t="s">
        <v>45</v>
      </c>
      <c r="O96" s="86"/>
      <c r="P96" s="223">
        <f>O96*H96</f>
        <v>0</v>
      </c>
      <c r="Q96" s="223">
        <v>0</v>
      </c>
      <c r="R96" s="223">
        <f>Q96*H96</f>
        <v>0</v>
      </c>
      <c r="S96" s="223">
        <v>0</v>
      </c>
      <c r="T96" s="224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5" t="s">
        <v>261</v>
      </c>
      <c r="AT96" s="225" t="s">
        <v>167</v>
      </c>
      <c r="AU96" s="225" t="s">
        <v>82</v>
      </c>
      <c r="AY96" s="19" t="s">
        <v>165</v>
      </c>
      <c r="BE96" s="226">
        <f>IF(N96="základní",J96,0)</f>
        <v>0</v>
      </c>
      <c r="BF96" s="226">
        <f>IF(N96="snížená",J96,0)</f>
        <v>0</v>
      </c>
      <c r="BG96" s="226">
        <f>IF(N96="zákl. přenesená",J96,0)</f>
        <v>0</v>
      </c>
      <c r="BH96" s="226">
        <f>IF(N96="sníž. přenesená",J96,0)</f>
        <v>0</v>
      </c>
      <c r="BI96" s="226">
        <f>IF(N96="nulová",J96,0)</f>
        <v>0</v>
      </c>
      <c r="BJ96" s="19" t="s">
        <v>82</v>
      </c>
      <c r="BK96" s="226">
        <f>ROUND(I96*H96,2)</f>
        <v>0</v>
      </c>
      <c r="BL96" s="19" t="s">
        <v>261</v>
      </c>
      <c r="BM96" s="225" t="s">
        <v>3047</v>
      </c>
    </row>
    <row r="97" s="2" customFormat="1" ht="16.5" customHeight="1">
      <c r="A97" s="40"/>
      <c r="B97" s="41"/>
      <c r="C97" s="214" t="s">
        <v>268</v>
      </c>
      <c r="D97" s="214" t="s">
        <v>167</v>
      </c>
      <c r="E97" s="215" t="s">
        <v>2961</v>
      </c>
      <c r="F97" s="216" t="s">
        <v>3048</v>
      </c>
      <c r="G97" s="217" t="s">
        <v>2213</v>
      </c>
      <c r="H97" s="218">
        <v>8</v>
      </c>
      <c r="I97" s="219"/>
      <c r="J97" s="220">
        <f>ROUND(I97*H97,2)</f>
        <v>0</v>
      </c>
      <c r="K97" s="216" t="s">
        <v>19</v>
      </c>
      <c r="L97" s="46"/>
      <c r="M97" s="221" t="s">
        <v>19</v>
      </c>
      <c r="N97" s="222" t="s">
        <v>45</v>
      </c>
      <c r="O97" s="86"/>
      <c r="P97" s="223">
        <f>O97*H97</f>
        <v>0</v>
      </c>
      <c r="Q97" s="223">
        <v>0</v>
      </c>
      <c r="R97" s="223">
        <f>Q97*H97</f>
        <v>0</v>
      </c>
      <c r="S97" s="223">
        <v>0</v>
      </c>
      <c r="T97" s="224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25" t="s">
        <v>261</v>
      </c>
      <c r="AT97" s="225" t="s">
        <v>167</v>
      </c>
      <c r="AU97" s="225" t="s">
        <v>82</v>
      </c>
      <c r="AY97" s="19" t="s">
        <v>165</v>
      </c>
      <c r="BE97" s="226">
        <f>IF(N97="základní",J97,0)</f>
        <v>0</v>
      </c>
      <c r="BF97" s="226">
        <f>IF(N97="snížená",J97,0)</f>
        <v>0</v>
      </c>
      <c r="BG97" s="226">
        <f>IF(N97="zákl. přenesená",J97,0)</f>
        <v>0</v>
      </c>
      <c r="BH97" s="226">
        <f>IF(N97="sníž. přenesená",J97,0)</f>
        <v>0</v>
      </c>
      <c r="BI97" s="226">
        <f>IF(N97="nulová",J97,0)</f>
        <v>0</v>
      </c>
      <c r="BJ97" s="19" t="s">
        <v>82</v>
      </c>
      <c r="BK97" s="226">
        <f>ROUND(I97*H97,2)</f>
        <v>0</v>
      </c>
      <c r="BL97" s="19" t="s">
        <v>261</v>
      </c>
      <c r="BM97" s="225" t="s">
        <v>3049</v>
      </c>
    </row>
    <row r="98" s="2" customFormat="1" ht="16.5" customHeight="1">
      <c r="A98" s="40"/>
      <c r="B98" s="41"/>
      <c r="C98" s="214" t="s">
        <v>274</v>
      </c>
      <c r="D98" s="214" t="s">
        <v>167</v>
      </c>
      <c r="E98" s="215" t="s">
        <v>2964</v>
      </c>
      <c r="F98" s="216" t="s">
        <v>3050</v>
      </c>
      <c r="G98" s="217" t="s">
        <v>2213</v>
      </c>
      <c r="H98" s="218">
        <v>8</v>
      </c>
      <c r="I98" s="219"/>
      <c r="J98" s="220">
        <f>ROUND(I98*H98,2)</f>
        <v>0</v>
      </c>
      <c r="K98" s="216" t="s">
        <v>19</v>
      </c>
      <c r="L98" s="46"/>
      <c r="M98" s="221" t="s">
        <v>19</v>
      </c>
      <c r="N98" s="222" t="s">
        <v>45</v>
      </c>
      <c r="O98" s="86"/>
      <c r="P98" s="223">
        <f>O98*H98</f>
        <v>0</v>
      </c>
      <c r="Q98" s="223">
        <v>0</v>
      </c>
      <c r="R98" s="223">
        <f>Q98*H98</f>
        <v>0</v>
      </c>
      <c r="S98" s="223">
        <v>0</v>
      </c>
      <c r="T98" s="224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5" t="s">
        <v>261</v>
      </c>
      <c r="AT98" s="225" t="s">
        <v>167</v>
      </c>
      <c r="AU98" s="225" t="s">
        <v>82</v>
      </c>
      <c r="AY98" s="19" t="s">
        <v>165</v>
      </c>
      <c r="BE98" s="226">
        <f>IF(N98="základní",J98,0)</f>
        <v>0</v>
      </c>
      <c r="BF98" s="226">
        <f>IF(N98="snížená",J98,0)</f>
        <v>0</v>
      </c>
      <c r="BG98" s="226">
        <f>IF(N98="zákl. přenesená",J98,0)</f>
        <v>0</v>
      </c>
      <c r="BH98" s="226">
        <f>IF(N98="sníž. přenesená",J98,0)</f>
        <v>0</v>
      </c>
      <c r="BI98" s="226">
        <f>IF(N98="nulová",J98,0)</f>
        <v>0</v>
      </c>
      <c r="BJ98" s="19" t="s">
        <v>82</v>
      </c>
      <c r="BK98" s="226">
        <f>ROUND(I98*H98,2)</f>
        <v>0</v>
      </c>
      <c r="BL98" s="19" t="s">
        <v>261</v>
      </c>
      <c r="BM98" s="225" t="s">
        <v>3051</v>
      </c>
    </row>
    <row r="99" s="2" customFormat="1" ht="16.5" customHeight="1">
      <c r="A99" s="40"/>
      <c r="B99" s="41"/>
      <c r="C99" s="214" t="s">
        <v>280</v>
      </c>
      <c r="D99" s="214" t="s">
        <v>167</v>
      </c>
      <c r="E99" s="215" t="s">
        <v>2967</v>
      </c>
      <c r="F99" s="216" t="s">
        <v>3052</v>
      </c>
      <c r="G99" s="217" t="s">
        <v>2213</v>
      </c>
      <c r="H99" s="218">
        <v>8</v>
      </c>
      <c r="I99" s="219"/>
      <c r="J99" s="220">
        <f>ROUND(I99*H99,2)</f>
        <v>0</v>
      </c>
      <c r="K99" s="216" t="s">
        <v>19</v>
      </c>
      <c r="L99" s="46"/>
      <c r="M99" s="221" t="s">
        <v>19</v>
      </c>
      <c r="N99" s="222" t="s">
        <v>45</v>
      </c>
      <c r="O99" s="86"/>
      <c r="P99" s="223">
        <f>O99*H99</f>
        <v>0</v>
      </c>
      <c r="Q99" s="223">
        <v>0</v>
      </c>
      <c r="R99" s="223">
        <f>Q99*H99</f>
        <v>0</v>
      </c>
      <c r="S99" s="223">
        <v>0</v>
      </c>
      <c r="T99" s="224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5" t="s">
        <v>261</v>
      </c>
      <c r="AT99" s="225" t="s">
        <v>167</v>
      </c>
      <c r="AU99" s="225" t="s">
        <v>82</v>
      </c>
      <c r="AY99" s="19" t="s">
        <v>165</v>
      </c>
      <c r="BE99" s="226">
        <f>IF(N99="základní",J99,0)</f>
        <v>0</v>
      </c>
      <c r="BF99" s="226">
        <f>IF(N99="snížená",J99,0)</f>
        <v>0</v>
      </c>
      <c r="BG99" s="226">
        <f>IF(N99="zákl. přenesená",J99,0)</f>
        <v>0</v>
      </c>
      <c r="BH99" s="226">
        <f>IF(N99="sníž. přenesená",J99,0)</f>
        <v>0</v>
      </c>
      <c r="BI99" s="226">
        <f>IF(N99="nulová",J99,0)</f>
        <v>0</v>
      </c>
      <c r="BJ99" s="19" t="s">
        <v>82</v>
      </c>
      <c r="BK99" s="226">
        <f>ROUND(I99*H99,2)</f>
        <v>0</v>
      </c>
      <c r="BL99" s="19" t="s">
        <v>261</v>
      </c>
      <c r="BM99" s="225" t="s">
        <v>3053</v>
      </c>
    </row>
    <row r="100" s="2" customFormat="1" ht="16.5" customHeight="1">
      <c r="A100" s="40"/>
      <c r="B100" s="41"/>
      <c r="C100" s="214" t="s">
        <v>84</v>
      </c>
      <c r="D100" s="214" t="s">
        <v>167</v>
      </c>
      <c r="E100" s="215" t="s">
        <v>2924</v>
      </c>
      <c r="F100" s="216" t="s">
        <v>3054</v>
      </c>
      <c r="G100" s="217" t="s">
        <v>351</v>
      </c>
      <c r="H100" s="218">
        <v>295</v>
      </c>
      <c r="I100" s="219"/>
      <c r="J100" s="220">
        <f>ROUND(I100*H100,2)</f>
        <v>0</v>
      </c>
      <c r="K100" s="216" t="s">
        <v>19</v>
      </c>
      <c r="L100" s="46"/>
      <c r="M100" s="221" t="s">
        <v>19</v>
      </c>
      <c r="N100" s="222" t="s">
        <v>45</v>
      </c>
      <c r="O100" s="86"/>
      <c r="P100" s="223">
        <f>O100*H100</f>
        <v>0</v>
      </c>
      <c r="Q100" s="223">
        <v>0</v>
      </c>
      <c r="R100" s="223">
        <f>Q100*H100</f>
        <v>0</v>
      </c>
      <c r="S100" s="223">
        <v>0</v>
      </c>
      <c r="T100" s="224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5" t="s">
        <v>261</v>
      </c>
      <c r="AT100" s="225" t="s">
        <v>167</v>
      </c>
      <c r="AU100" s="225" t="s">
        <v>82</v>
      </c>
      <c r="AY100" s="19" t="s">
        <v>165</v>
      </c>
      <c r="BE100" s="226">
        <f>IF(N100="základní",J100,0)</f>
        <v>0</v>
      </c>
      <c r="BF100" s="226">
        <f>IF(N100="snížená",J100,0)</f>
        <v>0</v>
      </c>
      <c r="BG100" s="226">
        <f>IF(N100="zákl. přenesená",J100,0)</f>
        <v>0</v>
      </c>
      <c r="BH100" s="226">
        <f>IF(N100="sníž. přenesená",J100,0)</f>
        <v>0</v>
      </c>
      <c r="BI100" s="226">
        <f>IF(N100="nulová",J100,0)</f>
        <v>0</v>
      </c>
      <c r="BJ100" s="19" t="s">
        <v>82</v>
      </c>
      <c r="BK100" s="226">
        <f>ROUND(I100*H100,2)</f>
        <v>0</v>
      </c>
      <c r="BL100" s="19" t="s">
        <v>261</v>
      </c>
      <c r="BM100" s="225" t="s">
        <v>3055</v>
      </c>
    </row>
    <row r="101" s="2" customFormat="1" ht="16.5" customHeight="1">
      <c r="A101" s="40"/>
      <c r="B101" s="41"/>
      <c r="C101" s="214" t="s">
        <v>285</v>
      </c>
      <c r="D101" s="214" t="s">
        <v>167</v>
      </c>
      <c r="E101" s="215" t="s">
        <v>2970</v>
      </c>
      <c r="F101" s="216" t="s">
        <v>3056</v>
      </c>
      <c r="G101" s="217" t="s">
        <v>2213</v>
      </c>
      <c r="H101" s="218">
        <v>8</v>
      </c>
      <c r="I101" s="219"/>
      <c r="J101" s="220">
        <f>ROUND(I101*H101,2)</f>
        <v>0</v>
      </c>
      <c r="K101" s="216" t="s">
        <v>19</v>
      </c>
      <c r="L101" s="46"/>
      <c r="M101" s="221" t="s">
        <v>19</v>
      </c>
      <c r="N101" s="222" t="s">
        <v>45</v>
      </c>
      <c r="O101" s="86"/>
      <c r="P101" s="223">
        <f>O101*H101</f>
        <v>0</v>
      </c>
      <c r="Q101" s="223">
        <v>0</v>
      </c>
      <c r="R101" s="223">
        <f>Q101*H101</f>
        <v>0</v>
      </c>
      <c r="S101" s="223">
        <v>0</v>
      </c>
      <c r="T101" s="224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5" t="s">
        <v>261</v>
      </c>
      <c r="AT101" s="225" t="s">
        <v>167</v>
      </c>
      <c r="AU101" s="225" t="s">
        <v>82</v>
      </c>
      <c r="AY101" s="19" t="s">
        <v>165</v>
      </c>
      <c r="BE101" s="226">
        <f>IF(N101="základní",J101,0)</f>
        <v>0</v>
      </c>
      <c r="BF101" s="226">
        <f>IF(N101="snížená",J101,0)</f>
        <v>0</v>
      </c>
      <c r="BG101" s="226">
        <f>IF(N101="zákl. přenesená",J101,0)</f>
        <v>0</v>
      </c>
      <c r="BH101" s="226">
        <f>IF(N101="sníž. přenesená",J101,0)</f>
        <v>0</v>
      </c>
      <c r="BI101" s="226">
        <f>IF(N101="nulová",J101,0)</f>
        <v>0</v>
      </c>
      <c r="BJ101" s="19" t="s">
        <v>82</v>
      </c>
      <c r="BK101" s="226">
        <f>ROUND(I101*H101,2)</f>
        <v>0</v>
      </c>
      <c r="BL101" s="19" t="s">
        <v>261</v>
      </c>
      <c r="BM101" s="225" t="s">
        <v>3057</v>
      </c>
    </row>
    <row r="102" s="2" customFormat="1" ht="16.5" customHeight="1">
      <c r="A102" s="40"/>
      <c r="B102" s="41"/>
      <c r="C102" s="214" t="s">
        <v>7</v>
      </c>
      <c r="D102" s="214" t="s">
        <v>167</v>
      </c>
      <c r="E102" s="215" t="s">
        <v>2973</v>
      </c>
      <c r="F102" s="216" t="s">
        <v>3058</v>
      </c>
      <c r="G102" s="217" t="s">
        <v>2213</v>
      </c>
      <c r="H102" s="218">
        <v>40</v>
      </c>
      <c r="I102" s="219"/>
      <c r="J102" s="220">
        <f>ROUND(I102*H102,2)</f>
        <v>0</v>
      </c>
      <c r="K102" s="216" t="s">
        <v>19</v>
      </c>
      <c r="L102" s="46"/>
      <c r="M102" s="221" t="s">
        <v>19</v>
      </c>
      <c r="N102" s="222" t="s">
        <v>45</v>
      </c>
      <c r="O102" s="86"/>
      <c r="P102" s="223">
        <f>O102*H102</f>
        <v>0</v>
      </c>
      <c r="Q102" s="223">
        <v>0</v>
      </c>
      <c r="R102" s="223">
        <f>Q102*H102</f>
        <v>0</v>
      </c>
      <c r="S102" s="223">
        <v>0</v>
      </c>
      <c r="T102" s="224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5" t="s">
        <v>261</v>
      </c>
      <c r="AT102" s="225" t="s">
        <v>167</v>
      </c>
      <c r="AU102" s="225" t="s">
        <v>82</v>
      </c>
      <c r="AY102" s="19" t="s">
        <v>165</v>
      </c>
      <c r="BE102" s="226">
        <f>IF(N102="základní",J102,0)</f>
        <v>0</v>
      </c>
      <c r="BF102" s="226">
        <f>IF(N102="snížená",J102,0)</f>
        <v>0</v>
      </c>
      <c r="BG102" s="226">
        <f>IF(N102="zákl. přenesená",J102,0)</f>
        <v>0</v>
      </c>
      <c r="BH102" s="226">
        <f>IF(N102="sníž. přenesená",J102,0)</f>
        <v>0</v>
      </c>
      <c r="BI102" s="226">
        <f>IF(N102="nulová",J102,0)</f>
        <v>0</v>
      </c>
      <c r="BJ102" s="19" t="s">
        <v>82</v>
      </c>
      <c r="BK102" s="226">
        <f>ROUND(I102*H102,2)</f>
        <v>0</v>
      </c>
      <c r="BL102" s="19" t="s">
        <v>261</v>
      </c>
      <c r="BM102" s="225" t="s">
        <v>3059</v>
      </c>
    </row>
    <row r="103" s="2" customFormat="1" ht="16.5" customHeight="1">
      <c r="A103" s="40"/>
      <c r="B103" s="41"/>
      <c r="C103" s="214" t="s">
        <v>294</v>
      </c>
      <c r="D103" s="214" t="s">
        <v>167</v>
      </c>
      <c r="E103" s="215" t="s">
        <v>2976</v>
      </c>
      <c r="F103" s="216" t="s">
        <v>3060</v>
      </c>
      <c r="G103" s="217" t="s">
        <v>2213</v>
      </c>
      <c r="H103" s="218">
        <v>40</v>
      </c>
      <c r="I103" s="219"/>
      <c r="J103" s="220">
        <f>ROUND(I103*H103,2)</f>
        <v>0</v>
      </c>
      <c r="K103" s="216" t="s">
        <v>19</v>
      </c>
      <c r="L103" s="46"/>
      <c r="M103" s="221" t="s">
        <v>19</v>
      </c>
      <c r="N103" s="222" t="s">
        <v>45</v>
      </c>
      <c r="O103" s="86"/>
      <c r="P103" s="223">
        <f>O103*H103</f>
        <v>0</v>
      </c>
      <c r="Q103" s="223">
        <v>0</v>
      </c>
      <c r="R103" s="223">
        <f>Q103*H103</f>
        <v>0</v>
      </c>
      <c r="S103" s="223">
        <v>0</v>
      </c>
      <c r="T103" s="224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5" t="s">
        <v>261</v>
      </c>
      <c r="AT103" s="225" t="s">
        <v>167</v>
      </c>
      <c r="AU103" s="225" t="s">
        <v>82</v>
      </c>
      <c r="AY103" s="19" t="s">
        <v>165</v>
      </c>
      <c r="BE103" s="226">
        <f>IF(N103="základní",J103,0)</f>
        <v>0</v>
      </c>
      <c r="BF103" s="226">
        <f>IF(N103="snížená",J103,0)</f>
        <v>0</v>
      </c>
      <c r="BG103" s="226">
        <f>IF(N103="zákl. přenesená",J103,0)</f>
        <v>0</v>
      </c>
      <c r="BH103" s="226">
        <f>IF(N103="sníž. přenesená",J103,0)</f>
        <v>0</v>
      </c>
      <c r="BI103" s="226">
        <f>IF(N103="nulová",J103,0)</f>
        <v>0</v>
      </c>
      <c r="BJ103" s="19" t="s">
        <v>82</v>
      </c>
      <c r="BK103" s="226">
        <f>ROUND(I103*H103,2)</f>
        <v>0</v>
      </c>
      <c r="BL103" s="19" t="s">
        <v>261</v>
      </c>
      <c r="BM103" s="225" t="s">
        <v>3061</v>
      </c>
    </row>
    <row r="104" s="2" customFormat="1" ht="16.5" customHeight="1">
      <c r="A104" s="40"/>
      <c r="B104" s="41"/>
      <c r="C104" s="214" t="s">
        <v>302</v>
      </c>
      <c r="D104" s="214" t="s">
        <v>167</v>
      </c>
      <c r="E104" s="215" t="s">
        <v>2979</v>
      </c>
      <c r="F104" s="216" t="s">
        <v>3062</v>
      </c>
      <c r="G104" s="217" t="s">
        <v>2213</v>
      </c>
      <c r="H104" s="218">
        <v>20</v>
      </c>
      <c r="I104" s="219"/>
      <c r="J104" s="220">
        <f>ROUND(I104*H104,2)</f>
        <v>0</v>
      </c>
      <c r="K104" s="216" t="s">
        <v>19</v>
      </c>
      <c r="L104" s="46"/>
      <c r="M104" s="221" t="s">
        <v>19</v>
      </c>
      <c r="N104" s="222" t="s">
        <v>45</v>
      </c>
      <c r="O104" s="86"/>
      <c r="P104" s="223">
        <f>O104*H104</f>
        <v>0</v>
      </c>
      <c r="Q104" s="223">
        <v>0</v>
      </c>
      <c r="R104" s="223">
        <f>Q104*H104</f>
        <v>0</v>
      </c>
      <c r="S104" s="223">
        <v>0</v>
      </c>
      <c r="T104" s="224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5" t="s">
        <v>261</v>
      </c>
      <c r="AT104" s="225" t="s">
        <v>167</v>
      </c>
      <c r="AU104" s="225" t="s">
        <v>82</v>
      </c>
      <c r="AY104" s="19" t="s">
        <v>165</v>
      </c>
      <c r="BE104" s="226">
        <f>IF(N104="základní",J104,0)</f>
        <v>0</v>
      </c>
      <c r="BF104" s="226">
        <f>IF(N104="snížená",J104,0)</f>
        <v>0</v>
      </c>
      <c r="BG104" s="226">
        <f>IF(N104="zákl. přenesená",J104,0)</f>
        <v>0</v>
      </c>
      <c r="BH104" s="226">
        <f>IF(N104="sníž. přenesená",J104,0)</f>
        <v>0</v>
      </c>
      <c r="BI104" s="226">
        <f>IF(N104="nulová",J104,0)</f>
        <v>0</v>
      </c>
      <c r="BJ104" s="19" t="s">
        <v>82</v>
      </c>
      <c r="BK104" s="226">
        <f>ROUND(I104*H104,2)</f>
        <v>0</v>
      </c>
      <c r="BL104" s="19" t="s">
        <v>261</v>
      </c>
      <c r="BM104" s="225" t="s">
        <v>3063</v>
      </c>
    </row>
    <row r="105" s="2" customFormat="1" ht="16.5" customHeight="1">
      <c r="A105" s="40"/>
      <c r="B105" s="41"/>
      <c r="C105" s="214" t="s">
        <v>307</v>
      </c>
      <c r="D105" s="214" t="s">
        <v>167</v>
      </c>
      <c r="E105" s="215" t="s">
        <v>2982</v>
      </c>
      <c r="F105" s="216" t="s">
        <v>3064</v>
      </c>
      <c r="G105" s="217" t="s">
        <v>2213</v>
      </c>
      <c r="H105" s="218">
        <v>20</v>
      </c>
      <c r="I105" s="219"/>
      <c r="J105" s="220">
        <f>ROUND(I105*H105,2)</f>
        <v>0</v>
      </c>
      <c r="K105" s="216" t="s">
        <v>19</v>
      </c>
      <c r="L105" s="46"/>
      <c r="M105" s="221" t="s">
        <v>19</v>
      </c>
      <c r="N105" s="222" t="s">
        <v>45</v>
      </c>
      <c r="O105" s="86"/>
      <c r="P105" s="223">
        <f>O105*H105</f>
        <v>0</v>
      </c>
      <c r="Q105" s="223">
        <v>0</v>
      </c>
      <c r="R105" s="223">
        <f>Q105*H105</f>
        <v>0</v>
      </c>
      <c r="S105" s="223">
        <v>0</v>
      </c>
      <c r="T105" s="224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5" t="s">
        <v>261</v>
      </c>
      <c r="AT105" s="225" t="s">
        <v>167</v>
      </c>
      <c r="AU105" s="225" t="s">
        <v>82</v>
      </c>
      <c r="AY105" s="19" t="s">
        <v>165</v>
      </c>
      <c r="BE105" s="226">
        <f>IF(N105="základní",J105,0)</f>
        <v>0</v>
      </c>
      <c r="BF105" s="226">
        <f>IF(N105="snížená",J105,0)</f>
        <v>0</v>
      </c>
      <c r="BG105" s="226">
        <f>IF(N105="zákl. přenesená",J105,0)</f>
        <v>0</v>
      </c>
      <c r="BH105" s="226">
        <f>IF(N105="sníž. přenesená",J105,0)</f>
        <v>0</v>
      </c>
      <c r="BI105" s="226">
        <f>IF(N105="nulová",J105,0)</f>
        <v>0</v>
      </c>
      <c r="BJ105" s="19" t="s">
        <v>82</v>
      </c>
      <c r="BK105" s="226">
        <f>ROUND(I105*H105,2)</f>
        <v>0</v>
      </c>
      <c r="BL105" s="19" t="s">
        <v>261</v>
      </c>
      <c r="BM105" s="225" t="s">
        <v>3065</v>
      </c>
    </row>
    <row r="106" s="2" customFormat="1" ht="16.5" customHeight="1">
      <c r="A106" s="40"/>
      <c r="B106" s="41"/>
      <c r="C106" s="214" t="s">
        <v>312</v>
      </c>
      <c r="D106" s="214" t="s">
        <v>167</v>
      </c>
      <c r="E106" s="215" t="s">
        <v>2985</v>
      </c>
      <c r="F106" s="216" t="s">
        <v>3066</v>
      </c>
      <c r="G106" s="217" t="s">
        <v>2213</v>
      </c>
      <c r="H106" s="218">
        <v>14</v>
      </c>
      <c r="I106" s="219"/>
      <c r="J106" s="220">
        <f>ROUND(I106*H106,2)</f>
        <v>0</v>
      </c>
      <c r="K106" s="216" t="s">
        <v>19</v>
      </c>
      <c r="L106" s="46"/>
      <c r="M106" s="221" t="s">
        <v>19</v>
      </c>
      <c r="N106" s="222" t="s">
        <v>45</v>
      </c>
      <c r="O106" s="86"/>
      <c r="P106" s="223">
        <f>O106*H106</f>
        <v>0</v>
      </c>
      <c r="Q106" s="223">
        <v>0</v>
      </c>
      <c r="R106" s="223">
        <f>Q106*H106</f>
        <v>0</v>
      </c>
      <c r="S106" s="223">
        <v>0</v>
      </c>
      <c r="T106" s="224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5" t="s">
        <v>261</v>
      </c>
      <c r="AT106" s="225" t="s">
        <v>167</v>
      </c>
      <c r="AU106" s="225" t="s">
        <v>82</v>
      </c>
      <c r="AY106" s="19" t="s">
        <v>165</v>
      </c>
      <c r="BE106" s="226">
        <f>IF(N106="základní",J106,0)</f>
        <v>0</v>
      </c>
      <c r="BF106" s="226">
        <f>IF(N106="snížená",J106,0)</f>
        <v>0</v>
      </c>
      <c r="BG106" s="226">
        <f>IF(N106="zákl. přenesená",J106,0)</f>
        <v>0</v>
      </c>
      <c r="BH106" s="226">
        <f>IF(N106="sníž. přenesená",J106,0)</f>
        <v>0</v>
      </c>
      <c r="BI106" s="226">
        <f>IF(N106="nulová",J106,0)</f>
        <v>0</v>
      </c>
      <c r="BJ106" s="19" t="s">
        <v>82</v>
      </c>
      <c r="BK106" s="226">
        <f>ROUND(I106*H106,2)</f>
        <v>0</v>
      </c>
      <c r="BL106" s="19" t="s">
        <v>261</v>
      </c>
      <c r="BM106" s="225" t="s">
        <v>3067</v>
      </c>
    </row>
    <row r="107" s="2" customFormat="1" ht="16.5" customHeight="1">
      <c r="A107" s="40"/>
      <c r="B107" s="41"/>
      <c r="C107" s="214" t="s">
        <v>317</v>
      </c>
      <c r="D107" s="214" t="s">
        <v>167</v>
      </c>
      <c r="E107" s="215" t="s">
        <v>2988</v>
      </c>
      <c r="F107" s="216" t="s">
        <v>3068</v>
      </c>
      <c r="G107" s="217" t="s">
        <v>2213</v>
      </c>
      <c r="H107" s="218">
        <v>14</v>
      </c>
      <c r="I107" s="219"/>
      <c r="J107" s="220">
        <f>ROUND(I107*H107,2)</f>
        <v>0</v>
      </c>
      <c r="K107" s="216" t="s">
        <v>19</v>
      </c>
      <c r="L107" s="46"/>
      <c r="M107" s="221" t="s">
        <v>19</v>
      </c>
      <c r="N107" s="222" t="s">
        <v>45</v>
      </c>
      <c r="O107" s="86"/>
      <c r="P107" s="223">
        <f>O107*H107</f>
        <v>0</v>
      </c>
      <c r="Q107" s="223">
        <v>0</v>
      </c>
      <c r="R107" s="223">
        <f>Q107*H107</f>
        <v>0</v>
      </c>
      <c r="S107" s="223">
        <v>0</v>
      </c>
      <c r="T107" s="224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25" t="s">
        <v>261</v>
      </c>
      <c r="AT107" s="225" t="s">
        <v>167</v>
      </c>
      <c r="AU107" s="225" t="s">
        <v>82</v>
      </c>
      <c r="AY107" s="19" t="s">
        <v>165</v>
      </c>
      <c r="BE107" s="226">
        <f>IF(N107="základní",J107,0)</f>
        <v>0</v>
      </c>
      <c r="BF107" s="226">
        <f>IF(N107="snížená",J107,0)</f>
        <v>0</v>
      </c>
      <c r="BG107" s="226">
        <f>IF(N107="zákl. přenesená",J107,0)</f>
        <v>0</v>
      </c>
      <c r="BH107" s="226">
        <f>IF(N107="sníž. přenesená",J107,0)</f>
        <v>0</v>
      </c>
      <c r="BI107" s="226">
        <f>IF(N107="nulová",J107,0)</f>
        <v>0</v>
      </c>
      <c r="BJ107" s="19" t="s">
        <v>82</v>
      </c>
      <c r="BK107" s="226">
        <f>ROUND(I107*H107,2)</f>
        <v>0</v>
      </c>
      <c r="BL107" s="19" t="s">
        <v>261</v>
      </c>
      <c r="BM107" s="225" t="s">
        <v>3069</v>
      </c>
    </row>
    <row r="108" s="2" customFormat="1" ht="16.5" customHeight="1">
      <c r="A108" s="40"/>
      <c r="B108" s="41"/>
      <c r="C108" s="214" t="s">
        <v>324</v>
      </c>
      <c r="D108" s="214" t="s">
        <v>167</v>
      </c>
      <c r="E108" s="215" t="s">
        <v>2991</v>
      </c>
      <c r="F108" s="216" t="s">
        <v>3070</v>
      </c>
      <c r="G108" s="217" t="s">
        <v>2213</v>
      </c>
      <c r="H108" s="218">
        <v>20</v>
      </c>
      <c r="I108" s="219"/>
      <c r="J108" s="220">
        <f>ROUND(I108*H108,2)</f>
        <v>0</v>
      </c>
      <c r="K108" s="216" t="s">
        <v>19</v>
      </c>
      <c r="L108" s="46"/>
      <c r="M108" s="221" t="s">
        <v>19</v>
      </c>
      <c r="N108" s="222" t="s">
        <v>45</v>
      </c>
      <c r="O108" s="86"/>
      <c r="P108" s="223">
        <f>O108*H108</f>
        <v>0</v>
      </c>
      <c r="Q108" s="223">
        <v>0</v>
      </c>
      <c r="R108" s="223">
        <f>Q108*H108</f>
        <v>0</v>
      </c>
      <c r="S108" s="223">
        <v>0</v>
      </c>
      <c r="T108" s="224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5" t="s">
        <v>261</v>
      </c>
      <c r="AT108" s="225" t="s">
        <v>167</v>
      </c>
      <c r="AU108" s="225" t="s">
        <v>82</v>
      </c>
      <c r="AY108" s="19" t="s">
        <v>165</v>
      </c>
      <c r="BE108" s="226">
        <f>IF(N108="základní",J108,0)</f>
        <v>0</v>
      </c>
      <c r="BF108" s="226">
        <f>IF(N108="snížená",J108,0)</f>
        <v>0</v>
      </c>
      <c r="BG108" s="226">
        <f>IF(N108="zákl. přenesená",J108,0)</f>
        <v>0</v>
      </c>
      <c r="BH108" s="226">
        <f>IF(N108="sníž. přenesená",J108,0)</f>
        <v>0</v>
      </c>
      <c r="BI108" s="226">
        <f>IF(N108="nulová",J108,0)</f>
        <v>0</v>
      </c>
      <c r="BJ108" s="19" t="s">
        <v>82</v>
      </c>
      <c r="BK108" s="226">
        <f>ROUND(I108*H108,2)</f>
        <v>0</v>
      </c>
      <c r="BL108" s="19" t="s">
        <v>261</v>
      </c>
      <c r="BM108" s="225" t="s">
        <v>3071</v>
      </c>
    </row>
    <row r="109" s="2" customFormat="1" ht="16.5" customHeight="1">
      <c r="A109" s="40"/>
      <c r="B109" s="41"/>
      <c r="C109" s="214" t="s">
        <v>329</v>
      </c>
      <c r="D109" s="214" t="s">
        <v>167</v>
      </c>
      <c r="E109" s="215" t="s">
        <v>2994</v>
      </c>
      <c r="F109" s="216" t="s">
        <v>3072</v>
      </c>
      <c r="G109" s="217" t="s">
        <v>2213</v>
      </c>
      <c r="H109" s="218">
        <v>20</v>
      </c>
      <c r="I109" s="219"/>
      <c r="J109" s="220">
        <f>ROUND(I109*H109,2)</f>
        <v>0</v>
      </c>
      <c r="K109" s="216" t="s">
        <v>19</v>
      </c>
      <c r="L109" s="46"/>
      <c r="M109" s="221" t="s">
        <v>19</v>
      </c>
      <c r="N109" s="222" t="s">
        <v>45</v>
      </c>
      <c r="O109" s="86"/>
      <c r="P109" s="223">
        <f>O109*H109</f>
        <v>0</v>
      </c>
      <c r="Q109" s="223">
        <v>0</v>
      </c>
      <c r="R109" s="223">
        <f>Q109*H109</f>
        <v>0</v>
      </c>
      <c r="S109" s="223">
        <v>0</v>
      </c>
      <c r="T109" s="224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25" t="s">
        <v>261</v>
      </c>
      <c r="AT109" s="225" t="s">
        <v>167</v>
      </c>
      <c r="AU109" s="225" t="s">
        <v>82</v>
      </c>
      <c r="AY109" s="19" t="s">
        <v>165</v>
      </c>
      <c r="BE109" s="226">
        <f>IF(N109="základní",J109,0)</f>
        <v>0</v>
      </c>
      <c r="BF109" s="226">
        <f>IF(N109="snížená",J109,0)</f>
        <v>0</v>
      </c>
      <c r="BG109" s="226">
        <f>IF(N109="zákl. přenesená",J109,0)</f>
        <v>0</v>
      </c>
      <c r="BH109" s="226">
        <f>IF(N109="sníž. přenesená",J109,0)</f>
        <v>0</v>
      </c>
      <c r="BI109" s="226">
        <f>IF(N109="nulová",J109,0)</f>
        <v>0</v>
      </c>
      <c r="BJ109" s="19" t="s">
        <v>82</v>
      </c>
      <c r="BK109" s="226">
        <f>ROUND(I109*H109,2)</f>
        <v>0</v>
      </c>
      <c r="BL109" s="19" t="s">
        <v>261</v>
      </c>
      <c r="BM109" s="225" t="s">
        <v>3073</v>
      </c>
    </row>
    <row r="110" s="2" customFormat="1" ht="16.5" customHeight="1">
      <c r="A110" s="40"/>
      <c r="B110" s="41"/>
      <c r="C110" s="214" t="s">
        <v>335</v>
      </c>
      <c r="D110" s="214" t="s">
        <v>167</v>
      </c>
      <c r="E110" s="215" t="s">
        <v>2997</v>
      </c>
      <c r="F110" s="216" t="s">
        <v>3074</v>
      </c>
      <c r="G110" s="217" t="s">
        <v>2213</v>
      </c>
      <c r="H110" s="218">
        <v>96</v>
      </c>
      <c r="I110" s="219"/>
      <c r="J110" s="220">
        <f>ROUND(I110*H110,2)</f>
        <v>0</v>
      </c>
      <c r="K110" s="216" t="s">
        <v>19</v>
      </c>
      <c r="L110" s="46"/>
      <c r="M110" s="221" t="s">
        <v>19</v>
      </c>
      <c r="N110" s="222" t="s">
        <v>45</v>
      </c>
      <c r="O110" s="86"/>
      <c r="P110" s="223">
        <f>O110*H110</f>
        <v>0</v>
      </c>
      <c r="Q110" s="223">
        <v>0</v>
      </c>
      <c r="R110" s="223">
        <f>Q110*H110</f>
        <v>0</v>
      </c>
      <c r="S110" s="223">
        <v>0</v>
      </c>
      <c r="T110" s="224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25" t="s">
        <v>261</v>
      </c>
      <c r="AT110" s="225" t="s">
        <v>167</v>
      </c>
      <c r="AU110" s="225" t="s">
        <v>82</v>
      </c>
      <c r="AY110" s="19" t="s">
        <v>165</v>
      </c>
      <c r="BE110" s="226">
        <f>IF(N110="základní",J110,0)</f>
        <v>0</v>
      </c>
      <c r="BF110" s="226">
        <f>IF(N110="snížená",J110,0)</f>
        <v>0</v>
      </c>
      <c r="BG110" s="226">
        <f>IF(N110="zákl. přenesená",J110,0)</f>
        <v>0</v>
      </c>
      <c r="BH110" s="226">
        <f>IF(N110="sníž. přenesená",J110,0)</f>
        <v>0</v>
      </c>
      <c r="BI110" s="226">
        <f>IF(N110="nulová",J110,0)</f>
        <v>0</v>
      </c>
      <c r="BJ110" s="19" t="s">
        <v>82</v>
      </c>
      <c r="BK110" s="226">
        <f>ROUND(I110*H110,2)</f>
        <v>0</v>
      </c>
      <c r="BL110" s="19" t="s">
        <v>261</v>
      </c>
      <c r="BM110" s="225" t="s">
        <v>3075</v>
      </c>
    </row>
    <row r="111" s="2" customFormat="1" ht="16.5" customHeight="1">
      <c r="A111" s="40"/>
      <c r="B111" s="41"/>
      <c r="C111" s="214" t="s">
        <v>184</v>
      </c>
      <c r="D111" s="214" t="s">
        <v>167</v>
      </c>
      <c r="E111" s="215" t="s">
        <v>2927</v>
      </c>
      <c r="F111" s="216" t="s">
        <v>3076</v>
      </c>
      <c r="G111" s="217" t="s">
        <v>351</v>
      </c>
      <c r="H111" s="218">
        <v>40</v>
      </c>
      <c r="I111" s="219"/>
      <c r="J111" s="220">
        <f>ROUND(I111*H111,2)</f>
        <v>0</v>
      </c>
      <c r="K111" s="216" t="s">
        <v>19</v>
      </c>
      <c r="L111" s="46"/>
      <c r="M111" s="221" t="s">
        <v>19</v>
      </c>
      <c r="N111" s="222" t="s">
        <v>45</v>
      </c>
      <c r="O111" s="86"/>
      <c r="P111" s="223">
        <f>O111*H111</f>
        <v>0</v>
      </c>
      <c r="Q111" s="223">
        <v>0</v>
      </c>
      <c r="R111" s="223">
        <f>Q111*H111</f>
        <v>0</v>
      </c>
      <c r="S111" s="223">
        <v>0</v>
      </c>
      <c r="T111" s="224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25" t="s">
        <v>261</v>
      </c>
      <c r="AT111" s="225" t="s">
        <v>167</v>
      </c>
      <c r="AU111" s="225" t="s">
        <v>82</v>
      </c>
      <c r="AY111" s="19" t="s">
        <v>165</v>
      </c>
      <c r="BE111" s="226">
        <f>IF(N111="základní",J111,0)</f>
        <v>0</v>
      </c>
      <c r="BF111" s="226">
        <f>IF(N111="snížená",J111,0)</f>
        <v>0</v>
      </c>
      <c r="BG111" s="226">
        <f>IF(N111="zákl. přenesená",J111,0)</f>
        <v>0</v>
      </c>
      <c r="BH111" s="226">
        <f>IF(N111="sníž. přenesená",J111,0)</f>
        <v>0</v>
      </c>
      <c r="BI111" s="226">
        <f>IF(N111="nulová",J111,0)</f>
        <v>0</v>
      </c>
      <c r="BJ111" s="19" t="s">
        <v>82</v>
      </c>
      <c r="BK111" s="226">
        <f>ROUND(I111*H111,2)</f>
        <v>0</v>
      </c>
      <c r="BL111" s="19" t="s">
        <v>261</v>
      </c>
      <c r="BM111" s="225" t="s">
        <v>3077</v>
      </c>
    </row>
    <row r="112" s="2" customFormat="1" ht="33" customHeight="1">
      <c r="A112" s="40"/>
      <c r="B112" s="41"/>
      <c r="C112" s="214" t="s">
        <v>341</v>
      </c>
      <c r="D112" s="214" t="s">
        <v>167</v>
      </c>
      <c r="E112" s="215" t="s">
        <v>3000</v>
      </c>
      <c r="F112" s="216" t="s">
        <v>3078</v>
      </c>
      <c r="G112" s="217" t="s">
        <v>2213</v>
      </c>
      <c r="H112" s="218">
        <v>200</v>
      </c>
      <c r="I112" s="219"/>
      <c r="J112" s="220">
        <f>ROUND(I112*H112,2)</f>
        <v>0</v>
      </c>
      <c r="K112" s="216" t="s">
        <v>19</v>
      </c>
      <c r="L112" s="46"/>
      <c r="M112" s="221" t="s">
        <v>19</v>
      </c>
      <c r="N112" s="222" t="s">
        <v>45</v>
      </c>
      <c r="O112" s="86"/>
      <c r="P112" s="223">
        <f>O112*H112</f>
        <v>0</v>
      </c>
      <c r="Q112" s="223">
        <v>0</v>
      </c>
      <c r="R112" s="223">
        <f>Q112*H112</f>
        <v>0</v>
      </c>
      <c r="S112" s="223">
        <v>0</v>
      </c>
      <c r="T112" s="224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5" t="s">
        <v>261</v>
      </c>
      <c r="AT112" s="225" t="s">
        <v>167</v>
      </c>
      <c r="AU112" s="225" t="s">
        <v>82</v>
      </c>
      <c r="AY112" s="19" t="s">
        <v>165</v>
      </c>
      <c r="BE112" s="226">
        <f>IF(N112="základní",J112,0)</f>
        <v>0</v>
      </c>
      <c r="BF112" s="226">
        <f>IF(N112="snížená",J112,0)</f>
        <v>0</v>
      </c>
      <c r="BG112" s="226">
        <f>IF(N112="zákl. přenesená",J112,0)</f>
        <v>0</v>
      </c>
      <c r="BH112" s="226">
        <f>IF(N112="sníž. přenesená",J112,0)</f>
        <v>0</v>
      </c>
      <c r="BI112" s="226">
        <f>IF(N112="nulová",J112,0)</f>
        <v>0</v>
      </c>
      <c r="BJ112" s="19" t="s">
        <v>82</v>
      </c>
      <c r="BK112" s="226">
        <f>ROUND(I112*H112,2)</f>
        <v>0</v>
      </c>
      <c r="BL112" s="19" t="s">
        <v>261</v>
      </c>
      <c r="BM112" s="225" t="s">
        <v>3079</v>
      </c>
    </row>
    <row r="113" s="2" customFormat="1" ht="16.5" customHeight="1">
      <c r="A113" s="40"/>
      <c r="B113" s="41"/>
      <c r="C113" s="214" t="s">
        <v>348</v>
      </c>
      <c r="D113" s="214" t="s">
        <v>167</v>
      </c>
      <c r="E113" s="215" t="s">
        <v>3003</v>
      </c>
      <c r="F113" s="216" t="s">
        <v>3080</v>
      </c>
      <c r="G113" s="217" t="s">
        <v>2213</v>
      </c>
      <c r="H113" s="218">
        <v>8</v>
      </c>
      <c r="I113" s="219"/>
      <c r="J113" s="220">
        <f>ROUND(I113*H113,2)</f>
        <v>0</v>
      </c>
      <c r="K113" s="216" t="s">
        <v>19</v>
      </c>
      <c r="L113" s="46"/>
      <c r="M113" s="221" t="s">
        <v>19</v>
      </c>
      <c r="N113" s="222" t="s">
        <v>45</v>
      </c>
      <c r="O113" s="86"/>
      <c r="P113" s="223">
        <f>O113*H113</f>
        <v>0</v>
      </c>
      <c r="Q113" s="223">
        <v>0</v>
      </c>
      <c r="R113" s="223">
        <f>Q113*H113</f>
        <v>0</v>
      </c>
      <c r="S113" s="223">
        <v>0</v>
      </c>
      <c r="T113" s="224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25" t="s">
        <v>261</v>
      </c>
      <c r="AT113" s="225" t="s">
        <v>167</v>
      </c>
      <c r="AU113" s="225" t="s">
        <v>82</v>
      </c>
      <c r="AY113" s="19" t="s">
        <v>165</v>
      </c>
      <c r="BE113" s="226">
        <f>IF(N113="základní",J113,0)</f>
        <v>0</v>
      </c>
      <c r="BF113" s="226">
        <f>IF(N113="snížená",J113,0)</f>
        <v>0</v>
      </c>
      <c r="BG113" s="226">
        <f>IF(N113="zákl. přenesená",J113,0)</f>
        <v>0</v>
      </c>
      <c r="BH113" s="226">
        <f>IF(N113="sníž. přenesená",J113,0)</f>
        <v>0</v>
      </c>
      <c r="BI113" s="226">
        <f>IF(N113="nulová",J113,0)</f>
        <v>0</v>
      </c>
      <c r="BJ113" s="19" t="s">
        <v>82</v>
      </c>
      <c r="BK113" s="226">
        <f>ROUND(I113*H113,2)</f>
        <v>0</v>
      </c>
      <c r="BL113" s="19" t="s">
        <v>261</v>
      </c>
      <c r="BM113" s="225" t="s">
        <v>3081</v>
      </c>
    </row>
    <row r="114" s="2" customFormat="1" ht="16.5" customHeight="1">
      <c r="A114" s="40"/>
      <c r="B114" s="41"/>
      <c r="C114" s="214" t="s">
        <v>355</v>
      </c>
      <c r="D114" s="214" t="s">
        <v>167</v>
      </c>
      <c r="E114" s="215" t="s">
        <v>3006</v>
      </c>
      <c r="F114" s="216" t="s">
        <v>3082</v>
      </c>
      <c r="G114" s="217" t="s">
        <v>2213</v>
      </c>
      <c r="H114" s="218">
        <v>8</v>
      </c>
      <c r="I114" s="219"/>
      <c r="J114" s="220">
        <f>ROUND(I114*H114,2)</f>
        <v>0</v>
      </c>
      <c r="K114" s="216" t="s">
        <v>19</v>
      </c>
      <c r="L114" s="46"/>
      <c r="M114" s="221" t="s">
        <v>19</v>
      </c>
      <c r="N114" s="222" t="s">
        <v>45</v>
      </c>
      <c r="O114" s="86"/>
      <c r="P114" s="223">
        <f>O114*H114</f>
        <v>0</v>
      </c>
      <c r="Q114" s="223">
        <v>0</v>
      </c>
      <c r="R114" s="223">
        <f>Q114*H114</f>
        <v>0</v>
      </c>
      <c r="S114" s="223">
        <v>0</v>
      </c>
      <c r="T114" s="224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25" t="s">
        <v>261</v>
      </c>
      <c r="AT114" s="225" t="s">
        <v>167</v>
      </c>
      <c r="AU114" s="225" t="s">
        <v>82</v>
      </c>
      <c r="AY114" s="19" t="s">
        <v>165</v>
      </c>
      <c r="BE114" s="226">
        <f>IF(N114="základní",J114,0)</f>
        <v>0</v>
      </c>
      <c r="BF114" s="226">
        <f>IF(N114="snížená",J114,0)</f>
        <v>0</v>
      </c>
      <c r="BG114" s="226">
        <f>IF(N114="zákl. přenesená",J114,0)</f>
        <v>0</v>
      </c>
      <c r="BH114" s="226">
        <f>IF(N114="sníž. přenesená",J114,0)</f>
        <v>0</v>
      </c>
      <c r="BI114" s="226">
        <f>IF(N114="nulová",J114,0)</f>
        <v>0</v>
      </c>
      <c r="BJ114" s="19" t="s">
        <v>82</v>
      </c>
      <c r="BK114" s="226">
        <f>ROUND(I114*H114,2)</f>
        <v>0</v>
      </c>
      <c r="BL114" s="19" t="s">
        <v>261</v>
      </c>
      <c r="BM114" s="225" t="s">
        <v>3083</v>
      </c>
    </row>
    <row r="115" s="2" customFormat="1" ht="16.5" customHeight="1">
      <c r="A115" s="40"/>
      <c r="B115" s="41"/>
      <c r="C115" s="214" t="s">
        <v>360</v>
      </c>
      <c r="D115" s="214" t="s">
        <v>167</v>
      </c>
      <c r="E115" s="215" t="s">
        <v>3009</v>
      </c>
      <c r="F115" s="216" t="s">
        <v>3084</v>
      </c>
      <c r="G115" s="217" t="s">
        <v>2213</v>
      </c>
      <c r="H115" s="218">
        <v>16</v>
      </c>
      <c r="I115" s="219"/>
      <c r="J115" s="220">
        <f>ROUND(I115*H115,2)</f>
        <v>0</v>
      </c>
      <c r="K115" s="216" t="s">
        <v>19</v>
      </c>
      <c r="L115" s="46"/>
      <c r="M115" s="221" t="s">
        <v>19</v>
      </c>
      <c r="N115" s="222" t="s">
        <v>45</v>
      </c>
      <c r="O115" s="86"/>
      <c r="P115" s="223">
        <f>O115*H115</f>
        <v>0</v>
      </c>
      <c r="Q115" s="223">
        <v>0</v>
      </c>
      <c r="R115" s="223">
        <f>Q115*H115</f>
        <v>0</v>
      </c>
      <c r="S115" s="223">
        <v>0</v>
      </c>
      <c r="T115" s="224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25" t="s">
        <v>261</v>
      </c>
      <c r="AT115" s="225" t="s">
        <v>167</v>
      </c>
      <c r="AU115" s="225" t="s">
        <v>82</v>
      </c>
      <c r="AY115" s="19" t="s">
        <v>165</v>
      </c>
      <c r="BE115" s="226">
        <f>IF(N115="základní",J115,0)</f>
        <v>0</v>
      </c>
      <c r="BF115" s="226">
        <f>IF(N115="snížená",J115,0)</f>
        <v>0</v>
      </c>
      <c r="BG115" s="226">
        <f>IF(N115="zákl. přenesená",J115,0)</f>
        <v>0</v>
      </c>
      <c r="BH115" s="226">
        <f>IF(N115="sníž. přenesená",J115,0)</f>
        <v>0</v>
      </c>
      <c r="BI115" s="226">
        <f>IF(N115="nulová",J115,0)</f>
        <v>0</v>
      </c>
      <c r="BJ115" s="19" t="s">
        <v>82</v>
      </c>
      <c r="BK115" s="226">
        <f>ROUND(I115*H115,2)</f>
        <v>0</v>
      </c>
      <c r="BL115" s="19" t="s">
        <v>261</v>
      </c>
      <c r="BM115" s="225" t="s">
        <v>3085</v>
      </c>
    </row>
    <row r="116" s="2" customFormat="1" ht="16.5" customHeight="1">
      <c r="A116" s="40"/>
      <c r="B116" s="41"/>
      <c r="C116" s="214" t="s">
        <v>368</v>
      </c>
      <c r="D116" s="214" t="s">
        <v>167</v>
      </c>
      <c r="E116" s="215" t="s">
        <v>3012</v>
      </c>
      <c r="F116" s="216" t="s">
        <v>3086</v>
      </c>
      <c r="G116" s="217" t="s">
        <v>2213</v>
      </c>
      <c r="H116" s="218">
        <v>16</v>
      </c>
      <c r="I116" s="219"/>
      <c r="J116" s="220">
        <f>ROUND(I116*H116,2)</f>
        <v>0</v>
      </c>
      <c r="K116" s="216" t="s">
        <v>19</v>
      </c>
      <c r="L116" s="46"/>
      <c r="M116" s="221" t="s">
        <v>19</v>
      </c>
      <c r="N116" s="222" t="s">
        <v>45</v>
      </c>
      <c r="O116" s="86"/>
      <c r="P116" s="223">
        <f>O116*H116</f>
        <v>0</v>
      </c>
      <c r="Q116" s="223">
        <v>0</v>
      </c>
      <c r="R116" s="223">
        <f>Q116*H116</f>
        <v>0</v>
      </c>
      <c r="S116" s="223">
        <v>0</v>
      </c>
      <c r="T116" s="224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5" t="s">
        <v>261</v>
      </c>
      <c r="AT116" s="225" t="s">
        <v>167</v>
      </c>
      <c r="AU116" s="225" t="s">
        <v>82</v>
      </c>
      <c r="AY116" s="19" t="s">
        <v>165</v>
      </c>
      <c r="BE116" s="226">
        <f>IF(N116="základní",J116,0)</f>
        <v>0</v>
      </c>
      <c r="BF116" s="226">
        <f>IF(N116="snížená",J116,0)</f>
        <v>0</v>
      </c>
      <c r="BG116" s="226">
        <f>IF(N116="zákl. přenesená",J116,0)</f>
        <v>0</v>
      </c>
      <c r="BH116" s="226">
        <f>IF(N116="sníž. přenesená",J116,0)</f>
        <v>0</v>
      </c>
      <c r="BI116" s="226">
        <f>IF(N116="nulová",J116,0)</f>
        <v>0</v>
      </c>
      <c r="BJ116" s="19" t="s">
        <v>82</v>
      </c>
      <c r="BK116" s="226">
        <f>ROUND(I116*H116,2)</f>
        <v>0</v>
      </c>
      <c r="BL116" s="19" t="s">
        <v>261</v>
      </c>
      <c r="BM116" s="225" t="s">
        <v>3087</v>
      </c>
    </row>
    <row r="117" s="2" customFormat="1" ht="16.5" customHeight="1">
      <c r="A117" s="40"/>
      <c r="B117" s="41"/>
      <c r="C117" s="214" t="s">
        <v>374</v>
      </c>
      <c r="D117" s="214" t="s">
        <v>167</v>
      </c>
      <c r="E117" s="215" t="s">
        <v>3015</v>
      </c>
      <c r="F117" s="216" t="s">
        <v>3088</v>
      </c>
      <c r="G117" s="217" t="s">
        <v>2213</v>
      </c>
      <c r="H117" s="218">
        <v>8</v>
      </c>
      <c r="I117" s="219"/>
      <c r="J117" s="220">
        <f>ROUND(I117*H117,2)</f>
        <v>0</v>
      </c>
      <c r="K117" s="216" t="s">
        <v>19</v>
      </c>
      <c r="L117" s="46"/>
      <c r="M117" s="221" t="s">
        <v>19</v>
      </c>
      <c r="N117" s="222" t="s">
        <v>45</v>
      </c>
      <c r="O117" s="86"/>
      <c r="P117" s="223">
        <f>O117*H117</f>
        <v>0</v>
      </c>
      <c r="Q117" s="223">
        <v>0</v>
      </c>
      <c r="R117" s="223">
        <f>Q117*H117</f>
        <v>0</v>
      </c>
      <c r="S117" s="223">
        <v>0</v>
      </c>
      <c r="T117" s="224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25" t="s">
        <v>261</v>
      </c>
      <c r="AT117" s="225" t="s">
        <v>167</v>
      </c>
      <c r="AU117" s="225" t="s">
        <v>82</v>
      </c>
      <c r="AY117" s="19" t="s">
        <v>165</v>
      </c>
      <c r="BE117" s="226">
        <f>IF(N117="základní",J117,0)</f>
        <v>0</v>
      </c>
      <c r="BF117" s="226">
        <f>IF(N117="snížená",J117,0)</f>
        <v>0</v>
      </c>
      <c r="BG117" s="226">
        <f>IF(N117="zákl. přenesená",J117,0)</f>
        <v>0</v>
      </c>
      <c r="BH117" s="226">
        <f>IF(N117="sníž. přenesená",J117,0)</f>
        <v>0</v>
      </c>
      <c r="BI117" s="226">
        <f>IF(N117="nulová",J117,0)</f>
        <v>0</v>
      </c>
      <c r="BJ117" s="19" t="s">
        <v>82</v>
      </c>
      <c r="BK117" s="226">
        <f>ROUND(I117*H117,2)</f>
        <v>0</v>
      </c>
      <c r="BL117" s="19" t="s">
        <v>261</v>
      </c>
      <c r="BM117" s="225" t="s">
        <v>3089</v>
      </c>
    </row>
    <row r="118" s="2" customFormat="1" ht="16.5" customHeight="1">
      <c r="A118" s="40"/>
      <c r="B118" s="41"/>
      <c r="C118" s="214" t="s">
        <v>380</v>
      </c>
      <c r="D118" s="214" t="s">
        <v>167</v>
      </c>
      <c r="E118" s="215" t="s">
        <v>3018</v>
      </c>
      <c r="F118" s="216" t="s">
        <v>3090</v>
      </c>
      <c r="G118" s="217" t="s">
        <v>2213</v>
      </c>
      <c r="H118" s="218">
        <v>8</v>
      </c>
      <c r="I118" s="219"/>
      <c r="J118" s="220">
        <f>ROUND(I118*H118,2)</f>
        <v>0</v>
      </c>
      <c r="K118" s="216" t="s">
        <v>19</v>
      </c>
      <c r="L118" s="46"/>
      <c r="M118" s="221" t="s">
        <v>19</v>
      </c>
      <c r="N118" s="222" t="s">
        <v>45</v>
      </c>
      <c r="O118" s="86"/>
      <c r="P118" s="223">
        <f>O118*H118</f>
        <v>0</v>
      </c>
      <c r="Q118" s="223">
        <v>0</v>
      </c>
      <c r="R118" s="223">
        <f>Q118*H118</f>
        <v>0</v>
      </c>
      <c r="S118" s="223">
        <v>0</v>
      </c>
      <c r="T118" s="224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5" t="s">
        <v>261</v>
      </c>
      <c r="AT118" s="225" t="s">
        <v>167</v>
      </c>
      <c r="AU118" s="225" t="s">
        <v>82</v>
      </c>
      <c r="AY118" s="19" t="s">
        <v>165</v>
      </c>
      <c r="BE118" s="226">
        <f>IF(N118="základní",J118,0)</f>
        <v>0</v>
      </c>
      <c r="BF118" s="226">
        <f>IF(N118="snížená",J118,0)</f>
        <v>0</v>
      </c>
      <c r="BG118" s="226">
        <f>IF(N118="zákl. přenesená",J118,0)</f>
        <v>0</v>
      </c>
      <c r="BH118" s="226">
        <f>IF(N118="sníž. přenesená",J118,0)</f>
        <v>0</v>
      </c>
      <c r="BI118" s="226">
        <f>IF(N118="nulová",J118,0)</f>
        <v>0</v>
      </c>
      <c r="BJ118" s="19" t="s">
        <v>82</v>
      </c>
      <c r="BK118" s="226">
        <f>ROUND(I118*H118,2)</f>
        <v>0</v>
      </c>
      <c r="BL118" s="19" t="s">
        <v>261</v>
      </c>
      <c r="BM118" s="225" t="s">
        <v>3091</v>
      </c>
    </row>
    <row r="119" s="2" customFormat="1" ht="16.5" customHeight="1">
      <c r="A119" s="40"/>
      <c r="B119" s="41"/>
      <c r="C119" s="214" t="s">
        <v>386</v>
      </c>
      <c r="D119" s="214" t="s">
        <v>167</v>
      </c>
      <c r="E119" s="215" t="s">
        <v>3021</v>
      </c>
      <c r="F119" s="216" t="s">
        <v>3092</v>
      </c>
      <c r="G119" s="217" t="s">
        <v>580</v>
      </c>
      <c r="H119" s="218">
        <v>5</v>
      </c>
      <c r="I119" s="219"/>
      <c r="J119" s="220">
        <f>ROUND(I119*H119,2)</f>
        <v>0</v>
      </c>
      <c r="K119" s="216" t="s">
        <v>19</v>
      </c>
      <c r="L119" s="46"/>
      <c r="M119" s="221" t="s">
        <v>19</v>
      </c>
      <c r="N119" s="222" t="s">
        <v>45</v>
      </c>
      <c r="O119" s="86"/>
      <c r="P119" s="223">
        <f>O119*H119</f>
        <v>0</v>
      </c>
      <c r="Q119" s="223">
        <v>0</v>
      </c>
      <c r="R119" s="223">
        <f>Q119*H119</f>
        <v>0</v>
      </c>
      <c r="S119" s="223">
        <v>0</v>
      </c>
      <c r="T119" s="224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25" t="s">
        <v>261</v>
      </c>
      <c r="AT119" s="225" t="s">
        <v>167</v>
      </c>
      <c r="AU119" s="225" t="s">
        <v>82</v>
      </c>
      <c r="AY119" s="19" t="s">
        <v>165</v>
      </c>
      <c r="BE119" s="226">
        <f>IF(N119="základní",J119,0)</f>
        <v>0</v>
      </c>
      <c r="BF119" s="226">
        <f>IF(N119="snížená",J119,0)</f>
        <v>0</v>
      </c>
      <c r="BG119" s="226">
        <f>IF(N119="zákl. přenesená",J119,0)</f>
        <v>0</v>
      </c>
      <c r="BH119" s="226">
        <f>IF(N119="sníž. přenesená",J119,0)</f>
        <v>0</v>
      </c>
      <c r="BI119" s="226">
        <f>IF(N119="nulová",J119,0)</f>
        <v>0</v>
      </c>
      <c r="BJ119" s="19" t="s">
        <v>82</v>
      </c>
      <c r="BK119" s="226">
        <f>ROUND(I119*H119,2)</f>
        <v>0</v>
      </c>
      <c r="BL119" s="19" t="s">
        <v>261</v>
      </c>
      <c r="BM119" s="225" t="s">
        <v>3093</v>
      </c>
    </row>
    <row r="120" s="2" customFormat="1" ht="16.5" customHeight="1">
      <c r="A120" s="40"/>
      <c r="B120" s="41"/>
      <c r="C120" s="214" t="s">
        <v>392</v>
      </c>
      <c r="D120" s="214" t="s">
        <v>167</v>
      </c>
      <c r="E120" s="215" t="s">
        <v>3024</v>
      </c>
      <c r="F120" s="216" t="s">
        <v>3094</v>
      </c>
      <c r="G120" s="217" t="s">
        <v>580</v>
      </c>
      <c r="H120" s="218">
        <v>5</v>
      </c>
      <c r="I120" s="219"/>
      <c r="J120" s="220">
        <f>ROUND(I120*H120,2)</f>
        <v>0</v>
      </c>
      <c r="K120" s="216" t="s">
        <v>19</v>
      </c>
      <c r="L120" s="46"/>
      <c r="M120" s="221" t="s">
        <v>19</v>
      </c>
      <c r="N120" s="222" t="s">
        <v>45</v>
      </c>
      <c r="O120" s="86"/>
      <c r="P120" s="223">
        <f>O120*H120</f>
        <v>0</v>
      </c>
      <c r="Q120" s="223">
        <v>0</v>
      </c>
      <c r="R120" s="223">
        <f>Q120*H120</f>
        <v>0</v>
      </c>
      <c r="S120" s="223">
        <v>0</v>
      </c>
      <c r="T120" s="224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25" t="s">
        <v>261</v>
      </c>
      <c r="AT120" s="225" t="s">
        <v>167</v>
      </c>
      <c r="AU120" s="225" t="s">
        <v>82</v>
      </c>
      <c r="AY120" s="19" t="s">
        <v>165</v>
      </c>
      <c r="BE120" s="226">
        <f>IF(N120="základní",J120,0)</f>
        <v>0</v>
      </c>
      <c r="BF120" s="226">
        <f>IF(N120="snížená",J120,0)</f>
        <v>0</v>
      </c>
      <c r="BG120" s="226">
        <f>IF(N120="zákl. přenesená",J120,0)</f>
        <v>0</v>
      </c>
      <c r="BH120" s="226">
        <f>IF(N120="sníž. přenesená",J120,0)</f>
        <v>0</v>
      </c>
      <c r="BI120" s="226">
        <f>IF(N120="nulová",J120,0)</f>
        <v>0</v>
      </c>
      <c r="BJ120" s="19" t="s">
        <v>82</v>
      </c>
      <c r="BK120" s="226">
        <f>ROUND(I120*H120,2)</f>
        <v>0</v>
      </c>
      <c r="BL120" s="19" t="s">
        <v>261</v>
      </c>
      <c r="BM120" s="225" t="s">
        <v>3095</v>
      </c>
    </row>
    <row r="121" s="2" customFormat="1" ht="16.5" customHeight="1">
      <c r="A121" s="40"/>
      <c r="B121" s="41"/>
      <c r="C121" s="214" t="s">
        <v>172</v>
      </c>
      <c r="D121" s="214" t="s">
        <v>167</v>
      </c>
      <c r="E121" s="215" t="s">
        <v>2930</v>
      </c>
      <c r="F121" s="216" t="s">
        <v>3096</v>
      </c>
      <c r="G121" s="217" t="s">
        <v>351</v>
      </c>
      <c r="H121" s="218">
        <v>40</v>
      </c>
      <c r="I121" s="219"/>
      <c r="J121" s="220">
        <f>ROUND(I121*H121,2)</f>
        <v>0</v>
      </c>
      <c r="K121" s="216" t="s">
        <v>19</v>
      </c>
      <c r="L121" s="46"/>
      <c r="M121" s="221" t="s">
        <v>19</v>
      </c>
      <c r="N121" s="222" t="s">
        <v>45</v>
      </c>
      <c r="O121" s="86"/>
      <c r="P121" s="223">
        <f>O121*H121</f>
        <v>0</v>
      </c>
      <c r="Q121" s="223">
        <v>0</v>
      </c>
      <c r="R121" s="223">
        <f>Q121*H121</f>
        <v>0</v>
      </c>
      <c r="S121" s="223">
        <v>0</v>
      </c>
      <c r="T121" s="224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25" t="s">
        <v>261</v>
      </c>
      <c r="AT121" s="225" t="s">
        <v>167</v>
      </c>
      <c r="AU121" s="225" t="s">
        <v>82</v>
      </c>
      <c r="AY121" s="19" t="s">
        <v>165</v>
      </c>
      <c r="BE121" s="226">
        <f>IF(N121="základní",J121,0)</f>
        <v>0</v>
      </c>
      <c r="BF121" s="226">
        <f>IF(N121="snížená",J121,0)</f>
        <v>0</v>
      </c>
      <c r="BG121" s="226">
        <f>IF(N121="zákl. přenesená",J121,0)</f>
        <v>0</v>
      </c>
      <c r="BH121" s="226">
        <f>IF(N121="sníž. přenesená",J121,0)</f>
        <v>0</v>
      </c>
      <c r="BI121" s="226">
        <f>IF(N121="nulová",J121,0)</f>
        <v>0</v>
      </c>
      <c r="BJ121" s="19" t="s">
        <v>82</v>
      </c>
      <c r="BK121" s="226">
        <f>ROUND(I121*H121,2)</f>
        <v>0</v>
      </c>
      <c r="BL121" s="19" t="s">
        <v>261</v>
      </c>
      <c r="BM121" s="225" t="s">
        <v>3097</v>
      </c>
    </row>
    <row r="122" s="2" customFormat="1" ht="16.5" customHeight="1">
      <c r="A122" s="40"/>
      <c r="B122" s="41"/>
      <c r="C122" s="214" t="s">
        <v>194</v>
      </c>
      <c r="D122" s="214" t="s">
        <v>167</v>
      </c>
      <c r="E122" s="215" t="s">
        <v>2933</v>
      </c>
      <c r="F122" s="216" t="s">
        <v>3098</v>
      </c>
      <c r="G122" s="217" t="s">
        <v>351</v>
      </c>
      <c r="H122" s="218">
        <v>100</v>
      </c>
      <c r="I122" s="219"/>
      <c r="J122" s="220">
        <f>ROUND(I122*H122,2)</f>
        <v>0</v>
      </c>
      <c r="K122" s="216" t="s">
        <v>19</v>
      </c>
      <c r="L122" s="46"/>
      <c r="M122" s="221" t="s">
        <v>19</v>
      </c>
      <c r="N122" s="222" t="s">
        <v>45</v>
      </c>
      <c r="O122" s="86"/>
      <c r="P122" s="223">
        <f>O122*H122</f>
        <v>0</v>
      </c>
      <c r="Q122" s="223">
        <v>0</v>
      </c>
      <c r="R122" s="223">
        <f>Q122*H122</f>
        <v>0</v>
      </c>
      <c r="S122" s="223">
        <v>0</v>
      </c>
      <c r="T122" s="224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25" t="s">
        <v>261</v>
      </c>
      <c r="AT122" s="225" t="s">
        <v>167</v>
      </c>
      <c r="AU122" s="225" t="s">
        <v>82</v>
      </c>
      <c r="AY122" s="19" t="s">
        <v>165</v>
      </c>
      <c r="BE122" s="226">
        <f>IF(N122="základní",J122,0)</f>
        <v>0</v>
      </c>
      <c r="BF122" s="226">
        <f>IF(N122="snížená",J122,0)</f>
        <v>0</v>
      </c>
      <c r="BG122" s="226">
        <f>IF(N122="zákl. přenesená",J122,0)</f>
        <v>0</v>
      </c>
      <c r="BH122" s="226">
        <f>IF(N122="sníž. přenesená",J122,0)</f>
        <v>0</v>
      </c>
      <c r="BI122" s="226">
        <f>IF(N122="nulová",J122,0)</f>
        <v>0</v>
      </c>
      <c r="BJ122" s="19" t="s">
        <v>82</v>
      </c>
      <c r="BK122" s="226">
        <f>ROUND(I122*H122,2)</f>
        <v>0</v>
      </c>
      <c r="BL122" s="19" t="s">
        <v>261</v>
      </c>
      <c r="BM122" s="225" t="s">
        <v>3099</v>
      </c>
    </row>
    <row r="123" s="2" customFormat="1" ht="16.5" customHeight="1">
      <c r="A123" s="40"/>
      <c r="B123" s="41"/>
      <c r="C123" s="214" t="s">
        <v>199</v>
      </c>
      <c r="D123" s="214" t="s">
        <v>167</v>
      </c>
      <c r="E123" s="215" t="s">
        <v>2936</v>
      </c>
      <c r="F123" s="216" t="s">
        <v>3100</v>
      </c>
      <c r="G123" s="217" t="s">
        <v>351</v>
      </c>
      <c r="H123" s="218">
        <v>100</v>
      </c>
      <c r="I123" s="219"/>
      <c r="J123" s="220">
        <f>ROUND(I123*H123,2)</f>
        <v>0</v>
      </c>
      <c r="K123" s="216" t="s">
        <v>19</v>
      </c>
      <c r="L123" s="46"/>
      <c r="M123" s="221" t="s">
        <v>19</v>
      </c>
      <c r="N123" s="222" t="s">
        <v>45</v>
      </c>
      <c r="O123" s="86"/>
      <c r="P123" s="223">
        <f>O123*H123</f>
        <v>0</v>
      </c>
      <c r="Q123" s="223">
        <v>0</v>
      </c>
      <c r="R123" s="223">
        <f>Q123*H123</f>
        <v>0</v>
      </c>
      <c r="S123" s="223">
        <v>0</v>
      </c>
      <c r="T123" s="224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25" t="s">
        <v>261</v>
      </c>
      <c r="AT123" s="225" t="s">
        <v>167</v>
      </c>
      <c r="AU123" s="225" t="s">
        <v>82</v>
      </c>
      <c r="AY123" s="19" t="s">
        <v>165</v>
      </c>
      <c r="BE123" s="226">
        <f>IF(N123="základní",J123,0)</f>
        <v>0</v>
      </c>
      <c r="BF123" s="226">
        <f>IF(N123="snížená",J123,0)</f>
        <v>0</v>
      </c>
      <c r="BG123" s="226">
        <f>IF(N123="zákl. přenesená",J123,0)</f>
        <v>0</v>
      </c>
      <c r="BH123" s="226">
        <f>IF(N123="sníž. přenesená",J123,0)</f>
        <v>0</v>
      </c>
      <c r="BI123" s="226">
        <f>IF(N123="nulová",J123,0)</f>
        <v>0</v>
      </c>
      <c r="BJ123" s="19" t="s">
        <v>82</v>
      </c>
      <c r="BK123" s="226">
        <f>ROUND(I123*H123,2)</f>
        <v>0</v>
      </c>
      <c r="BL123" s="19" t="s">
        <v>261</v>
      </c>
      <c r="BM123" s="225" t="s">
        <v>3101</v>
      </c>
    </row>
    <row r="124" s="2" customFormat="1" ht="16.5" customHeight="1">
      <c r="A124" s="40"/>
      <c r="B124" s="41"/>
      <c r="C124" s="214" t="s">
        <v>206</v>
      </c>
      <c r="D124" s="214" t="s">
        <v>167</v>
      </c>
      <c r="E124" s="215" t="s">
        <v>2939</v>
      </c>
      <c r="F124" s="216" t="s">
        <v>3102</v>
      </c>
      <c r="G124" s="217" t="s">
        <v>2213</v>
      </c>
      <c r="H124" s="218">
        <v>1</v>
      </c>
      <c r="I124" s="219"/>
      <c r="J124" s="220">
        <f>ROUND(I124*H124,2)</f>
        <v>0</v>
      </c>
      <c r="K124" s="216" t="s">
        <v>19</v>
      </c>
      <c r="L124" s="46"/>
      <c r="M124" s="221" t="s">
        <v>19</v>
      </c>
      <c r="N124" s="222" t="s">
        <v>45</v>
      </c>
      <c r="O124" s="86"/>
      <c r="P124" s="223">
        <f>O124*H124</f>
        <v>0</v>
      </c>
      <c r="Q124" s="223">
        <v>0</v>
      </c>
      <c r="R124" s="223">
        <f>Q124*H124</f>
        <v>0</v>
      </c>
      <c r="S124" s="223">
        <v>0</v>
      </c>
      <c r="T124" s="224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5" t="s">
        <v>261</v>
      </c>
      <c r="AT124" s="225" t="s">
        <v>167</v>
      </c>
      <c r="AU124" s="225" t="s">
        <v>82</v>
      </c>
      <c r="AY124" s="19" t="s">
        <v>165</v>
      </c>
      <c r="BE124" s="226">
        <f>IF(N124="základní",J124,0)</f>
        <v>0</v>
      </c>
      <c r="BF124" s="226">
        <f>IF(N124="snížená",J124,0)</f>
        <v>0</v>
      </c>
      <c r="BG124" s="226">
        <f>IF(N124="zákl. přenesená",J124,0)</f>
        <v>0</v>
      </c>
      <c r="BH124" s="226">
        <f>IF(N124="sníž. přenesená",J124,0)</f>
        <v>0</v>
      </c>
      <c r="BI124" s="226">
        <f>IF(N124="nulová",J124,0)</f>
        <v>0</v>
      </c>
      <c r="BJ124" s="19" t="s">
        <v>82</v>
      </c>
      <c r="BK124" s="226">
        <f>ROUND(I124*H124,2)</f>
        <v>0</v>
      </c>
      <c r="BL124" s="19" t="s">
        <v>261</v>
      </c>
      <c r="BM124" s="225" t="s">
        <v>3103</v>
      </c>
    </row>
    <row r="125" s="2" customFormat="1" ht="16.5" customHeight="1">
      <c r="A125" s="40"/>
      <c r="B125" s="41"/>
      <c r="C125" s="214" t="s">
        <v>211</v>
      </c>
      <c r="D125" s="214" t="s">
        <v>167</v>
      </c>
      <c r="E125" s="215" t="s">
        <v>2942</v>
      </c>
      <c r="F125" s="216" t="s">
        <v>3104</v>
      </c>
      <c r="G125" s="217" t="s">
        <v>2213</v>
      </c>
      <c r="H125" s="218">
        <v>1</v>
      </c>
      <c r="I125" s="219"/>
      <c r="J125" s="220">
        <f>ROUND(I125*H125,2)</f>
        <v>0</v>
      </c>
      <c r="K125" s="216" t="s">
        <v>19</v>
      </c>
      <c r="L125" s="46"/>
      <c r="M125" s="221" t="s">
        <v>19</v>
      </c>
      <c r="N125" s="222" t="s">
        <v>45</v>
      </c>
      <c r="O125" s="86"/>
      <c r="P125" s="223">
        <f>O125*H125</f>
        <v>0</v>
      </c>
      <c r="Q125" s="223">
        <v>0</v>
      </c>
      <c r="R125" s="223">
        <f>Q125*H125</f>
        <v>0</v>
      </c>
      <c r="S125" s="223">
        <v>0</v>
      </c>
      <c r="T125" s="224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25" t="s">
        <v>261</v>
      </c>
      <c r="AT125" s="225" t="s">
        <v>167</v>
      </c>
      <c r="AU125" s="225" t="s">
        <v>82</v>
      </c>
      <c r="AY125" s="19" t="s">
        <v>165</v>
      </c>
      <c r="BE125" s="226">
        <f>IF(N125="základní",J125,0)</f>
        <v>0</v>
      </c>
      <c r="BF125" s="226">
        <f>IF(N125="snížená",J125,0)</f>
        <v>0</v>
      </c>
      <c r="BG125" s="226">
        <f>IF(N125="zákl. přenesená",J125,0)</f>
        <v>0</v>
      </c>
      <c r="BH125" s="226">
        <f>IF(N125="sníž. přenesená",J125,0)</f>
        <v>0</v>
      </c>
      <c r="BI125" s="226">
        <f>IF(N125="nulová",J125,0)</f>
        <v>0</v>
      </c>
      <c r="BJ125" s="19" t="s">
        <v>82</v>
      </c>
      <c r="BK125" s="226">
        <f>ROUND(I125*H125,2)</f>
        <v>0</v>
      </c>
      <c r="BL125" s="19" t="s">
        <v>261</v>
      </c>
      <c r="BM125" s="225" t="s">
        <v>3105</v>
      </c>
    </row>
    <row r="126" s="2" customFormat="1" ht="16.5" customHeight="1">
      <c r="A126" s="40"/>
      <c r="B126" s="41"/>
      <c r="C126" s="214" t="s">
        <v>220</v>
      </c>
      <c r="D126" s="214" t="s">
        <v>167</v>
      </c>
      <c r="E126" s="215" t="s">
        <v>2945</v>
      </c>
      <c r="F126" s="216" t="s">
        <v>3106</v>
      </c>
      <c r="G126" s="217" t="s">
        <v>2213</v>
      </c>
      <c r="H126" s="218">
        <v>1</v>
      </c>
      <c r="I126" s="219"/>
      <c r="J126" s="220">
        <f>ROUND(I126*H126,2)</f>
        <v>0</v>
      </c>
      <c r="K126" s="216" t="s">
        <v>19</v>
      </c>
      <c r="L126" s="46"/>
      <c r="M126" s="221" t="s">
        <v>19</v>
      </c>
      <c r="N126" s="222" t="s">
        <v>45</v>
      </c>
      <c r="O126" s="86"/>
      <c r="P126" s="223">
        <f>O126*H126</f>
        <v>0</v>
      </c>
      <c r="Q126" s="223">
        <v>0</v>
      </c>
      <c r="R126" s="223">
        <f>Q126*H126</f>
        <v>0</v>
      </c>
      <c r="S126" s="223">
        <v>0</v>
      </c>
      <c r="T126" s="224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25" t="s">
        <v>261</v>
      </c>
      <c r="AT126" s="225" t="s">
        <v>167</v>
      </c>
      <c r="AU126" s="225" t="s">
        <v>82</v>
      </c>
      <c r="AY126" s="19" t="s">
        <v>165</v>
      </c>
      <c r="BE126" s="226">
        <f>IF(N126="základní",J126,0)</f>
        <v>0</v>
      </c>
      <c r="BF126" s="226">
        <f>IF(N126="snížená",J126,0)</f>
        <v>0</v>
      </c>
      <c r="BG126" s="226">
        <f>IF(N126="zákl. přenesená",J126,0)</f>
        <v>0</v>
      </c>
      <c r="BH126" s="226">
        <f>IF(N126="sníž. přenesená",J126,0)</f>
        <v>0</v>
      </c>
      <c r="BI126" s="226">
        <f>IF(N126="nulová",J126,0)</f>
        <v>0</v>
      </c>
      <c r="BJ126" s="19" t="s">
        <v>82</v>
      </c>
      <c r="BK126" s="226">
        <f>ROUND(I126*H126,2)</f>
        <v>0</v>
      </c>
      <c r="BL126" s="19" t="s">
        <v>261</v>
      </c>
      <c r="BM126" s="225" t="s">
        <v>3107</v>
      </c>
    </row>
    <row r="127" s="12" customFormat="1" ht="25.92" customHeight="1">
      <c r="A127" s="12"/>
      <c r="B127" s="198"/>
      <c r="C127" s="199"/>
      <c r="D127" s="200" t="s">
        <v>73</v>
      </c>
      <c r="E127" s="201" t="s">
        <v>2352</v>
      </c>
      <c r="F127" s="201" t="s">
        <v>2352</v>
      </c>
      <c r="G127" s="199"/>
      <c r="H127" s="199"/>
      <c r="I127" s="202"/>
      <c r="J127" s="203">
        <f>BK127</f>
        <v>0</v>
      </c>
      <c r="K127" s="199"/>
      <c r="L127" s="204"/>
      <c r="M127" s="205"/>
      <c r="N127" s="206"/>
      <c r="O127" s="206"/>
      <c r="P127" s="207">
        <f>SUM(P128:P134)</f>
        <v>0</v>
      </c>
      <c r="Q127" s="206"/>
      <c r="R127" s="207">
        <f>SUM(R128:R134)</f>
        <v>0</v>
      </c>
      <c r="S127" s="206"/>
      <c r="T127" s="208">
        <f>SUM(T128:T134)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09" t="s">
        <v>82</v>
      </c>
      <c r="AT127" s="210" t="s">
        <v>73</v>
      </c>
      <c r="AU127" s="210" t="s">
        <v>74</v>
      </c>
      <c r="AY127" s="209" t="s">
        <v>165</v>
      </c>
      <c r="BK127" s="211">
        <f>SUM(BK128:BK134)</f>
        <v>0</v>
      </c>
    </row>
    <row r="128" s="2" customFormat="1" ht="16.5" customHeight="1">
      <c r="A128" s="40"/>
      <c r="B128" s="41"/>
      <c r="C128" s="214" t="s">
        <v>398</v>
      </c>
      <c r="D128" s="214" t="s">
        <v>167</v>
      </c>
      <c r="E128" s="215" t="s">
        <v>3027</v>
      </c>
      <c r="F128" s="216" t="s">
        <v>2888</v>
      </c>
      <c r="G128" s="217" t="s">
        <v>497</v>
      </c>
      <c r="H128" s="218">
        <v>50</v>
      </c>
      <c r="I128" s="219"/>
      <c r="J128" s="220">
        <f>ROUND(I128*H128,2)</f>
        <v>0</v>
      </c>
      <c r="K128" s="216" t="s">
        <v>19</v>
      </c>
      <c r="L128" s="46"/>
      <c r="M128" s="221" t="s">
        <v>19</v>
      </c>
      <c r="N128" s="222" t="s">
        <v>45</v>
      </c>
      <c r="O128" s="86"/>
      <c r="P128" s="223">
        <f>O128*H128</f>
        <v>0</v>
      </c>
      <c r="Q128" s="223">
        <v>0</v>
      </c>
      <c r="R128" s="223">
        <f>Q128*H128</f>
        <v>0</v>
      </c>
      <c r="S128" s="223">
        <v>0</v>
      </c>
      <c r="T128" s="224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25" t="s">
        <v>261</v>
      </c>
      <c r="AT128" s="225" t="s">
        <v>167</v>
      </c>
      <c r="AU128" s="225" t="s">
        <v>82</v>
      </c>
      <c r="AY128" s="19" t="s">
        <v>165</v>
      </c>
      <c r="BE128" s="226">
        <f>IF(N128="základní",J128,0)</f>
        <v>0</v>
      </c>
      <c r="BF128" s="226">
        <f>IF(N128="snížená",J128,0)</f>
        <v>0</v>
      </c>
      <c r="BG128" s="226">
        <f>IF(N128="zákl. přenesená",J128,0)</f>
        <v>0</v>
      </c>
      <c r="BH128" s="226">
        <f>IF(N128="sníž. přenesená",J128,0)</f>
        <v>0</v>
      </c>
      <c r="BI128" s="226">
        <f>IF(N128="nulová",J128,0)</f>
        <v>0</v>
      </c>
      <c r="BJ128" s="19" t="s">
        <v>82</v>
      </c>
      <c r="BK128" s="226">
        <f>ROUND(I128*H128,2)</f>
        <v>0</v>
      </c>
      <c r="BL128" s="19" t="s">
        <v>261</v>
      </c>
      <c r="BM128" s="225" t="s">
        <v>3108</v>
      </c>
    </row>
    <row r="129" s="2" customFormat="1" ht="16.5" customHeight="1">
      <c r="A129" s="40"/>
      <c r="B129" s="41"/>
      <c r="C129" s="214" t="s">
        <v>405</v>
      </c>
      <c r="D129" s="214" t="s">
        <v>167</v>
      </c>
      <c r="E129" s="215" t="s">
        <v>2797</v>
      </c>
      <c r="F129" s="216" t="s">
        <v>2894</v>
      </c>
      <c r="G129" s="217" t="s">
        <v>497</v>
      </c>
      <c r="H129" s="218">
        <v>10</v>
      </c>
      <c r="I129" s="219"/>
      <c r="J129" s="220">
        <f>ROUND(I129*H129,2)</f>
        <v>0</v>
      </c>
      <c r="K129" s="216" t="s">
        <v>19</v>
      </c>
      <c r="L129" s="46"/>
      <c r="M129" s="221" t="s">
        <v>19</v>
      </c>
      <c r="N129" s="222" t="s">
        <v>45</v>
      </c>
      <c r="O129" s="86"/>
      <c r="P129" s="223">
        <f>O129*H129</f>
        <v>0</v>
      </c>
      <c r="Q129" s="223">
        <v>0</v>
      </c>
      <c r="R129" s="223">
        <f>Q129*H129</f>
        <v>0</v>
      </c>
      <c r="S129" s="223">
        <v>0</v>
      </c>
      <c r="T129" s="224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25" t="s">
        <v>261</v>
      </c>
      <c r="AT129" s="225" t="s">
        <v>167</v>
      </c>
      <c r="AU129" s="225" t="s">
        <v>82</v>
      </c>
      <c r="AY129" s="19" t="s">
        <v>165</v>
      </c>
      <c r="BE129" s="226">
        <f>IF(N129="základní",J129,0)</f>
        <v>0</v>
      </c>
      <c r="BF129" s="226">
        <f>IF(N129="snížená",J129,0)</f>
        <v>0</v>
      </c>
      <c r="BG129" s="226">
        <f>IF(N129="zákl. přenesená",J129,0)</f>
        <v>0</v>
      </c>
      <c r="BH129" s="226">
        <f>IF(N129="sníž. přenesená",J129,0)</f>
        <v>0</v>
      </c>
      <c r="BI129" s="226">
        <f>IF(N129="nulová",J129,0)</f>
        <v>0</v>
      </c>
      <c r="BJ129" s="19" t="s">
        <v>82</v>
      </c>
      <c r="BK129" s="226">
        <f>ROUND(I129*H129,2)</f>
        <v>0</v>
      </c>
      <c r="BL129" s="19" t="s">
        <v>261</v>
      </c>
      <c r="BM129" s="225" t="s">
        <v>3109</v>
      </c>
    </row>
    <row r="130" s="2" customFormat="1" ht="16.5" customHeight="1">
      <c r="A130" s="40"/>
      <c r="B130" s="41"/>
      <c r="C130" s="214" t="s">
        <v>413</v>
      </c>
      <c r="D130" s="214" t="s">
        <v>167</v>
      </c>
      <c r="E130" s="215" t="s">
        <v>2800</v>
      </c>
      <c r="F130" s="216" t="s">
        <v>2897</v>
      </c>
      <c r="G130" s="217" t="s">
        <v>464</v>
      </c>
      <c r="H130" s="218">
        <v>1</v>
      </c>
      <c r="I130" s="219"/>
      <c r="J130" s="220">
        <f>ROUND(I130*H130,2)</f>
        <v>0</v>
      </c>
      <c r="K130" s="216" t="s">
        <v>19</v>
      </c>
      <c r="L130" s="46"/>
      <c r="M130" s="221" t="s">
        <v>19</v>
      </c>
      <c r="N130" s="222" t="s">
        <v>45</v>
      </c>
      <c r="O130" s="86"/>
      <c r="P130" s="223">
        <f>O130*H130</f>
        <v>0</v>
      </c>
      <c r="Q130" s="223">
        <v>0</v>
      </c>
      <c r="R130" s="223">
        <f>Q130*H130</f>
        <v>0</v>
      </c>
      <c r="S130" s="223">
        <v>0</v>
      </c>
      <c r="T130" s="224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25" t="s">
        <v>261</v>
      </c>
      <c r="AT130" s="225" t="s">
        <v>167</v>
      </c>
      <c r="AU130" s="225" t="s">
        <v>82</v>
      </c>
      <c r="AY130" s="19" t="s">
        <v>165</v>
      </c>
      <c r="BE130" s="226">
        <f>IF(N130="základní",J130,0)</f>
        <v>0</v>
      </c>
      <c r="BF130" s="226">
        <f>IF(N130="snížená",J130,0)</f>
        <v>0</v>
      </c>
      <c r="BG130" s="226">
        <f>IF(N130="zákl. přenesená",J130,0)</f>
        <v>0</v>
      </c>
      <c r="BH130" s="226">
        <f>IF(N130="sníž. přenesená",J130,0)</f>
        <v>0</v>
      </c>
      <c r="BI130" s="226">
        <f>IF(N130="nulová",J130,0)</f>
        <v>0</v>
      </c>
      <c r="BJ130" s="19" t="s">
        <v>82</v>
      </c>
      <c r="BK130" s="226">
        <f>ROUND(I130*H130,2)</f>
        <v>0</v>
      </c>
      <c r="BL130" s="19" t="s">
        <v>261</v>
      </c>
      <c r="BM130" s="225" t="s">
        <v>3110</v>
      </c>
    </row>
    <row r="131" s="2" customFormat="1" ht="16.5" customHeight="1">
      <c r="A131" s="40"/>
      <c r="B131" s="41"/>
      <c r="C131" s="214" t="s">
        <v>420</v>
      </c>
      <c r="D131" s="214" t="s">
        <v>167</v>
      </c>
      <c r="E131" s="215" t="s">
        <v>2803</v>
      </c>
      <c r="F131" s="216" t="s">
        <v>2900</v>
      </c>
      <c r="G131" s="217" t="s">
        <v>464</v>
      </c>
      <c r="H131" s="218">
        <v>1</v>
      </c>
      <c r="I131" s="219"/>
      <c r="J131" s="220">
        <f>ROUND(I131*H131,2)</f>
        <v>0</v>
      </c>
      <c r="K131" s="216" t="s">
        <v>19</v>
      </c>
      <c r="L131" s="46"/>
      <c r="M131" s="221" t="s">
        <v>19</v>
      </c>
      <c r="N131" s="222" t="s">
        <v>45</v>
      </c>
      <c r="O131" s="86"/>
      <c r="P131" s="223">
        <f>O131*H131</f>
        <v>0</v>
      </c>
      <c r="Q131" s="223">
        <v>0</v>
      </c>
      <c r="R131" s="223">
        <f>Q131*H131</f>
        <v>0</v>
      </c>
      <c r="S131" s="223">
        <v>0</v>
      </c>
      <c r="T131" s="224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25" t="s">
        <v>261</v>
      </c>
      <c r="AT131" s="225" t="s">
        <v>167</v>
      </c>
      <c r="AU131" s="225" t="s">
        <v>82</v>
      </c>
      <c r="AY131" s="19" t="s">
        <v>165</v>
      </c>
      <c r="BE131" s="226">
        <f>IF(N131="základní",J131,0)</f>
        <v>0</v>
      </c>
      <c r="BF131" s="226">
        <f>IF(N131="snížená",J131,0)</f>
        <v>0</v>
      </c>
      <c r="BG131" s="226">
        <f>IF(N131="zákl. přenesená",J131,0)</f>
        <v>0</v>
      </c>
      <c r="BH131" s="226">
        <f>IF(N131="sníž. přenesená",J131,0)</f>
        <v>0</v>
      </c>
      <c r="BI131" s="226">
        <f>IF(N131="nulová",J131,0)</f>
        <v>0</v>
      </c>
      <c r="BJ131" s="19" t="s">
        <v>82</v>
      </c>
      <c r="BK131" s="226">
        <f>ROUND(I131*H131,2)</f>
        <v>0</v>
      </c>
      <c r="BL131" s="19" t="s">
        <v>261</v>
      </c>
      <c r="BM131" s="225" t="s">
        <v>3111</v>
      </c>
    </row>
    <row r="132" s="2" customFormat="1" ht="16.5" customHeight="1">
      <c r="A132" s="40"/>
      <c r="B132" s="41"/>
      <c r="C132" s="214" t="s">
        <v>425</v>
      </c>
      <c r="D132" s="214" t="s">
        <v>167</v>
      </c>
      <c r="E132" s="215" t="s">
        <v>2806</v>
      </c>
      <c r="F132" s="216" t="s">
        <v>3112</v>
      </c>
      <c r="G132" s="217" t="s">
        <v>464</v>
      </c>
      <c r="H132" s="218">
        <v>1</v>
      </c>
      <c r="I132" s="219"/>
      <c r="J132" s="220">
        <f>ROUND(I132*H132,2)</f>
        <v>0</v>
      </c>
      <c r="K132" s="216" t="s">
        <v>19</v>
      </c>
      <c r="L132" s="46"/>
      <c r="M132" s="221" t="s">
        <v>19</v>
      </c>
      <c r="N132" s="222" t="s">
        <v>45</v>
      </c>
      <c r="O132" s="86"/>
      <c r="P132" s="223">
        <f>O132*H132</f>
        <v>0</v>
      </c>
      <c r="Q132" s="223">
        <v>0</v>
      </c>
      <c r="R132" s="223">
        <f>Q132*H132</f>
        <v>0</v>
      </c>
      <c r="S132" s="223">
        <v>0</v>
      </c>
      <c r="T132" s="224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25" t="s">
        <v>261</v>
      </c>
      <c r="AT132" s="225" t="s">
        <v>167</v>
      </c>
      <c r="AU132" s="225" t="s">
        <v>82</v>
      </c>
      <c r="AY132" s="19" t="s">
        <v>165</v>
      </c>
      <c r="BE132" s="226">
        <f>IF(N132="základní",J132,0)</f>
        <v>0</v>
      </c>
      <c r="BF132" s="226">
        <f>IF(N132="snížená",J132,0)</f>
        <v>0</v>
      </c>
      <c r="BG132" s="226">
        <f>IF(N132="zákl. přenesená",J132,0)</f>
        <v>0</v>
      </c>
      <c r="BH132" s="226">
        <f>IF(N132="sníž. přenesená",J132,0)</f>
        <v>0</v>
      </c>
      <c r="BI132" s="226">
        <f>IF(N132="nulová",J132,0)</f>
        <v>0</v>
      </c>
      <c r="BJ132" s="19" t="s">
        <v>82</v>
      </c>
      <c r="BK132" s="226">
        <f>ROUND(I132*H132,2)</f>
        <v>0</v>
      </c>
      <c r="BL132" s="19" t="s">
        <v>261</v>
      </c>
      <c r="BM132" s="225" t="s">
        <v>3113</v>
      </c>
    </row>
    <row r="133" s="2" customFormat="1" ht="16.5" customHeight="1">
      <c r="A133" s="40"/>
      <c r="B133" s="41"/>
      <c r="C133" s="214" t="s">
        <v>430</v>
      </c>
      <c r="D133" s="214" t="s">
        <v>167</v>
      </c>
      <c r="E133" s="215" t="s">
        <v>2809</v>
      </c>
      <c r="F133" s="216" t="s">
        <v>2906</v>
      </c>
      <c r="G133" s="217" t="s">
        <v>464</v>
      </c>
      <c r="H133" s="218">
        <v>1</v>
      </c>
      <c r="I133" s="219"/>
      <c r="J133" s="220">
        <f>ROUND(I133*H133,2)</f>
        <v>0</v>
      </c>
      <c r="K133" s="216" t="s">
        <v>19</v>
      </c>
      <c r="L133" s="46"/>
      <c r="M133" s="221" t="s">
        <v>19</v>
      </c>
      <c r="N133" s="222" t="s">
        <v>45</v>
      </c>
      <c r="O133" s="86"/>
      <c r="P133" s="223">
        <f>O133*H133</f>
        <v>0</v>
      </c>
      <c r="Q133" s="223">
        <v>0</v>
      </c>
      <c r="R133" s="223">
        <f>Q133*H133</f>
        <v>0</v>
      </c>
      <c r="S133" s="223">
        <v>0</v>
      </c>
      <c r="T133" s="224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25" t="s">
        <v>261</v>
      </c>
      <c r="AT133" s="225" t="s">
        <v>167</v>
      </c>
      <c r="AU133" s="225" t="s">
        <v>82</v>
      </c>
      <c r="AY133" s="19" t="s">
        <v>165</v>
      </c>
      <c r="BE133" s="226">
        <f>IF(N133="základní",J133,0)</f>
        <v>0</v>
      </c>
      <c r="BF133" s="226">
        <f>IF(N133="snížená",J133,0)</f>
        <v>0</v>
      </c>
      <c r="BG133" s="226">
        <f>IF(N133="zákl. přenesená",J133,0)</f>
        <v>0</v>
      </c>
      <c r="BH133" s="226">
        <f>IF(N133="sníž. přenesená",J133,0)</f>
        <v>0</v>
      </c>
      <c r="BI133" s="226">
        <f>IF(N133="nulová",J133,0)</f>
        <v>0</v>
      </c>
      <c r="BJ133" s="19" t="s">
        <v>82</v>
      </c>
      <c r="BK133" s="226">
        <f>ROUND(I133*H133,2)</f>
        <v>0</v>
      </c>
      <c r="BL133" s="19" t="s">
        <v>261</v>
      </c>
      <c r="BM133" s="225" t="s">
        <v>3114</v>
      </c>
    </row>
    <row r="134" s="2" customFormat="1" ht="16.5" customHeight="1">
      <c r="A134" s="40"/>
      <c r="B134" s="41"/>
      <c r="C134" s="214" t="s">
        <v>435</v>
      </c>
      <c r="D134" s="214" t="s">
        <v>167</v>
      </c>
      <c r="E134" s="215" t="s">
        <v>2815</v>
      </c>
      <c r="F134" s="216" t="s">
        <v>2909</v>
      </c>
      <c r="G134" s="217" t="s">
        <v>464</v>
      </c>
      <c r="H134" s="218">
        <v>1</v>
      </c>
      <c r="I134" s="219"/>
      <c r="J134" s="220">
        <f>ROUND(I134*H134,2)</f>
        <v>0</v>
      </c>
      <c r="K134" s="216" t="s">
        <v>19</v>
      </c>
      <c r="L134" s="46"/>
      <c r="M134" s="276" t="s">
        <v>19</v>
      </c>
      <c r="N134" s="277" t="s">
        <v>45</v>
      </c>
      <c r="O134" s="278"/>
      <c r="P134" s="279">
        <f>O134*H134</f>
        <v>0</v>
      </c>
      <c r="Q134" s="279">
        <v>0</v>
      </c>
      <c r="R134" s="279">
        <f>Q134*H134</f>
        <v>0</v>
      </c>
      <c r="S134" s="279">
        <v>0</v>
      </c>
      <c r="T134" s="280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25" t="s">
        <v>261</v>
      </c>
      <c r="AT134" s="225" t="s">
        <v>167</v>
      </c>
      <c r="AU134" s="225" t="s">
        <v>82</v>
      </c>
      <c r="AY134" s="19" t="s">
        <v>165</v>
      </c>
      <c r="BE134" s="226">
        <f>IF(N134="základní",J134,0)</f>
        <v>0</v>
      </c>
      <c r="BF134" s="226">
        <f>IF(N134="snížená",J134,0)</f>
        <v>0</v>
      </c>
      <c r="BG134" s="226">
        <f>IF(N134="zákl. přenesená",J134,0)</f>
        <v>0</v>
      </c>
      <c r="BH134" s="226">
        <f>IF(N134="sníž. přenesená",J134,0)</f>
        <v>0</v>
      </c>
      <c r="BI134" s="226">
        <f>IF(N134="nulová",J134,0)</f>
        <v>0</v>
      </c>
      <c r="BJ134" s="19" t="s">
        <v>82</v>
      </c>
      <c r="BK134" s="226">
        <f>ROUND(I134*H134,2)</f>
        <v>0</v>
      </c>
      <c r="BL134" s="19" t="s">
        <v>261</v>
      </c>
      <c r="BM134" s="225" t="s">
        <v>3115</v>
      </c>
    </row>
    <row r="135" s="2" customFormat="1" ht="6.96" customHeight="1">
      <c r="A135" s="40"/>
      <c r="B135" s="61"/>
      <c r="C135" s="62"/>
      <c r="D135" s="62"/>
      <c r="E135" s="62"/>
      <c r="F135" s="62"/>
      <c r="G135" s="62"/>
      <c r="H135" s="62"/>
      <c r="I135" s="62"/>
      <c r="J135" s="62"/>
      <c r="K135" s="62"/>
      <c r="L135" s="46"/>
      <c r="M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</row>
  </sheetData>
  <sheetProtection sheet="1" autoFilter="0" formatColumns="0" formatRows="0" objects="1" scenarios="1" spinCount="100000" saltValue="cENuBt4+2I8kxsoIQIjL6qh04gH3U0zo+C6qAWhR7f11q2FKsCeT2gspUMm6UIWitkwmbEWsGQhv5uNbilhqXQ==" hashValue="pY2CSck7kzaHLqfHrPHK8W1Rtiqu+805pETo4XMA1eQ1NYs1jpqoHyY27ww6S/e6kibDx4ag4AMgvUS/WeFN1g==" algorithmName="SHA-512" password="CC35"/>
  <autoFilter ref="C86:K134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5:H75"/>
    <mergeCell ref="E77:H77"/>
    <mergeCell ref="E79:H79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109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84</v>
      </c>
    </row>
    <row r="4" s="1" customFormat="1" ht="24.96" customHeight="1">
      <c r="B4" s="22"/>
      <c r="D4" s="142" t="s">
        <v>113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Rekonstrukce podkroví Centra volnočasových aktivit v Chrastavě</v>
      </c>
      <c r="F7" s="144"/>
      <c r="G7" s="144"/>
      <c r="H7" s="144"/>
      <c r="L7" s="22"/>
    </row>
    <row r="8" s="1" customFormat="1" ht="12" customHeight="1">
      <c r="B8" s="22"/>
      <c r="D8" s="144" t="s">
        <v>114</v>
      </c>
      <c r="L8" s="22"/>
    </row>
    <row r="9" s="2" customFormat="1" ht="16.5" customHeight="1">
      <c r="A9" s="40"/>
      <c r="B9" s="46"/>
      <c r="C9" s="40"/>
      <c r="D9" s="40"/>
      <c r="E9" s="145" t="s">
        <v>1859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1860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3116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4. 6. 2025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27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28</v>
      </c>
      <c r="F17" s="40"/>
      <c r="G17" s="40"/>
      <c r="H17" s="40"/>
      <c r="I17" s="144" t="s">
        <v>29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30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29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32</v>
      </c>
      <c r="E22" s="40"/>
      <c r="F22" s="40"/>
      <c r="G22" s="40"/>
      <c r="H22" s="40"/>
      <c r="I22" s="144" t="s">
        <v>26</v>
      </c>
      <c r="J22" s="135" t="s">
        <v>33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34</v>
      </c>
      <c r="F23" s="40"/>
      <c r="G23" s="40"/>
      <c r="H23" s="40"/>
      <c r="I23" s="144" t="s">
        <v>29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36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4" t="s">
        <v>29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ROUND(J90,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ROUND((SUM(BE90:BE171)),  2)</f>
        <v>0</v>
      </c>
      <c r="G35" s="40"/>
      <c r="H35" s="40"/>
      <c r="I35" s="159">
        <v>0.20999999999999999</v>
      </c>
      <c r="J35" s="158">
        <f>ROUND(((SUM(BE90:BE171))*I35),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ROUND((SUM(BF90:BF171)),  2)</f>
        <v>0</v>
      </c>
      <c r="G36" s="40"/>
      <c r="H36" s="40"/>
      <c r="I36" s="159">
        <v>0.12</v>
      </c>
      <c r="J36" s="158">
        <f>ROUND(((SUM(BF90:BF171))*I36),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ROUND((SUM(BG90:BG171)),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ROUND((SUM(BH90:BH171)),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ROUND((SUM(BI90:BI171)),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Rekonstrukce podkroví Centra volnočasových aktivit v Chrastavě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114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1859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1860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D.1.4.h - Elektroinstalace - slaboproud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p.č.st. 466, Turpišova 407, Chrastava</v>
      </c>
      <c r="G56" s="42"/>
      <c r="H56" s="42"/>
      <c r="I56" s="34" t="s">
        <v>23</v>
      </c>
      <c r="J56" s="74" t="str">
        <f>IF(J14="","",J14)</f>
        <v>4. 6. 2025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Město Chrastava, nám.1. máje 1, 463 31 Chrastava</v>
      </c>
      <c r="G58" s="42"/>
      <c r="H58" s="42"/>
      <c r="I58" s="34" t="s">
        <v>32</v>
      </c>
      <c r="J58" s="38" t="str">
        <f>E23</f>
        <v>V&amp;M spol. s r.o.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36</v>
      </c>
      <c r="J59" s="38" t="str">
        <f>E26</f>
        <v xml:space="preserve"> 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117</v>
      </c>
      <c r="D61" s="173"/>
      <c r="E61" s="173"/>
      <c r="F61" s="173"/>
      <c r="G61" s="173"/>
      <c r="H61" s="173"/>
      <c r="I61" s="173"/>
      <c r="J61" s="174" t="s">
        <v>118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J90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119</v>
      </c>
    </row>
    <row r="64" s="9" customFormat="1" ht="24.96" customHeight="1">
      <c r="A64" s="9"/>
      <c r="B64" s="176"/>
      <c r="C64" s="177"/>
      <c r="D64" s="178" t="s">
        <v>3117</v>
      </c>
      <c r="E64" s="179"/>
      <c r="F64" s="179"/>
      <c r="G64" s="179"/>
      <c r="H64" s="179"/>
      <c r="I64" s="179"/>
      <c r="J64" s="180">
        <f>J91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76"/>
      <c r="C65" s="177"/>
      <c r="D65" s="178" t="s">
        <v>3118</v>
      </c>
      <c r="E65" s="179"/>
      <c r="F65" s="179"/>
      <c r="G65" s="179"/>
      <c r="H65" s="179"/>
      <c r="I65" s="179"/>
      <c r="J65" s="180">
        <f>J129</f>
        <v>0</v>
      </c>
      <c r="K65" s="177"/>
      <c r="L65" s="181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9" customFormat="1" ht="24.96" customHeight="1">
      <c r="A66" s="9"/>
      <c r="B66" s="176"/>
      <c r="C66" s="177"/>
      <c r="D66" s="178" t="s">
        <v>2642</v>
      </c>
      <c r="E66" s="179"/>
      <c r="F66" s="179"/>
      <c r="G66" s="179"/>
      <c r="H66" s="179"/>
      <c r="I66" s="179"/>
      <c r="J66" s="180">
        <f>J148</f>
        <v>0</v>
      </c>
      <c r="K66" s="177"/>
      <c r="L66" s="181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9" customFormat="1" ht="24.96" customHeight="1">
      <c r="A67" s="9"/>
      <c r="B67" s="176"/>
      <c r="C67" s="177"/>
      <c r="D67" s="178" t="s">
        <v>3119</v>
      </c>
      <c r="E67" s="179"/>
      <c r="F67" s="179"/>
      <c r="G67" s="179"/>
      <c r="H67" s="179"/>
      <c r="I67" s="179"/>
      <c r="J67" s="180">
        <f>J154</f>
        <v>0</v>
      </c>
      <c r="K67" s="177"/>
      <c r="L67" s="181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9" customFormat="1" ht="24.96" customHeight="1">
      <c r="A68" s="9"/>
      <c r="B68" s="176"/>
      <c r="C68" s="177"/>
      <c r="D68" s="178" t="s">
        <v>3120</v>
      </c>
      <c r="E68" s="179"/>
      <c r="F68" s="179"/>
      <c r="G68" s="179"/>
      <c r="H68" s="179"/>
      <c r="I68" s="179"/>
      <c r="J68" s="180">
        <f>J163</f>
        <v>0</v>
      </c>
      <c r="K68" s="177"/>
      <c r="L68" s="181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2" customFormat="1" ht="21.84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61"/>
      <c r="C70" s="62"/>
      <c r="D70" s="62"/>
      <c r="E70" s="62"/>
      <c r="F70" s="62"/>
      <c r="G70" s="62"/>
      <c r="H70" s="62"/>
      <c r="I70" s="62"/>
      <c r="J70" s="62"/>
      <c r="K70" s="6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4" s="2" customFormat="1" ht="6.96" customHeight="1">
      <c r="A74" s="40"/>
      <c r="B74" s="63"/>
      <c r="C74" s="64"/>
      <c r="D74" s="64"/>
      <c r="E74" s="64"/>
      <c r="F74" s="64"/>
      <c r="G74" s="64"/>
      <c r="H74" s="64"/>
      <c r="I74" s="64"/>
      <c r="J74" s="64"/>
      <c r="K74" s="64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24.96" customHeight="1">
      <c r="A75" s="40"/>
      <c r="B75" s="41"/>
      <c r="C75" s="25" t="s">
        <v>150</v>
      </c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16</v>
      </c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6.5" customHeight="1">
      <c r="A78" s="40"/>
      <c r="B78" s="41"/>
      <c r="C78" s="42"/>
      <c r="D78" s="42"/>
      <c r="E78" s="171" t="str">
        <f>E7</f>
        <v>Rekonstrukce podkroví Centra volnočasových aktivit v Chrastavě</v>
      </c>
      <c r="F78" s="34"/>
      <c r="G78" s="34"/>
      <c r="H78" s="34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1" customFormat="1" ht="12" customHeight="1">
      <c r="B79" s="23"/>
      <c r="C79" s="34" t="s">
        <v>114</v>
      </c>
      <c r="D79" s="24"/>
      <c r="E79" s="24"/>
      <c r="F79" s="24"/>
      <c r="G79" s="24"/>
      <c r="H79" s="24"/>
      <c r="I79" s="24"/>
      <c r="J79" s="24"/>
      <c r="K79" s="24"/>
      <c r="L79" s="22"/>
    </row>
    <row r="80" s="2" customFormat="1" ht="16.5" customHeight="1">
      <c r="A80" s="40"/>
      <c r="B80" s="41"/>
      <c r="C80" s="42"/>
      <c r="D80" s="42"/>
      <c r="E80" s="171" t="s">
        <v>1859</v>
      </c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1860</v>
      </c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71" t="str">
        <f>E11</f>
        <v>D.1.4.h - Elektroinstalace - slaboproud</v>
      </c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21</v>
      </c>
      <c r="D84" s="42"/>
      <c r="E84" s="42"/>
      <c r="F84" s="29" t="str">
        <f>F14</f>
        <v>p.č.st. 466, Turpišova 407, Chrastava</v>
      </c>
      <c r="G84" s="42"/>
      <c r="H84" s="42"/>
      <c r="I84" s="34" t="s">
        <v>23</v>
      </c>
      <c r="J84" s="74" t="str">
        <f>IF(J14="","",J14)</f>
        <v>4. 6. 2025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25</v>
      </c>
      <c r="D86" s="42"/>
      <c r="E86" s="42"/>
      <c r="F86" s="29" t="str">
        <f>E17</f>
        <v>Město Chrastava, nám.1. máje 1, 463 31 Chrastava</v>
      </c>
      <c r="G86" s="42"/>
      <c r="H86" s="42"/>
      <c r="I86" s="34" t="s">
        <v>32</v>
      </c>
      <c r="J86" s="38" t="str">
        <f>E23</f>
        <v>V&amp;M spol. s r.o.</v>
      </c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30</v>
      </c>
      <c r="D87" s="42"/>
      <c r="E87" s="42"/>
      <c r="F87" s="29" t="str">
        <f>IF(E20="","",E20)</f>
        <v>Vyplň údaj</v>
      </c>
      <c r="G87" s="42"/>
      <c r="H87" s="42"/>
      <c r="I87" s="34" t="s">
        <v>36</v>
      </c>
      <c r="J87" s="38" t="str">
        <f>E26</f>
        <v xml:space="preserve"> 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0.32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11" customFormat="1" ht="29.28" customHeight="1">
      <c r="A89" s="187"/>
      <c r="B89" s="188"/>
      <c r="C89" s="189" t="s">
        <v>151</v>
      </c>
      <c r="D89" s="190" t="s">
        <v>59</v>
      </c>
      <c r="E89" s="190" t="s">
        <v>55</v>
      </c>
      <c r="F89" s="190" t="s">
        <v>56</v>
      </c>
      <c r="G89" s="190" t="s">
        <v>152</v>
      </c>
      <c r="H89" s="190" t="s">
        <v>153</v>
      </c>
      <c r="I89" s="190" t="s">
        <v>154</v>
      </c>
      <c r="J89" s="190" t="s">
        <v>118</v>
      </c>
      <c r="K89" s="191" t="s">
        <v>155</v>
      </c>
      <c r="L89" s="192"/>
      <c r="M89" s="94" t="s">
        <v>19</v>
      </c>
      <c r="N89" s="95" t="s">
        <v>44</v>
      </c>
      <c r="O89" s="95" t="s">
        <v>156</v>
      </c>
      <c r="P89" s="95" t="s">
        <v>157</v>
      </c>
      <c r="Q89" s="95" t="s">
        <v>158</v>
      </c>
      <c r="R89" s="95" t="s">
        <v>159</v>
      </c>
      <c r="S89" s="95" t="s">
        <v>160</v>
      </c>
      <c r="T89" s="96" t="s">
        <v>161</v>
      </c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</row>
    <row r="90" s="2" customFormat="1" ht="22.8" customHeight="1">
      <c r="A90" s="40"/>
      <c r="B90" s="41"/>
      <c r="C90" s="101" t="s">
        <v>162</v>
      </c>
      <c r="D90" s="42"/>
      <c r="E90" s="42"/>
      <c r="F90" s="42"/>
      <c r="G90" s="42"/>
      <c r="H90" s="42"/>
      <c r="I90" s="42"/>
      <c r="J90" s="193">
        <f>BK90</f>
        <v>0</v>
      </c>
      <c r="K90" s="42"/>
      <c r="L90" s="46"/>
      <c r="M90" s="97"/>
      <c r="N90" s="194"/>
      <c r="O90" s="98"/>
      <c r="P90" s="195">
        <f>P91+P129+P148+P154+P163</f>
        <v>0</v>
      </c>
      <c r="Q90" s="98"/>
      <c r="R90" s="195">
        <f>R91+R129+R148+R154+R163</f>
        <v>0</v>
      </c>
      <c r="S90" s="98"/>
      <c r="T90" s="196">
        <f>T91+T129+T148+T154+T163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73</v>
      </c>
      <c r="AU90" s="19" t="s">
        <v>119</v>
      </c>
      <c r="BK90" s="197">
        <f>BK91+BK129+BK148+BK154+BK163</f>
        <v>0</v>
      </c>
    </row>
    <row r="91" s="12" customFormat="1" ht="25.92" customHeight="1">
      <c r="A91" s="12"/>
      <c r="B91" s="198"/>
      <c r="C91" s="199"/>
      <c r="D91" s="200" t="s">
        <v>73</v>
      </c>
      <c r="E91" s="201" t="s">
        <v>3121</v>
      </c>
      <c r="F91" s="201" t="s">
        <v>3121</v>
      </c>
      <c r="G91" s="199"/>
      <c r="H91" s="199"/>
      <c r="I91" s="202"/>
      <c r="J91" s="203">
        <f>BK91</f>
        <v>0</v>
      </c>
      <c r="K91" s="199"/>
      <c r="L91" s="204"/>
      <c r="M91" s="205"/>
      <c r="N91" s="206"/>
      <c r="O91" s="206"/>
      <c r="P91" s="207">
        <f>SUM(P92:P128)</f>
        <v>0</v>
      </c>
      <c r="Q91" s="206"/>
      <c r="R91" s="207">
        <f>SUM(R92:R128)</f>
        <v>0</v>
      </c>
      <c r="S91" s="206"/>
      <c r="T91" s="208">
        <f>SUM(T92:T128)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9" t="s">
        <v>82</v>
      </c>
      <c r="AT91" s="210" t="s">
        <v>73</v>
      </c>
      <c r="AU91" s="210" t="s">
        <v>74</v>
      </c>
      <c r="AY91" s="209" t="s">
        <v>165</v>
      </c>
      <c r="BK91" s="211">
        <f>SUM(BK92:BK128)</f>
        <v>0</v>
      </c>
    </row>
    <row r="92" s="2" customFormat="1" ht="16.5" customHeight="1">
      <c r="A92" s="40"/>
      <c r="B92" s="41"/>
      <c r="C92" s="214" t="s">
        <v>82</v>
      </c>
      <c r="D92" s="214" t="s">
        <v>167</v>
      </c>
      <c r="E92" s="215" t="s">
        <v>2912</v>
      </c>
      <c r="F92" s="216" t="s">
        <v>3122</v>
      </c>
      <c r="G92" s="217" t="s">
        <v>2213</v>
      </c>
      <c r="H92" s="218">
        <v>1</v>
      </c>
      <c r="I92" s="219"/>
      <c r="J92" s="220">
        <f>ROUND(I92*H92,2)</f>
        <v>0</v>
      </c>
      <c r="K92" s="216" t="s">
        <v>19</v>
      </c>
      <c r="L92" s="46"/>
      <c r="M92" s="221" t="s">
        <v>19</v>
      </c>
      <c r="N92" s="222" t="s">
        <v>45</v>
      </c>
      <c r="O92" s="86"/>
      <c r="P92" s="223">
        <f>O92*H92</f>
        <v>0</v>
      </c>
      <c r="Q92" s="223">
        <v>0</v>
      </c>
      <c r="R92" s="223">
        <f>Q92*H92</f>
        <v>0</v>
      </c>
      <c r="S92" s="223">
        <v>0</v>
      </c>
      <c r="T92" s="224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25" t="s">
        <v>549</v>
      </c>
      <c r="AT92" s="225" t="s">
        <v>167</v>
      </c>
      <c r="AU92" s="225" t="s">
        <v>82</v>
      </c>
      <c r="AY92" s="19" t="s">
        <v>165</v>
      </c>
      <c r="BE92" s="226">
        <f>IF(N92="základní",J92,0)</f>
        <v>0</v>
      </c>
      <c r="BF92" s="226">
        <f>IF(N92="snížená",J92,0)</f>
        <v>0</v>
      </c>
      <c r="BG92" s="226">
        <f>IF(N92="zákl. přenesená",J92,0)</f>
        <v>0</v>
      </c>
      <c r="BH92" s="226">
        <f>IF(N92="sníž. přenesená",J92,0)</f>
        <v>0</v>
      </c>
      <c r="BI92" s="226">
        <f>IF(N92="nulová",J92,0)</f>
        <v>0</v>
      </c>
      <c r="BJ92" s="19" t="s">
        <v>82</v>
      </c>
      <c r="BK92" s="226">
        <f>ROUND(I92*H92,2)</f>
        <v>0</v>
      </c>
      <c r="BL92" s="19" t="s">
        <v>549</v>
      </c>
      <c r="BM92" s="225" t="s">
        <v>3123</v>
      </c>
    </row>
    <row r="93" s="2" customFormat="1" ht="16.5" customHeight="1">
      <c r="A93" s="40"/>
      <c r="B93" s="41"/>
      <c r="C93" s="214" t="s">
        <v>84</v>
      </c>
      <c r="D93" s="214" t="s">
        <v>167</v>
      </c>
      <c r="E93" s="215" t="s">
        <v>2915</v>
      </c>
      <c r="F93" s="216" t="s">
        <v>3124</v>
      </c>
      <c r="G93" s="217" t="s">
        <v>2213</v>
      </c>
      <c r="H93" s="218">
        <v>2</v>
      </c>
      <c r="I93" s="219"/>
      <c r="J93" s="220">
        <f>ROUND(I93*H93,2)</f>
        <v>0</v>
      </c>
      <c r="K93" s="216" t="s">
        <v>19</v>
      </c>
      <c r="L93" s="46"/>
      <c r="M93" s="221" t="s">
        <v>19</v>
      </c>
      <c r="N93" s="222" t="s">
        <v>45</v>
      </c>
      <c r="O93" s="86"/>
      <c r="P93" s="223">
        <f>O93*H93</f>
        <v>0</v>
      </c>
      <c r="Q93" s="223">
        <v>0</v>
      </c>
      <c r="R93" s="223">
        <f>Q93*H93</f>
        <v>0</v>
      </c>
      <c r="S93" s="223">
        <v>0</v>
      </c>
      <c r="T93" s="224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25" t="s">
        <v>549</v>
      </c>
      <c r="AT93" s="225" t="s">
        <v>167</v>
      </c>
      <c r="AU93" s="225" t="s">
        <v>82</v>
      </c>
      <c r="AY93" s="19" t="s">
        <v>165</v>
      </c>
      <c r="BE93" s="226">
        <f>IF(N93="základní",J93,0)</f>
        <v>0</v>
      </c>
      <c r="BF93" s="226">
        <f>IF(N93="snížená",J93,0)</f>
        <v>0</v>
      </c>
      <c r="BG93" s="226">
        <f>IF(N93="zákl. přenesená",J93,0)</f>
        <v>0</v>
      </c>
      <c r="BH93" s="226">
        <f>IF(N93="sníž. přenesená",J93,0)</f>
        <v>0</v>
      </c>
      <c r="BI93" s="226">
        <f>IF(N93="nulová",J93,0)</f>
        <v>0</v>
      </c>
      <c r="BJ93" s="19" t="s">
        <v>82</v>
      </c>
      <c r="BK93" s="226">
        <f>ROUND(I93*H93,2)</f>
        <v>0</v>
      </c>
      <c r="BL93" s="19" t="s">
        <v>549</v>
      </c>
      <c r="BM93" s="225" t="s">
        <v>3125</v>
      </c>
    </row>
    <row r="94" s="2" customFormat="1" ht="16.5" customHeight="1">
      <c r="A94" s="40"/>
      <c r="B94" s="41"/>
      <c r="C94" s="214" t="s">
        <v>184</v>
      </c>
      <c r="D94" s="214" t="s">
        <v>167</v>
      </c>
      <c r="E94" s="215" t="s">
        <v>2918</v>
      </c>
      <c r="F94" s="216" t="s">
        <v>3126</v>
      </c>
      <c r="G94" s="217" t="s">
        <v>2213</v>
      </c>
      <c r="H94" s="218">
        <v>2</v>
      </c>
      <c r="I94" s="219"/>
      <c r="J94" s="220">
        <f>ROUND(I94*H94,2)</f>
        <v>0</v>
      </c>
      <c r="K94" s="216" t="s">
        <v>19</v>
      </c>
      <c r="L94" s="46"/>
      <c r="M94" s="221" t="s">
        <v>19</v>
      </c>
      <c r="N94" s="222" t="s">
        <v>45</v>
      </c>
      <c r="O94" s="86"/>
      <c r="P94" s="223">
        <f>O94*H94</f>
        <v>0</v>
      </c>
      <c r="Q94" s="223">
        <v>0</v>
      </c>
      <c r="R94" s="223">
        <f>Q94*H94</f>
        <v>0</v>
      </c>
      <c r="S94" s="223">
        <v>0</v>
      </c>
      <c r="T94" s="224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5" t="s">
        <v>549</v>
      </c>
      <c r="AT94" s="225" t="s">
        <v>167</v>
      </c>
      <c r="AU94" s="225" t="s">
        <v>82</v>
      </c>
      <c r="AY94" s="19" t="s">
        <v>165</v>
      </c>
      <c r="BE94" s="226">
        <f>IF(N94="základní",J94,0)</f>
        <v>0</v>
      </c>
      <c r="BF94" s="226">
        <f>IF(N94="snížená",J94,0)</f>
        <v>0</v>
      </c>
      <c r="BG94" s="226">
        <f>IF(N94="zákl. přenesená",J94,0)</f>
        <v>0</v>
      </c>
      <c r="BH94" s="226">
        <f>IF(N94="sníž. přenesená",J94,0)</f>
        <v>0</v>
      </c>
      <c r="BI94" s="226">
        <f>IF(N94="nulová",J94,0)</f>
        <v>0</v>
      </c>
      <c r="BJ94" s="19" t="s">
        <v>82</v>
      </c>
      <c r="BK94" s="226">
        <f>ROUND(I94*H94,2)</f>
        <v>0</v>
      </c>
      <c r="BL94" s="19" t="s">
        <v>549</v>
      </c>
      <c r="BM94" s="225" t="s">
        <v>3127</v>
      </c>
    </row>
    <row r="95" s="2" customFormat="1" ht="16.5" customHeight="1">
      <c r="A95" s="40"/>
      <c r="B95" s="41"/>
      <c r="C95" s="214" t="s">
        <v>172</v>
      </c>
      <c r="D95" s="214" t="s">
        <v>167</v>
      </c>
      <c r="E95" s="215" t="s">
        <v>2921</v>
      </c>
      <c r="F95" s="216" t="s">
        <v>3128</v>
      </c>
      <c r="G95" s="217" t="s">
        <v>2213</v>
      </c>
      <c r="H95" s="218">
        <v>2</v>
      </c>
      <c r="I95" s="219"/>
      <c r="J95" s="220">
        <f>ROUND(I95*H95,2)</f>
        <v>0</v>
      </c>
      <c r="K95" s="216" t="s">
        <v>19</v>
      </c>
      <c r="L95" s="46"/>
      <c r="M95" s="221" t="s">
        <v>19</v>
      </c>
      <c r="N95" s="222" t="s">
        <v>45</v>
      </c>
      <c r="O95" s="86"/>
      <c r="P95" s="223">
        <f>O95*H95</f>
        <v>0</v>
      </c>
      <c r="Q95" s="223">
        <v>0</v>
      </c>
      <c r="R95" s="223">
        <f>Q95*H95</f>
        <v>0</v>
      </c>
      <c r="S95" s="223">
        <v>0</v>
      </c>
      <c r="T95" s="224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25" t="s">
        <v>549</v>
      </c>
      <c r="AT95" s="225" t="s">
        <v>167</v>
      </c>
      <c r="AU95" s="225" t="s">
        <v>82</v>
      </c>
      <c r="AY95" s="19" t="s">
        <v>165</v>
      </c>
      <c r="BE95" s="226">
        <f>IF(N95="základní",J95,0)</f>
        <v>0</v>
      </c>
      <c r="BF95" s="226">
        <f>IF(N95="snížená",J95,0)</f>
        <v>0</v>
      </c>
      <c r="BG95" s="226">
        <f>IF(N95="zákl. přenesená",J95,0)</f>
        <v>0</v>
      </c>
      <c r="BH95" s="226">
        <f>IF(N95="sníž. přenesená",J95,0)</f>
        <v>0</v>
      </c>
      <c r="BI95" s="226">
        <f>IF(N95="nulová",J95,0)</f>
        <v>0</v>
      </c>
      <c r="BJ95" s="19" t="s">
        <v>82</v>
      </c>
      <c r="BK95" s="226">
        <f>ROUND(I95*H95,2)</f>
        <v>0</v>
      </c>
      <c r="BL95" s="19" t="s">
        <v>549</v>
      </c>
      <c r="BM95" s="225" t="s">
        <v>3129</v>
      </c>
    </row>
    <row r="96" s="2" customFormat="1" ht="16.5" customHeight="1">
      <c r="A96" s="40"/>
      <c r="B96" s="41"/>
      <c r="C96" s="214" t="s">
        <v>194</v>
      </c>
      <c r="D96" s="214" t="s">
        <v>167</v>
      </c>
      <c r="E96" s="215" t="s">
        <v>2949</v>
      </c>
      <c r="F96" s="216" t="s">
        <v>3130</v>
      </c>
      <c r="G96" s="217" t="s">
        <v>464</v>
      </c>
      <c r="H96" s="218">
        <v>1</v>
      </c>
      <c r="I96" s="219"/>
      <c r="J96" s="220">
        <f>ROUND(I96*H96,2)</f>
        <v>0</v>
      </c>
      <c r="K96" s="216" t="s">
        <v>19</v>
      </c>
      <c r="L96" s="46"/>
      <c r="M96" s="221" t="s">
        <v>19</v>
      </c>
      <c r="N96" s="222" t="s">
        <v>45</v>
      </c>
      <c r="O96" s="86"/>
      <c r="P96" s="223">
        <f>O96*H96</f>
        <v>0</v>
      </c>
      <c r="Q96" s="223">
        <v>0</v>
      </c>
      <c r="R96" s="223">
        <f>Q96*H96</f>
        <v>0</v>
      </c>
      <c r="S96" s="223">
        <v>0</v>
      </c>
      <c r="T96" s="224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5" t="s">
        <v>549</v>
      </c>
      <c r="AT96" s="225" t="s">
        <v>167</v>
      </c>
      <c r="AU96" s="225" t="s">
        <v>82</v>
      </c>
      <c r="AY96" s="19" t="s">
        <v>165</v>
      </c>
      <c r="BE96" s="226">
        <f>IF(N96="základní",J96,0)</f>
        <v>0</v>
      </c>
      <c r="BF96" s="226">
        <f>IF(N96="snížená",J96,0)</f>
        <v>0</v>
      </c>
      <c r="BG96" s="226">
        <f>IF(N96="zákl. přenesená",J96,0)</f>
        <v>0</v>
      </c>
      <c r="BH96" s="226">
        <f>IF(N96="sníž. přenesená",J96,0)</f>
        <v>0</v>
      </c>
      <c r="BI96" s="226">
        <f>IF(N96="nulová",J96,0)</f>
        <v>0</v>
      </c>
      <c r="BJ96" s="19" t="s">
        <v>82</v>
      </c>
      <c r="BK96" s="226">
        <f>ROUND(I96*H96,2)</f>
        <v>0</v>
      </c>
      <c r="BL96" s="19" t="s">
        <v>549</v>
      </c>
      <c r="BM96" s="225" t="s">
        <v>3131</v>
      </c>
    </row>
    <row r="97" s="2" customFormat="1" ht="16.5" customHeight="1">
      <c r="A97" s="40"/>
      <c r="B97" s="41"/>
      <c r="C97" s="214" t="s">
        <v>199</v>
      </c>
      <c r="D97" s="214" t="s">
        <v>167</v>
      </c>
      <c r="E97" s="215" t="s">
        <v>2952</v>
      </c>
      <c r="F97" s="216" t="s">
        <v>3132</v>
      </c>
      <c r="G97" s="217" t="s">
        <v>464</v>
      </c>
      <c r="H97" s="218">
        <v>1</v>
      </c>
      <c r="I97" s="219"/>
      <c r="J97" s="220">
        <f>ROUND(I97*H97,2)</f>
        <v>0</v>
      </c>
      <c r="K97" s="216" t="s">
        <v>19</v>
      </c>
      <c r="L97" s="46"/>
      <c r="M97" s="221" t="s">
        <v>19</v>
      </c>
      <c r="N97" s="222" t="s">
        <v>45</v>
      </c>
      <c r="O97" s="86"/>
      <c r="P97" s="223">
        <f>O97*H97</f>
        <v>0</v>
      </c>
      <c r="Q97" s="223">
        <v>0</v>
      </c>
      <c r="R97" s="223">
        <f>Q97*H97</f>
        <v>0</v>
      </c>
      <c r="S97" s="223">
        <v>0</v>
      </c>
      <c r="T97" s="224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25" t="s">
        <v>549</v>
      </c>
      <c r="AT97" s="225" t="s">
        <v>167</v>
      </c>
      <c r="AU97" s="225" t="s">
        <v>82</v>
      </c>
      <c r="AY97" s="19" t="s">
        <v>165</v>
      </c>
      <c r="BE97" s="226">
        <f>IF(N97="základní",J97,0)</f>
        <v>0</v>
      </c>
      <c r="BF97" s="226">
        <f>IF(N97="snížená",J97,0)</f>
        <v>0</v>
      </c>
      <c r="BG97" s="226">
        <f>IF(N97="zákl. přenesená",J97,0)</f>
        <v>0</v>
      </c>
      <c r="BH97" s="226">
        <f>IF(N97="sníž. přenesená",J97,0)</f>
        <v>0</v>
      </c>
      <c r="BI97" s="226">
        <f>IF(N97="nulová",J97,0)</f>
        <v>0</v>
      </c>
      <c r="BJ97" s="19" t="s">
        <v>82</v>
      </c>
      <c r="BK97" s="226">
        <f>ROUND(I97*H97,2)</f>
        <v>0</v>
      </c>
      <c r="BL97" s="19" t="s">
        <v>549</v>
      </c>
      <c r="BM97" s="225" t="s">
        <v>3133</v>
      </c>
    </row>
    <row r="98" s="2" customFormat="1" ht="16.5" customHeight="1">
      <c r="A98" s="40"/>
      <c r="B98" s="41"/>
      <c r="C98" s="214" t="s">
        <v>206</v>
      </c>
      <c r="D98" s="214" t="s">
        <v>167</v>
      </c>
      <c r="E98" s="215" t="s">
        <v>2955</v>
      </c>
      <c r="F98" s="216" t="s">
        <v>3134</v>
      </c>
      <c r="G98" s="217" t="s">
        <v>351</v>
      </c>
      <c r="H98" s="218">
        <v>610</v>
      </c>
      <c r="I98" s="219"/>
      <c r="J98" s="220">
        <f>ROUND(I98*H98,2)</f>
        <v>0</v>
      </c>
      <c r="K98" s="216" t="s">
        <v>19</v>
      </c>
      <c r="L98" s="46"/>
      <c r="M98" s="221" t="s">
        <v>19</v>
      </c>
      <c r="N98" s="222" t="s">
        <v>45</v>
      </c>
      <c r="O98" s="86"/>
      <c r="P98" s="223">
        <f>O98*H98</f>
        <v>0</v>
      </c>
      <c r="Q98" s="223">
        <v>0</v>
      </c>
      <c r="R98" s="223">
        <f>Q98*H98</f>
        <v>0</v>
      </c>
      <c r="S98" s="223">
        <v>0</v>
      </c>
      <c r="T98" s="224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5" t="s">
        <v>549</v>
      </c>
      <c r="AT98" s="225" t="s">
        <v>167</v>
      </c>
      <c r="AU98" s="225" t="s">
        <v>82</v>
      </c>
      <c r="AY98" s="19" t="s">
        <v>165</v>
      </c>
      <c r="BE98" s="226">
        <f>IF(N98="základní",J98,0)</f>
        <v>0</v>
      </c>
      <c r="BF98" s="226">
        <f>IF(N98="snížená",J98,0)</f>
        <v>0</v>
      </c>
      <c r="BG98" s="226">
        <f>IF(N98="zákl. přenesená",J98,0)</f>
        <v>0</v>
      </c>
      <c r="BH98" s="226">
        <f>IF(N98="sníž. přenesená",J98,0)</f>
        <v>0</v>
      </c>
      <c r="BI98" s="226">
        <f>IF(N98="nulová",J98,0)</f>
        <v>0</v>
      </c>
      <c r="BJ98" s="19" t="s">
        <v>82</v>
      </c>
      <c r="BK98" s="226">
        <f>ROUND(I98*H98,2)</f>
        <v>0</v>
      </c>
      <c r="BL98" s="19" t="s">
        <v>549</v>
      </c>
      <c r="BM98" s="225" t="s">
        <v>3135</v>
      </c>
    </row>
    <row r="99" s="2" customFormat="1" ht="16.5" customHeight="1">
      <c r="A99" s="40"/>
      <c r="B99" s="41"/>
      <c r="C99" s="214" t="s">
        <v>211</v>
      </c>
      <c r="D99" s="214" t="s">
        <v>167</v>
      </c>
      <c r="E99" s="215" t="s">
        <v>2958</v>
      </c>
      <c r="F99" s="216" t="s">
        <v>3136</v>
      </c>
      <c r="G99" s="217" t="s">
        <v>351</v>
      </c>
      <c r="H99" s="218">
        <v>610</v>
      </c>
      <c r="I99" s="219"/>
      <c r="J99" s="220">
        <f>ROUND(I99*H99,2)</f>
        <v>0</v>
      </c>
      <c r="K99" s="216" t="s">
        <v>19</v>
      </c>
      <c r="L99" s="46"/>
      <c r="M99" s="221" t="s">
        <v>19</v>
      </c>
      <c r="N99" s="222" t="s">
        <v>45</v>
      </c>
      <c r="O99" s="86"/>
      <c r="P99" s="223">
        <f>O99*H99</f>
        <v>0</v>
      </c>
      <c r="Q99" s="223">
        <v>0</v>
      </c>
      <c r="R99" s="223">
        <f>Q99*H99</f>
        <v>0</v>
      </c>
      <c r="S99" s="223">
        <v>0</v>
      </c>
      <c r="T99" s="224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5" t="s">
        <v>549</v>
      </c>
      <c r="AT99" s="225" t="s">
        <v>167</v>
      </c>
      <c r="AU99" s="225" t="s">
        <v>82</v>
      </c>
      <c r="AY99" s="19" t="s">
        <v>165</v>
      </c>
      <c r="BE99" s="226">
        <f>IF(N99="základní",J99,0)</f>
        <v>0</v>
      </c>
      <c r="BF99" s="226">
        <f>IF(N99="snížená",J99,0)</f>
        <v>0</v>
      </c>
      <c r="BG99" s="226">
        <f>IF(N99="zákl. přenesená",J99,0)</f>
        <v>0</v>
      </c>
      <c r="BH99" s="226">
        <f>IF(N99="sníž. přenesená",J99,0)</f>
        <v>0</v>
      </c>
      <c r="BI99" s="226">
        <f>IF(N99="nulová",J99,0)</f>
        <v>0</v>
      </c>
      <c r="BJ99" s="19" t="s">
        <v>82</v>
      </c>
      <c r="BK99" s="226">
        <f>ROUND(I99*H99,2)</f>
        <v>0</v>
      </c>
      <c r="BL99" s="19" t="s">
        <v>549</v>
      </c>
      <c r="BM99" s="225" t="s">
        <v>3137</v>
      </c>
    </row>
    <row r="100" s="2" customFormat="1" ht="16.5" customHeight="1">
      <c r="A100" s="40"/>
      <c r="B100" s="41"/>
      <c r="C100" s="214" t="s">
        <v>220</v>
      </c>
      <c r="D100" s="214" t="s">
        <v>167</v>
      </c>
      <c r="E100" s="215" t="s">
        <v>2961</v>
      </c>
      <c r="F100" s="216" t="s">
        <v>3138</v>
      </c>
      <c r="G100" s="217" t="s">
        <v>2213</v>
      </c>
      <c r="H100" s="218">
        <v>1</v>
      </c>
      <c r="I100" s="219"/>
      <c r="J100" s="220">
        <f>ROUND(I100*H100,2)</f>
        <v>0</v>
      </c>
      <c r="K100" s="216" t="s">
        <v>19</v>
      </c>
      <c r="L100" s="46"/>
      <c r="M100" s="221" t="s">
        <v>19</v>
      </c>
      <c r="N100" s="222" t="s">
        <v>45</v>
      </c>
      <c r="O100" s="86"/>
      <c r="P100" s="223">
        <f>O100*H100</f>
        <v>0</v>
      </c>
      <c r="Q100" s="223">
        <v>0</v>
      </c>
      <c r="R100" s="223">
        <f>Q100*H100</f>
        <v>0</v>
      </c>
      <c r="S100" s="223">
        <v>0</v>
      </c>
      <c r="T100" s="224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5" t="s">
        <v>549</v>
      </c>
      <c r="AT100" s="225" t="s">
        <v>167</v>
      </c>
      <c r="AU100" s="225" t="s">
        <v>82</v>
      </c>
      <c r="AY100" s="19" t="s">
        <v>165</v>
      </c>
      <c r="BE100" s="226">
        <f>IF(N100="základní",J100,0)</f>
        <v>0</v>
      </c>
      <c r="BF100" s="226">
        <f>IF(N100="snížená",J100,0)</f>
        <v>0</v>
      </c>
      <c r="BG100" s="226">
        <f>IF(N100="zákl. přenesená",J100,0)</f>
        <v>0</v>
      </c>
      <c r="BH100" s="226">
        <f>IF(N100="sníž. přenesená",J100,0)</f>
        <v>0</v>
      </c>
      <c r="BI100" s="226">
        <f>IF(N100="nulová",J100,0)</f>
        <v>0</v>
      </c>
      <c r="BJ100" s="19" t="s">
        <v>82</v>
      </c>
      <c r="BK100" s="226">
        <f>ROUND(I100*H100,2)</f>
        <v>0</v>
      </c>
      <c r="BL100" s="19" t="s">
        <v>549</v>
      </c>
      <c r="BM100" s="225" t="s">
        <v>3139</v>
      </c>
    </row>
    <row r="101" s="2" customFormat="1" ht="16.5" customHeight="1">
      <c r="A101" s="40"/>
      <c r="B101" s="41"/>
      <c r="C101" s="214" t="s">
        <v>226</v>
      </c>
      <c r="D101" s="214" t="s">
        <v>167</v>
      </c>
      <c r="E101" s="215" t="s">
        <v>2964</v>
      </c>
      <c r="F101" s="216" t="s">
        <v>3140</v>
      </c>
      <c r="G101" s="217" t="s">
        <v>2213</v>
      </c>
      <c r="H101" s="218">
        <v>1</v>
      </c>
      <c r="I101" s="219"/>
      <c r="J101" s="220">
        <f>ROUND(I101*H101,2)</f>
        <v>0</v>
      </c>
      <c r="K101" s="216" t="s">
        <v>19</v>
      </c>
      <c r="L101" s="46"/>
      <c r="M101" s="221" t="s">
        <v>19</v>
      </c>
      <c r="N101" s="222" t="s">
        <v>45</v>
      </c>
      <c r="O101" s="86"/>
      <c r="P101" s="223">
        <f>O101*H101</f>
        <v>0</v>
      </c>
      <c r="Q101" s="223">
        <v>0</v>
      </c>
      <c r="R101" s="223">
        <f>Q101*H101</f>
        <v>0</v>
      </c>
      <c r="S101" s="223">
        <v>0</v>
      </c>
      <c r="T101" s="224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5" t="s">
        <v>549</v>
      </c>
      <c r="AT101" s="225" t="s">
        <v>167</v>
      </c>
      <c r="AU101" s="225" t="s">
        <v>82</v>
      </c>
      <c r="AY101" s="19" t="s">
        <v>165</v>
      </c>
      <c r="BE101" s="226">
        <f>IF(N101="základní",J101,0)</f>
        <v>0</v>
      </c>
      <c r="BF101" s="226">
        <f>IF(N101="snížená",J101,0)</f>
        <v>0</v>
      </c>
      <c r="BG101" s="226">
        <f>IF(N101="zákl. přenesená",J101,0)</f>
        <v>0</v>
      </c>
      <c r="BH101" s="226">
        <f>IF(N101="sníž. přenesená",J101,0)</f>
        <v>0</v>
      </c>
      <c r="BI101" s="226">
        <f>IF(N101="nulová",J101,0)</f>
        <v>0</v>
      </c>
      <c r="BJ101" s="19" t="s">
        <v>82</v>
      </c>
      <c r="BK101" s="226">
        <f>ROUND(I101*H101,2)</f>
        <v>0</v>
      </c>
      <c r="BL101" s="19" t="s">
        <v>549</v>
      </c>
      <c r="BM101" s="225" t="s">
        <v>3141</v>
      </c>
    </row>
    <row r="102" s="2" customFormat="1" ht="16.5" customHeight="1">
      <c r="A102" s="40"/>
      <c r="B102" s="41"/>
      <c r="C102" s="214" t="s">
        <v>232</v>
      </c>
      <c r="D102" s="214" t="s">
        <v>167</v>
      </c>
      <c r="E102" s="215" t="s">
        <v>2967</v>
      </c>
      <c r="F102" s="216" t="s">
        <v>3142</v>
      </c>
      <c r="G102" s="217" t="s">
        <v>2213</v>
      </c>
      <c r="H102" s="218">
        <v>27</v>
      </c>
      <c r="I102" s="219"/>
      <c r="J102" s="220">
        <f>ROUND(I102*H102,2)</f>
        <v>0</v>
      </c>
      <c r="K102" s="216" t="s">
        <v>19</v>
      </c>
      <c r="L102" s="46"/>
      <c r="M102" s="221" t="s">
        <v>19</v>
      </c>
      <c r="N102" s="222" t="s">
        <v>45</v>
      </c>
      <c r="O102" s="86"/>
      <c r="P102" s="223">
        <f>O102*H102</f>
        <v>0</v>
      </c>
      <c r="Q102" s="223">
        <v>0</v>
      </c>
      <c r="R102" s="223">
        <f>Q102*H102</f>
        <v>0</v>
      </c>
      <c r="S102" s="223">
        <v>0</v>
      </c>
      <c r="T102" s="224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5" t="s">
        <v>549</v>
      </c>
      <c r="AT102" s="225" t="s">
        <v>167</v>
      </c>
      <c r="AU102" s="225" t="s">
        <v>82</v>
      </c>
      <c r="AY102" s="19" t="s">
        <v>165</v>
      </c>
      <c r="BE102" s="226">
        <f>IF(N102="základní",J102,0)</f>
        <v>0</v>
      </c>
      <c r="BF102" s="226">
        <f>IF(N102="snížená",J102,0)</f>
        <v>0</v>
      </c>
      <c r="BG102" s="226">
        <f>IF(N102="zákl. přenesená",J102,0)</f>
        <v>0</v>
      </c>
      <c r="BH102" s="226">
        <f>IF(N102="sníž. přenesená",J102,0)</f>
        <v>0</v>
      </c>
      <c r="BI102" s="226">
        <f>IF(N102="nulová",J102,0)</f>
        <v>0</v>
      </c>
      <c r="BJ102" s="19" t="s">
        <v>82</v>
      </c>
      <c r="BK102" s="226">
        <f>ROUND(I102*H102,2)</f>
        <v>0</v>
      </c>
      <c r="BL102" s="19" t="s">
        <v>549</v>
      </c>
      <c r="BM102" s="225" t="s">
        <v>3143</v>
      </c>
    </row>
    <row r="103" s="2" customFormat="1" ht="16.5" customHeight="1">
      <c r="A103" s="40"/>
      <c r="B103" s="41"/>
      <c r="C103" s="214" t="s">
        <v>8</v>
      </c>
      <c r="D103" s="214" t="s">
        <v>167</v>
      </c>
      <c r="E103" s="215" t="s">
        <v>2924</v>
      </c>
      <c r="F103" s="216" t="s">
        <v>3144</v>
      </c>
      <c r="G103" s="217" t="s">
        <v>2213</v>
      </c>
      <c r="H103" s="218">
        <v>1</v>
      </c>
      <c r="I103" s="219"/>
      <c r="J103" s="220">
        <f>ROUND(I103*H103,2)</f>
        <v>0</v>
      </c>
      <c r="K103" s="216" t="s">
        <v>19</v>
      </c>
      <c r="L103" s="46"/>
      <c r="M103" s="221" t="s">
        <v>19</v>
      </c>
      <c r="N103" s="222" t="s">
        <v>45</v>
      </c>
      <c r="O103" s="86"/>
      <c r="P103" s="223">
        <f>O103*H103</f>
        <v>0</v>
      </c>
      <c r="Q103" s="223">
        <v>0</v>
      </c>
      <c r="R103" s="223">
        <f>Q103*H103</f>
        <v>0</v>
      </c>
      <c r="S103" s="223">
        <v>0</v>
      </c>
      <c r="T103" s="224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5" t="s">
        <v>549</v>
      </c>
      <c r="AT103" s="225" t="s">
        <v>167</v>
      </c>
      <c r="AU103" s="225" t="s">
        <v>82</v>
      </c>
      <c r="AY103" s="19" t="s">
        <v>165</v>
      </c>
      <c r="BE103" s="226">
        <f>IF(N103="základní",J103,0)</f>
        <v>0</v>
      </c>
      <c r="BF103" s="226">
        <f>IF(N103="snížená",J103,0)</f>
        <v>0</v>
      </c>
      <c r="BG103" s="226">
        <f>IF(N103="zákl. přenesená",J103,0)</f>
        <v>0</v>
      </c>
      <c r="BH103" s="226">
        <f>IF(N103="sníž. přenesená",J103,0)</f>
        <v>0</v>
      </c>
      <c r="BI103" s="226">
        <f>IF(N103="nulová",J103,0)</f>
        <v>0</v>
      </c>
      <c r="BJ103" s="19" t="s">
        <v>82</v>
      </c>
      <c r="BK103" s="226">
        <f>ROUND(I103*H103,2)</f>
        <v>0</v>
      </c>
      <c r="BL103" s="19" t="s">
        <v>549</v>
      </c>
      <c r="BM103" s="225" t="s">
        <v>3145</v>
      </c>
    </row>
    <row r="104" s="2" customFormat="1" ht="16.5" customHeight="1">
      <c r="A104" s="40"/>
      <c r="B104" s="41"/>
      <c r="C104" s="214" t="s">
        <v>244</v>
      </c>
      <c r="D104" s="214" t="s">
        <v>167</v>
      </c>
      <c r="E104" s="215" t="s">
        <v>2970</v>
      </c>
      <c r="F104" s="216" t="s">
        <v>3140</v>
      </c>
      <c r="G104" s="217" t="s">
        <v>2213</v>
      </c>
      <c r="H104" s="218">
        <v>27</v>
      </c>
      <c r="I104" s="219"/>
      <c r="J104" s="220">
        <f>ROUND(I104*H104,2)</f>
        <v>0</v>
      </c>
      <c r="K104" s="216" t="s">
        <v>19</v>
      </c>
      <c r="L104" s="46"/>
      <c r="M104" s="221" t="s">
        <v>19</v>
      </c>
      <c r="N104" s="222" t="s">
        <v>45</v>
      </c>
      <c r="O104" s="86"/>
      <c r="P104" s="223">
        <f>O104*H104</f>
        <v>0</v>
      </c>
      <c r="Q104" s="223">
        <v>0</v>
      </c>
      <c r="R104" s="223">
        <f>Q104*H104</f>
        <v>0</v>
      </c>
      <c r="S104" s="223">
        <v>0</v>
      </c>
      <c r="T104" s="224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5" t="s">
        <v>549</v>
      </c>
      <c r="AT104" s="225" t="s">
        <v>167</v>
      </c>
      <c r="AU104" s="225" t="s">
        <v>82</v>
      </c>
      <c r="AY104" s="19" t="s">
        <v>165</v>
      </c>
      <c r="BE104" s="226">
        <f>IF(N104="základní",J104,0)</f>
        <v>0</v>
      </c>
      <c r="BF104" s="226">
        <f>IF(N104="snížená",J104,0)</f>
        <v>0</v>
      </c>
      <c r="BG104" s="226">
        <f>IF(N104="zákl. přenesená",J104,0)</f>
        <v>0</v>
      </c>
      <c r="BH104" s="226">
        <f>IF(N104="sníž. přenesená",J104,0)</f>
        <v>0</v>
      </c>
      <c r="BI104" s="226">
        <f>IF(N104="nulová",J104,0)</f>
        <v>0</v>
      </c>
      <c r="BJ104" s="19" t="s">
        <v>82</v>
      </c>
      <c r="BK104" s="226">
        <f>ROUND(I104*H104,2)</f>
        <v>0</v>
      </c>
      <c r="BL104" s="19" t="s">
        <v>549</v>
      </c>
      <c r="BM104" s="225" t="s">
        <v>3146</v>
      </c>
    </row>
    <row r="105" s="2" customFormat="1" ht="16.5" customHeight="1">
      <c r="A105" s="40"/>
      <c r="B105" s="41"/>
      <c r="C105" s="214" t="s">
        <v>249</v>
      </c>
      <c r="D105" s="214" t="s">
        <v>167</v>
      </c>
      <c r="E105" s="215" t="s">
        <v>2973</v>
      </c>
      <c r="F105" s="216" t="s">
        <v>3147</v>
      </c>
      <c r="G105" s="217" t="s">
        <v>2213</v>
      </c>
      <c r="H105" s="218">
        <v>14</v>
      </c>
      <c r="I105" s="219"/>
      <c r="J105" s="220">
        <f>ROUND(I105*H105,2)</f>
        <v>0</v>
      </c>
      <c r="K105" s="216" t="s">
        <v>19</v>
      </c>
      <c r="L105" s="46"/>
      <c r="M105" s="221" t="s">
        <v>19</v>
      </c>
      <c r="N105" s="222" t="s">
        <v>45</v>
      </c>
      <c r="O105" s="86"/>
      <c r="P105" s="223">
        <f>O105*H105</f>
        <v>0</v>
      </c>
      <c r="Q105" s="223">
        <v>0</v>
      </c>
      <c r="R105" s="223">
        <f>Q105*H105</f>
        <v>0</v>
      </c>
      <c r="S105" s="223">
        <v>0</v>
      </c>
      <c r="T105" s="224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5" t="s">
        <v>549</v>
      </c>
      <c r="AT105" s="225" t="s">
        <v>167</v>
      </c>
      <c r="AU105" s="225" t="s">
        <v>82</v>
      </c>
      <c r="AY105" s="19" t="s">
        <v>165</v>
      </c>
      <c r="BE105" s="226">
        <f>IF(N105="základní",J105,0)</f>
        <v>0</v>
      </c>
      <c r="BF105" s="226">
        <f>IF(N105="snížená",J105,0)</f>
        <v>0</v>
      </c>
      <c r="BG105" s="226">
        <f>IF(N105="zákl. přenesená",J105,0)</f>
        <v>0</v>
      </c>
      <c r="BH105" s="226">
        <f>IF(N105="sníž. přenesená",J105,0)</f>
        <v>0</v>
      </c>
      <c r="BI105" s="226">
        <f>IF(N105="nulová",J105,0)</f>
        <v>0</v>
      </c>
      <c r="BJ105" s="19" t="s">
        <v>82</v>
      </c>
      <c r="BK105" s="226">
        <f>ROUND(I105*H105,2)</f>
        <v>0</v>
      </c>
      <c r="BL105" s="19" t="s">
        <v>549</v>
      </c>
      <c r="BM105" s="225" t="s">
        <v>3148</v>
      </c>
    </row>
    <row r="106" s="2" customFormat="1" ht="16.5" customHeight="1">
      <c r="A106" s="40"/>
      <c r="B106" s="41"/>
      <c r="C106" s="214" t="s">
        <v>254</v>
      </c>
      <c r="D106" s="214" t="s">
        <v>167</v>
      </c>
      <c r="E106" s="215" t="s">
        <v>2976</v>
      </c>
      <c r="F106" s="216" t="s">
        <v>3140</v>
      </c>
      <c r="G106" s="217" t="s">
        <v>2213</v>
      </c>
      <c r="H106" s="218">
        <v>14</v>
      </c>
      <c r="I106" s="219"/>
      <c r="J106" s="220">
        <f>ROUND(I106*H106,2)</f>
        <v>0</v>
      </c>
      <c r="K106" s="216" t="s">
        <v>19</v>
      </c>
      <c r="L106" s="46"/>
      <c r="M106" s="221" t="s">
        <v>19</v>
      </c>
      <c r="N106" s="222" t="s">
        <v>45</v>
      </c>
      <c r="O106" s="86"/>
      <c r="P106" s="223">
        <f>O106*H106</f>
        <v>0</v>
      </c>
      <c r="Q106" s="223">
        <v>0</v>
      </c>
      <c r="R106" s="223">
        <f>Q106*H106</f>
        <v>0</v>
      </c>
      <c r="S106" s="223">
        <v>0</v>
      </c>
      <c r="T106" s="224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5" t="s">
        <v>549</v>
      </c>
      <c r="AT106" s="225" t="s">
        <v>167</v>
      </c>
      <c r="AU106" s="225" t="s">
        <v>82</v>
      </c>
      <c r="AY106" s="19" t="s">
        <v>165</v>
      </c>
      <c r="BE106" s="226">
        <f>IF(N106="základní",J106,0)</f>
        <v>0</v>
      </c>
      <c r="BF106" s="226">
        <f>IF(N106="snížená",J106,0)</f>
        <v>0</v>
      </c>
      <c r="BG106" s="226">
        <f>IF(N106="zákl. přenesená",J106,0)</f>
        <v>0</v>
      </c>
      <c r="BH106" s="226">
        <f>IF(N106="sníž. přenesená",J106,0)</f>
        <v>0</v>
      </c>
      <c r="BI106" s="226">
        <f>IF(N106="nulová",J106,0)</f>
        <v>0</v>
      </c>
      <c r="BJ106" s="19" t="s">
        <v>82</v>
      </c>
      <c r="BK106" s="226">
        <f>ROUND(I106*H106,2)</f>
        <v>0</v>
      </c>
      <c r="BL106" s="19" t="s">
        <v>549</v>
      </c>
      <c r="BM106" s="225" t="s">
        <v>3149</v>
      </c>
    </row>
    <row r="107" s="2" customFormat="1" ht="16.5" customHeight="1">
      <c r="A107" s="40"/>
      <c r="B107" s="41"/>
      <c r="C107" s="214" t="s">
        <v>261</v>
      </c>
      <c r="D107" s="214" t="s">
        <v>167</v>
      </c>
      <c r="E107" s="215" t="s">
        <v>2979</v>
      </c>
      <c r="F107" s="216" t="s">
        <v>3150</v>
      </c>
      <c r="G107" s="217" t="s">
        <v>2213</v>
      </c>
      <c r="H107" s="218">
        <v>3</v>
      </c>
      <c r="I107" s="219"/>
      <c r="J107" s="220">
        <f>ROUND(I107*H107,2)</f>
        <v>0</v>
      </c>
      <c r="K107" s="216" t="s">
        <v>19</v>
      </c>
      <c r="L107" s="46"/>
      <c r="M107" s="221" t="s">
        <v>19</v>
      </c>
      <c r="N107" s="222" t="s">
        <v>45</v>
      </c>
      <c r="O107" s="86"/>
      <c r="P107" s="223">
        <f>O107*H107</f>
        <v>0</v>
      </c>
      <c r="Q107" s="223">
        <v>0</v>
      </c>
      <c r="R107" s="223">
        <f>Q107*H107</f>
        <v>0</v>
      </c>
      <c r="S107" s="223">
        <v>0</v>
      </c>
      <c r="T107" s="224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25" t="s">
        <v>549</v>
      </c>
      <c r="AT107" s="225" t="s">
        <v>167</v>
      </c>
      <c r="AU107" s="225" t="s">
        <v>82</v>
      </c>
      <c r="AY107" s="19" t="s">
        <v>165</v>
      </c>
      <c r="BE107" s="226">
        <f>IF(N107="základní",J107,0)</f>
        <v>0</v>
      </c>
      <c r="BF107" s="226">
        <f>IF(N107="snížená",J107,0)</f>
        <v>0</v>
      </c>
      <c r="BG107" s="226">
        <f>IF(N107="zákl. přenesená",J107,0)</f>
        <v>0</v>
      </c>
      <c r="BH107" s="226">
        <f>IF(N107="sníž. přenesená",J107,0)</f>
        <v>0</v>
      </c>
      <c r="BI107" s="226">
        <f>IF(N107="nulová",J107,0)</f>
        <v>0</v>
      </c>
      <c r="BJ107" s="19" t="s">
        <v>82</v>
      </c>
      <c r="BK107" s="226">
        <f>ROUND(I107*H107,2)</f>
        <v>0</v>
      </c>
      <c r="BL107" s="19" t="s">
        <v>549</v>
      </c>
      <c r="BM107" s="225" t="s">
        <v>3151</v>
      </c>
    </row>
    <row r="108" s="2" customFormat="1" ht="16.5" customHeight="1">
      <c r="A108" s="40"/>
      <c r="B108" s="41"/>
      <c r="C108" s="214" t="s">
        <v>268</v>
      </c>
      <c r="D108" s="214" t="s">
        <v>167</v>
      </c>
      <c r="E108" s="215" t="s">
        <v>2982</v>
      </c>
      <c r="F108" s="216" t="s">
        <v>3152</v>
      </c>
      <c r="G108" s="217" t="s">
        <v>2213</v>
      </c>
      <c r="H108" s="218">
        <v>3</v>
      </c>
      <c r="I108" s="219"/>
      <c r="J108" s="220">
        <f>ROUND(I108*H108,2)</f>
        <v>0</v>
      </c>
      <c r="K108" s="216" t="s">
        <v>19</v>
      </c>
      <c r="L108" s="46"/>
      <c r="M108" s="221" t="s">
        <v>19</v>
      </c>
      <c r="N108" s="222" t="s">
        <v>45</v>
      </c>
      <c r="O108" s="86"/>
      <c r="P108" s="223">
        <f>O108*H108</f>
        <v>0</v>
      </c>
      <c r="Q108" s="223">
        <v>0</v>
      </c>
      <c r="R108" s="223">
        <f>Q108*H108</f>
        <v>0</v>
      </c>
      <c r="S108" s="223">
        <v>0</v>
      </c>
      <c r="T108" s="224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5" t="s">
        <v>549</v>
      </c>
      <c r="AT108" s="225" t="s">
        <v>167</v>
      </c>
      <c r="AU108" s="225" t="s">
        <v>82</v>
      </c>
      <c r="AY108" s="19" t="s">
        <v>165</v>
      </c>
      <c r="BE108" s="226">
        <f>IF(N108="základní",J108,0)</f>
        <v>0</v>
      </c>
      <c r="BF108" s="226">
        <f>IF(N108="snížená",J108,0)</f>
        <v>0</v>
      </c>
      <c r="BG108" s="226">
        <f>IF(N108="zákl. přenesená",J108,0)</f>
        <v>0</v>
      </c>
      <c r="BH108" s="226">
        <f>IF(N108="sníž. přenesená",J108,0)</f>
        <v>0</v>
      </c>
      <c r="BI108" s="226">
        <f>IF(N108="nulová",J108,0)</f>
        <v>0</v>
      </c>
      <c r="BJ108" s="19" t="s">
        <v>82</v>
      </c>
      <c r="BK108" s="226">
        <f>ROUND(I108*H108,2)</f>
        <v>0</v>
      </c>
      <c r="BL108" s="19" t="s">
        <v>549</v>
      </c>
      <c r="BM108" s="225" t="s">
        <v>3153</v>
      </c>
    </row>
    <row r="109" s="2" customFormat="1" ht="16.5" customHeight="1">
      <c r="A109" s="40"/>
      <c r="B109" s="41"/>
      <c r="C109" s="214" t="s">
        <v>274</v>
      </c>
      <c r="D109" s="214" t="s">
        <v>167</v>
      </c>
      <c r="E109" s="215" t="s">
        <v>2985</v>
      </c>
      <c r="F109" s="216" t="s">
        <v>3154</v>
      </c>
      <c r="G109" s="217" t="s">
        <v>2213</v>
      </c>
      <c r="H109" s="218">
        <v>1</v>
      </c>
      <c r="I109" s="219"/>
      <c r="J109" s="220">
        <f>ROUND(I109*H109,2)</f>
        <v>0</v>
      </c>
      <c r="K109" s="216" t="s">
        <v>19</v>
      </c>
      <c r="L109" s="46"/>
      <c r="M109" s="221" t="s">
        <v>19</v>
      </c>
      <c r="N109" s="222" t="s">
        <v>45</v>
      </c>
      <c r="O109" s="86"/>
      <c r="P109" s="223">
        <f>O109*H109</f>
        <v>0</v>
      </c>
      <c r="Q109" s="223">
        <v>0</v>
      </c>
      <c r="R109" s="223">
        <f>Q109*H109</f>
        <v>0</v>
      </c>
      <c r="S109" s="223">
        <v>0</v>
      </c>
      <c r="T109" s="224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25" t="s">
        <v>549</v>
      </c>
      <c r="AT109" s="225" t="s">
        <v>167</v>
      </c>
      <c r="AU109" s="225" t="s">
        <v>82</v>
      </c>
      <c r="AY109" s="19" t="s">
        <v>165</v>
      </c>
      <c r="BE109" s="226">
        <f>IF(N109="základní",J109,0)</f>
        <v>0</v>
      </c>
      <c r="BF109" s="226">
        <f>IF(N109="snížená",J109,0)</f>
        <v>0</v>
      </c>
      <c r="BG109" s="226">
        <f>IF(N109="zákl. přenesená",J109,0)</f>
        <v>0</v>
      </c>
      <c r="BH109" s="226">
        <f>IF(N109="sníž. přenesená",J109,0)</f>
        <v>0</v>
      </c>
      <c r="BI109" s="226">
        <f>IF(N109="nulová",J109,0)</f>
        <v>0</v>
      </c>
      <c r="BJ109" s="19" t="s">
        <v>82</v>
      </c>
      <c r="BK109" s="226">
        <f>ROUND(I109*H109,2)</f>
        <v>0</v>
      </c>
      <c r="BL109" s="19" t="s">
        <v>549</v>
      </c>
      <c r="BM109" s="225" t="s">
        <v>3155</v>
      </c>
    </row>
    <row r="110" s="2" customFormat="1" ht="16.5" customHeight="1">
      <c r="A110" s="40"/>
      <c r="B110" s="41"/>
      <c r="C110" s="214" t="s">
        <v>280</v>
      </c>
      <c r="D110" s="214" t="s">
        <v>167</v>
      </c>
      <c r="E110" s="215" t="s">
        <v>2988</v>
      </c>
      <c r="F110" s="216" t="s">
        <v>3128</v>
      </c>
      <c r="G110" s="217" t="s">
        <v>2213</v>
      </c>
      <c r="H110" s="218">
        <v>1</v>
      </c>
      <c r="I110" s="219"/>
      <c r="J110" s="220">
        <f>ROUND(I110*H110,2)</f>
        <v>0</v>
      </c>
      <c r="K110" s="216" t="s">
        <v>19</v>
      </c>
      <c r="L110" s="46"/>
      <c r="M110" s="221" t="s">
        <v>19</v>
      </c>
      <c r="N110" s="222" t="s">
        <v>45</v>
      </c>
      <c r="O110" s="86"/>
      <c r="P110" s="223">
        <f>O110*H110</f>
        <v>0</v>
      </c>
      <c r="Q110" s="223">
        <v>0</v>
      </c>
      <c r="R110" s="223">
        <f>Q110*H110</f>
        <v>0</v>
      </c>
      <c r="S110" s="223">
        <v>0</v>
      </c>
      <c r="T110" s="224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25" t="s">
        <v>549</v>
      </c>
      <c r="AT110" s="225" t="s">
        <v>167</v>
      </c>
      <c r="AU110" s="225" t="s">
        <v>82</v>
      </c>
      <c r="AY110" s="19" t="s">
        <v>165</v>
      </c>
      <c r="BE110" s="226">
        <f>IF(N110="základní",J110,0)</f>
        <v>0</v>
      </c>
      <c r="BF110" s="226">
        <f>IF(N110="snížená",J110,0)</f>
        <v>0</v>
      </c>
      <c r="BG110" s="226">
        <f>IF(N110="zákl. přenesená",J110,0)</f>
        <v>0</v>
      </c>
      <c r="BH110" s="226">
        <f>IF(N110="sníž. přenesená",J110,0)</f>
        <v>0</v>
      </c>
      <c r="BI110" s="226">
        <f>IF(N110="nulová",J110,0)</f>
        <v>0</v>
      </c>
      <c r="BJ110" s="19" t="s">
        <v>82</v>
      </c>
      <c r="BK110" s="226">
        <f>ROUND(I110*H110,2)</f>
        <v>0</v>
      </c>
      <c r="BL110" s="19" t="s">
        <v>549</v>
      </c>
      <c r="BM110" s="225" t="s">
        <v>3156</v>
      </c>
    </row>
    <row r="111" s="2" customFormat="1" ht="16.5" customHeight="1">
      <c r="A111" s="40"/>
      <c r="B111" s="41"/>
      <c r="C111" s="214" t="s">
        <v>285</v>
      </c>
      <c r="D111" s="214" t="s">
        <v>167</v>
      </c>
      <c r="E111" s="215" t="s">
        <v>2991</v>
      </c>
      <c r="F111" s="216" t="s">
        <v>2684</v>
      </c>
      <c r="G111" s="217" t="s">
        <v>2213</v>
      </c>
      <c r="H111" s="218">
        <v>30</v>
      </c>
      <c r="I111" s="219"/>
      <c r="J111" s="220">
        <f>ROUND(I111*H111,2)</f>
        <v>0</v>
      </c>
      <c r="K111" s="216" t="s">
        <v>19</v>
      </c>
      <c r="L111" s="46"/>
      <c r="M111" s="221" t="s">
        <v>19</v>
      </c>
      <c r="N111" s="222" t="s">
        <v>45</v>
      </c>
      <c r="O111" s="86"/>
      <c r="P111" s="223">
        <f>O111*H111</f>
        <v>0</v>
      </c>
      <c r="Q111" s="223">
        <v>0</v>
      </c>
      <c r="R111" s="223">
        <f>Q111*H111</f>
        <v>0</v>
      </c>
      <c r="S111" s="223">
        <v>0</v>
      </c>
      <c r="T111" s="224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25" t="s">
        <v>549</v>
      </c>
      <c r="AT111" s="225" t="s">
        <v>167</v>
      </c>
      <c r="AU111" s="225" t="s">
        <v>82</v>
      </c>
      <c r="AY111" s="19" t="s">
        <v>165</v>
      </c>
      <c r="BE111" s="226">
        <f>IF(N111="základní",J111,0)</f>
        <v>0</v>
      </c>
      <c r="BF111" s="226">
        <f>IF(N111="snížená",J111,0)</f>
        <v>0</v>
      </c>
      <c r="BG111" s="226">
        <f>IF(N111="zákl. přenesená",J111,0)</f>
        <v>0</v>
      </c>
      <c r="BH111" s="226">
        <f>IF(N111="sníž. přenesená",J111,0)</f>
        <v>0</v>
      </c>
      <c r="BI111" s="226">
        <f>IF(N111="nulová",J111,0)</f>
        <v>0</v>
      </c>
      <c r="BJ111" s="19" t="s">
        <v>82</v>
      </c>
      <c r="BK111" s="226">
        <f>ROUND(I111*H111,2)</f>
        <v>0</v>
      </c>
      <c r="BL111" s="19" t="s">
        <v>549</v>
      </c>
      <c r="BM111" s="225" t="s">
        <v>3157</v>
      </c>
    </row>
    <row r="112" s="2" customFormat="1" ht="16.5" customHeight="1">
      <c r="A112" s="40"/>
      <c r="B112" s="41"/>
      <c r="C112" s="214" t="s">
        <v>7</v>
      </c>
      <c r="D112" s="214" t="s">
        <v>167</v>
      </c>
      <c r="E112" s="215" t="s">
        <v>2994</v>
      </c>
      <c r="F112" s="216" t="s">
        <v>2687</v>
      </c>
      <c r="G112" s="217" t="s">
        <v>2213</v>
      </c>
      <c r="H112" s="218">
        <v>30</v>
      </c>
      <c r="I112" s="219"/>
      <c r="J112" s="220">
        <f>ROUND(I112*H112,2)</f>
        <v>0</v>
      </c>
      <c r="K112" s="216" t="s">
        <v>19</v>
      </c>
      <c r="L112" s="46"/>
      <c r="M112" s="221" t="s">
        <v>19</v>
      </c>
      <c r="N112" s="222" t="s">
        <v>45</v>
      </c>
      <c r="O112" s="86"/>
      <c r="P112" s="223">
        <f>O112*H112</f>
        <v>0</v>
      </c>
      <c r="Q112" s="223">
        <v>0</v>
      </c>
      <c r="R112" s="223">
        <f>Q112*H112</f>
        <v>0</v>
      </c>
      <c r="S112" s="223">
        <v>0</v>
      </c>
      <c r="T112" s="224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5" t="s">
        <v>549</v>
      </c>
      <c r="AT112" s="225" t="s">
        <v>167</v>
      </c>
      <c r="AU112" s="225" t="s">
        <v>82</v>
      </c>
      <c r="AY112" s="19" t="s">
        <v>165</v>
      </c>
      <c r="BE112" s="226">
        <f>IF(N112="základní",J112,0)</f>
        <v>0</v>
      </c>
      <c r="BF112" s="226">
        <f>IF(N112="snížená",J112,0)</f>
        <v>0</v>
      </c>
      <c r="BG112" s="226">
        <f>IF(N112="zákl. přenesená",J112,0)</f>
        <v>0</v>
      </c>
      <c r="BH112" s="226">
        <f>IF(N112="sníž. přenesená",J112,0)</f>
        <v>0</v>
      </c>
      <c r="BI112" s="226">
        <f>IF(N112="nulová",J112,0)</f>
        <v>0</v>
      </c>
      <c r="BJ112" s="19" t="s">
        <v>82</v>
      </c>
      <c r="BK112" s="226">
        <f>ROUND(I112*H112,2)</f>
        <v>0</v>
      </c>
      <c r="BL112" s="19" t="s">
        <v>549</v>
      </c>
      <c r="BM112" s="225" t="s">
        <v>3158</v>
      </c>
    </row>
    <row r="113" s="2" customFormat="1" ht="16.5" customHeight="1">
      <c r="A113" s="40"/>
      <c r="B113" s="41"/>
      <c r="C113" s="214" t="s">
        <v>294</v>
      </c>
      <c r="D113" s="214" t="s">
        <v>167</v>
      </c>
      <c r="E113" s="215" t="s">
        <v>2997</v>
      </c>
      <c r="F113" s="216" t="s">
        <v>3159</v>
      </c>
      <c r="G113" s="217" t="s">
        <v>351</v>
      </c>
      <c r="H113" s="218">
        <v>3480</v>
      </c>
      <c r="I113" s="219"/>
      <c r="J113" s="220">
        <f>ROUND(I113*H113,2)</f>
        <v>0</v>
      </c>
      <c r="K113" s="216" t="s">
        <v>19</v>
      </c>
      <c r="L113" s="46"/>
      <c r="M113" s="221" t="s">
        <v>19</v>
      </c>
      <c r="N113" s="222" t="s">
        <v>45</v>
      </c>
      <c r="O113" s="86"/>
      <c r="P113" s="223">
        <f>O113*H113</f>
        <v>0</v>
      </c>
      <c r="Q113" s="223">
        <v>0</v>
      </c>
      <c r="R113" s="223">
        <f>Q113*H113</f>
        <v>0</v>
      </c>
      <c r="S113" s="223">
        <v>0</v>
      </c>
      <c r="T113" s="224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25" t="s">
        <v>549</v>
      </c>
      <c r="AT113" s="225" t="s">
        <v>167</v>
      </c>
      <c r="AU113" s="225" t="s">
        <v>82</v>
      </c>
      <c r="AY113" s="19" t="s">
        <v>165</v>
      </c>
      <c r="BE113" s="226">
        <f>IF(N113="základní",J113,0)</f>
        <v>0</v>
      </c>
      <c r="BF113" s="226">
        <f>IF(N113="snížená",J113,0)</f>
        <v>0</v>
      </c>
      <c r="BG113" s="226">
        <f>IF(N113="zákl. přenesená",J113,0)</f>
        <v>0</v>
      </c>
      <c r="BH113" s="226">
        <f>IF(N113="sníž. přenesená",J113,0)</f>
        <v>0</v>
      </c>
      <c r="BI113" s="226">
        <f>IF(N113="nulová",J113,0)</f>
        <v>0</v>
      </c>
      <c r="BJ113" s="19" t="s">
        <v>82</v>
      </c>
      <c r="BK113" s="226">
        <f>ROUND(I113*H113,2)</f>
        <v>0</v>
      </c>
      <c r="BL113" s="19" t="s">
        <v>549</v>
      </c>
      <c r="BM113" s="225" t="s">
        <v>3160</v>
      </c>
    </row>
    <row r="114" s="2" customFormat="1" ht="16.5" customHeight="1">
      <c r="A114" s="40"/>
      <c r="B114" s="41"/>
      <c r="C114" s="214" t="s">
        <v>302</v>
      </c>
      <c r="D114" s="214" t="s">
        <v>167</v>
      </c>
      <c r="E114" s="215" t="s">
        <v>2927</v>
      </c>
      <c r="F114" s="216" t="s">
        <v>3161</v>
      </c>
      <c r="G114" s="217" t="s">
        <v>2213</v>
      </c>
      <c r="H114" s="218">
        <v>4</v>
      </c>
      <c r="I114" s="219"/>
      <c r="J114" s="220">
        <f>ROUND(I114*H114,2)</f>
        <v>0</v>
      </c>
      <c r="K114" s="216" t="s">
        <v>19</v>
      </c>
      <c r="L114" s="46"/>
      <c r="M114" s="221" t="s">
        <v>19</v>
      </c>
      <c r="N114" s="222" t="s">
        <v>45</v>
      </c>
      <c r="O114" s="86"/>
      <c r="P114" s="223">
        <f>O114*H114</f>
        <v>0</v>
      </c>
      <c r="Q114" s="223">
        <v>0</v>
      </c>
      <c r="R114" s="223">
        <f>Q114*H114</f>
        <v>0</v>
      </c>
      <c r="S114" s="223">
        <v>0</v>
      </c>
      <c r="T114" s="224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25" t="s">
        <v>549</v>
      </c>
      <c r="AT114" s="225" t="s">
        <v>167</v>
      </c>
      <c r="AU114" s="225" t="s">
        <v>82</v>
      </c>
      <c r="AY114" s="19" t="s">
        <v>165</v>
      </c>
      <c r="BE114" s="226">
        <f>IF(N114="základní",J114,0)</f>
        <v>0</v>
      </c>
      <c r="BF114" s="226">
        <f>IF(N114="snížená",J114,0)</f>
        <v>0</v>
      </c>
      <c r="BG114" s="226">
        <f>IF(N114="zákl. přenesená",J114,0)</f>
        <v>0</v>
      </c>
      <c r="BH114" s="226">
        <f>IF(N114="sníž. přenesená",J114,0)</f>
        <v>0</v>
      </c>
      <c r="BI114" s="226">
        <f>IF(N114="nulová",J114,0)</f>
        <v>0</v>
      </c>
      <c r="BJ114" s="19" t="s">
        <v>82</v>
      </c>
      <c r="BK114" s="226">
        <f>ROUND(I114*H114,2)</f>
        <v>0</v>
      </c>
      <c r="BL114" s="19" t="s">
        <v>549</v>
      </c>
      <c r="BM114" s="225" t="s">
        <v>3162</v>
      </c>
    </row>
    <row r="115" s="2" customFormat="1" ht="16.5" customHeight="1">
      <c r="A115" s="40"/>
      <c r="B115" s="41"/>
      <c r="C115" s="214" t="s">
        <v>307</v>
      </c>
      <c r="D115" s="214" t="s">
        <v>167</v>
      </c>
      <c r="E115" s="215" t="s">
        <v>3000</v>
      </c>
      <c r="F115" s="216" t="s">
        <v>3163</v>
      </c>
      <c r="G115" s="217" t="s">
        <v>351</v>
      </c>
      <c r="H115" s="218">
        <v>3480</v>
      </c>
      <c r="I115" s="219"/>
      <c r="J115" s="220">
        <f>ROUND(I115*H115,2)</f>
        <v>0</v>
      </c>
      <c r="K115" s="216" t="s">
        <v>19</v>
      </c>
      <c r="L115" s="46"/>
      <c r="M115" s="221" t="s">
        <v>19</v>
      </c>
      <c r="N115" s="222" t="s">
        <v>45</v>
      </c>
      <c r="O115" s="86"/>
      <c r="P115" s="223">
        <f>O115*H115</f>
        <v>0</v>
      </c>
      <c r="Q115" s="223">
        <v>0</v>
      </c>
      <c r="R115" s="223">
        <f>Q115*H115</f>
        <v>0</v>
      </c>
      <c r="S115" s="223">
        <v>0</v>
      </c>
      <c r="T115" s="224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25" t="s">
        <v>549</v>
      </c>
      <c r="AT115" s="225" t="s">
        <v>167</v>
      </c>
      <c r="AU115" s="225" t="s">
        <v>82</v>
      </c>
      <c r="AY115" s="19" t="s">
        <v>165</v>
      </c>
      <c r="BE115" s="226">
        <f>IF(N115="základní",J115,0)</f>
        <v>0</v>
      </c>
      <c r="BF115" s="226">
        <f>IF(N115="snížená",J115,0)</f>
        <v>0</v>
      </c>
      <c r="BG115" s="226">
        <f>IF(N115="zákl. přenesená",J115,0)</f>
        <v>0</v>
      </c>
      <c r="BH115" s="226">
        <f>IF(N115="sníž. přenesená",J115,0)</f>
        <v>0</v>
      </c>
      <c r="BI115" s="226">
        <f>IF(N115="nulová",J115,0)</f>
        <v>0</v>
      </c>
      <c r="BJ115" s="19" t="s">
        <v>82</v>
      </c>
      <c r="BK115" s="226">
        <f>ROUND(I115*H115,2)</f>
        <v>0</v>
      </c>
      <c r="BL115" s="19" t="s">
        <v>549</v>
      </c>
      <c r="BM115" s="225" t="s">
        <v>3164</v>
      </c>
    </row>
    <row r="116" s="2" customFormat="1" ht="16.5" customHeight="1">
      <c r="A116" s="40"/>
      <c r="B116" s="41"/>
      <c r="C116" s="214" t="s">
        <v>312</v>
      </c>
      <c r="D116" s="214" t="s">
        <v>167</v>
      </c>
      <c r="E116" s="215" t="s">
        <v>3003</v>
      </c>
      <c r="F116" s="216" t="s">
        <v>3165</v>
      </c>
      <c r="G116" s="217" t="s">
        <v>2213</v>
      </c>
      <c r="H116" s="218">
        <v>150</v>
      </c>
      <c r="I116" s="219"/>
      <c r="J116" s="220">
        <f>ROUND(I116*H116,2)</f>
        <v>0</v>
      </c>
      <c r="K116" s="216" t="s">
        <v>19</v>
      </c>
      <c r="L116" s="46"/>
      <c r="M116" s="221" t="s">
        <v>19</v>
      </c>
      <c r="N116" s="222" t="s">
        <v>45</v>
      </c>
      <c r="O116" s="86"/>
      <c r="P116" s="223">
        <f>O116*H116</f>
        <v>0</v>
      </c>
      <c r="Q116" s="223">
        <v>0</v>
      </c>
      <c r="R116" s="223">
        <f>Q116*H116</f>
        <v>0</v>
      </c>
      <c r="S116" s="223">
        <v>0</v>
      </c>
      <c r="T116" s="224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5" t="s">
        <v>549</v>
      </c>
      <c r="AT116" s="225" t="s">
        <v>167</v>
      </c>
      <c r="AU116" s="225" t="s">
        <v>82</v>
      </c>
      <c r="AY116" s="19" t="s">
        <v>165</v>
      </c>
      <c r="BE116" s="226">
        <f>IF(N116="základní",J116,0)</f>
        <v>0</v>
      </c>
      <c r="BF116" s="226">
        <f>IF(N116="snížená",J116,0)</f>
        <v>0</v>
      </c>
      <c r="BG116" s="226">
        <f>IF(N116="zákl. přenesená",J116,0)</f>
        <v>0</v>
      </c>
      <c r="BH116" s="226">
        <f>IF(N116="sníž. přenesená",J116,0)</f>
        <v>0</v>
      </c>
      <c r="BI116" s="226">
        <f>IF(N116="nulová",J116,0)</f>
        <v>0</v>
      </c>
      <c r="BJ116" s="19" t="s">
        <v>82</v>
      </c>
      <c r="BK116" s="226">
        <f>ROUND(I116*H116,2)</f>
        <v>0</v>
      </c>
      <c r="BL116" s="19" t="s">
        <v>549</v>
      </c>
      <c r="BM116" s="225" t="s">
        <v>3166</v>
      </c>
    </row>
    <row r="117" s="2" customFormat="1" ht="16.5" customHeight="1">
      <c r="A117" s="40"/>
      <c r="B117" s="41"/>
      <c r="C117" s="214" t="s">
        <v>317</v>
      </c>
      <c r="D117" s="214" t="s">
        <v>167</v>
      </c>
      <c r="E117" s="215" t="s">
        <v>3006</v>
      </c>
      <c r="F117" s="216" t="s">
        <v>3167</v>
      </c>
      <c r="G117" s="217" t="s">
        <v>2213</v>
      </c>
      <c r="H117" s="218">
        <v>150</v>
      </c>
      <c r="I117" s="219"/>
      <c r="J117" s="220">
        <f>ROUND(I117*H117,2)</f>
        <v>0</v>
      </c>
      <c r="K117" s="216" t="s">
        <v>19</v>
      </c>
      <c r="L117" s="46"/>
      <c r="M117" s="221" t="s">
        <v>19</v>
      </c>
      <c r="N117" s="222" t="s">
        <v>45</v>
      </c>
      <c r="O117" s="86"/>
      <c r="P117" s="223">
        <f>O117*H117</f>
        <v>0</v>
      </c>
      <c r="Q117" s="223">
        <v>0</v>
      </c>
      <c r="R117" s="223">
        <f>Q117*H117</f>
        <v>0</v>
      </c>
      <c r="S117" s="223">
        <v>0</v>
      </c>
      <c r="T117" s="224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25" t="s">
        <v>549</v>
      </c>
      <c r="AT117" s="225" t="s">
        <v>167</v>
      </c>
      <c r="AU117" s="225" t="s">
        <v>82</v>
      </c>
      <c r="AY117" s="19" t="s">
        <v>165</v>
      </c>
      <c r="BE117" s="226">
        <f>IF(N117="základní",J117,0)</f>
        <v>0</v>
      </c>
      <c r="BF117" s="226">
        <f>IF(N117="snížená",J117,0)</f>
        <v>0</v>
      </c>
      <c r="BG117" s="226">
        <f>IF(N117="zákl. přenesená",J117,0)</f>
        <v>0</v>
      </c>
      <c r="BH117" s="226">
        <f>IF(N117="sníž. přenesená",J117,0)</f>
        <v>0</v>
      </c>
      <c r="BI117" s="226">
        <f>IF(N117="nulová",J117,0)</f>
        <v>0</v>
      </c>
      <c r="BJ117" s="19" t="s">
        <v>82</v>
      </c>
      <c r="BK117" s="226">
        <f>ROUND(I117*H117,2)</f>
        <v>0</v>
      </c>
      <c r="BL117" s="19" t="s">
        <v>549</v>
      </c>
      <c r="BM117" s="225" t="s">
        <v>3168</v>
      </c>
    </row>
    <row r="118" s="2" customFormat="1" ht="16.5" customHeight="1">
      <c r="A118" s="40"/>
      <c r="B118" s="41"/>
      <c r="C118" s="214" t="s">
        <v>324</v>
      </c>
      <c r="D118" s="214" t="s">
        <v>167</v>
      </c>
      <c r="E118" s="215" t="s">
        <v>3009</v>
      </c>
      <c r="F118" s="216" t="s">
        <v>2660</v>
      </c>
      <c r="G118" s="217" t="s">
        <v>351</v>
      </c>
      <c r="H118" s="218">
        <v>36</v>
      </c>
      <c r="I118" s="219"/>
      <c r="J118" s="220">
        <f>ROUND(I118*H118,2)</f>
        <v>0</v>
      </c>
      <c r="K118" s="216" t="s">
        <v>19</v>
      </c>
      <c r="L118" s="46"/>
      <c r="M118" s="221" t="s">
        <v>19</v>
      </c>
      <c r="N118" s="222" t="s">
        <v>45</v>
      </c>
      <c r="O118" s="86"/>
      <c r="P118" s="223">
        <f>O118*H118</f>
        <v>0</v>
      </c>
      <c r="Q118" s="223">
        <v>0</v>
      </c>
      <c r="R118" s="223">
        <f>Q118*H118</f>
        <v>0</v>
      </c>
      <c r="S118" s="223">
        <v>0</v>
      </c>
      <c r="T118" s="224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5" t="s">
        <v>549</v>
      </c>
      <c r="AT118" s="225" t="s">
        <v>167</v>
      </c>
      <c r="AU118" s="225" t="s">
        <v>82</v>
      </c>
      <c r="AY118" s="19" t="s">
        <v>165</v>
      </c>
      <c r="BE118" s="226">
        <f>IF(N118="základní",J118,0)</f>
        <v>0</v>
      </c>
      <c r="BF118" s="226">
        <f>IF(N118="snížená",J118,0)</f>
        <v>0</v>
      </c>
      <c r="BG118" s="226">
        <f>IF(N118="zákl. přenesená",J118,0)</f>
        <v>0</v>
      </c>
      <c r="BH118" s="226">
        <f>IF(N118="sníž. přenesená",J118,0)</f>
        <v>0</v>
      </c>
      <c r="BI118" s="226">
        <f>IF(N118="nulová",J118,0)</f>
        <v>0</v>
      </c>
      <c r="BJ118" s="19" t="s">
        <v>82</v>
      </c>
      <c r="BK118" s="226">
        <f>ROUND(I118*H118,2)</f>
        <v>0</v>
      </c>
      <c r="BL118" s="19" t="s">
        <v>549</v>
      </c>
      <c r="BM118" s="225" t="s">
        <v>3169</v>
      </c>
    </row>
    <row r="119" s="2" customFormat="1" ht="16.5" customHeight="1">
      <c r="A119" s="40"/>
      <c r="B119" s="41"/>
      <c r="C119" s="214" t="s">
        <v>329</v>
      </c>
      <c r="D119" s="214" t="s">
        <v>167</v>
      </c>
      <c r="E119" s="215" t="s">
        <v>3012</v>
      </c>
      <c r="F119" s="216" t="s">
        <v>2663</v>
      </c>
      <c r="G119" s="217" t="s">
        <v>351</v>
      </c>
      <c r="H119" s="218">
        <v>36</v>
      </c>
      <c r="I119" s="219"/>
      <c r="J119" s="220">
        <f>ROUND(I119*H119,2)</f>
        <v>0</v>
      </c>
      <c r="K119" s="216" t="s">
        <v>19</v>
      </c>
      <c r="L119" s="46"/>
      <c r="M119" s="221" t="s">
        <v>19</v>
      </c>
      <c r="N119" s="222" t="s">
        <v>45</v>
      </c>
      <c r="O119" s="86"/>
      <c r="P119" s="223">
        <f>O119*H119</f>
        <v>0</v>
      </c>
      <c r="Q119" s="223">
        <v>0</v>
      </c>
      <c r="R119" s="223">
        <f>Q119*H119</f>
        <v>0</v>
      </c>
      <c r="S119" s="223">
        <v>0</v>
      </c>
      <c r="T119" s="224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25" t="s">
        <v>549</v>
      </c>
      <c r="AT119" s="225" t="s">
        <v>167</v>
      </c>
      <c r="AU119" s="225" t="s">
        <v>82</v>
      </c>
      <c r="AY119" s="19" t="s">
        <v>165</v>
      </c>
      <c r="BE119" s="226">
        <f>IF(N119="základní",J119,0)</f>
        <v>0</v>
      </c>
      <c r="BF119" s="226">
        <f>IF(N119="snížená",J119,0)</f>
        <v>0</v>
      </c>
      <c r="BG119" s="226">
        <f>IF(N119="zákl. přenesená",J119,0)</f>
        <v>0</v>
      </c>
      <c r="BH119" s="226">
        <f>IF(N119="sníž. přenesená",J119,0)</f>
        <v>0</v>
      </c>
      <c r="BI119" s="226">
        <f>IF(N119="nulová",J119,0)</f>
        <v>0</v>
      </c>
      <c r="BJ119" s="19" t="s">
        <v>82</v>
      </c>
      <c r="BK119" s="226">
        <f>ROUND(I119*H119,2)</f>
        <v>0</v>
      </c>
      <c r="BL119" s="19" t="s">
        <v>549</v>
      </c>
      <c r="BM119" s="225" t="s">
        <v>3170</v>
      </c>
    </row>
    <row r="120" s="2" customFormat="1" ht="16.5" customHeight="1">
      <c r="A120" s="40"/>
      <c r="B120" s="41"/>
      <c r="C120" s="214" t="s">
        <v>335</v>
      </c>
      <c r="D120" s="214" t="s">
        <v>167</v>
      </c>
      <c r="E120" s="215" t="s">
        <v>3015</v>
      </c>
      <c r="F120" s="216" t="s">
        <v>3171</v>
      </c>
      <c r="G120" s="217" t="s">
        <v>464</v>
      </c>
      <c r="H120" s="218">
        <v>1</v>
      </c>
      <c r="I120" s="219"/>
      <c r="J120" s="220">
        <f>ROUND(I120*H120,2)</f>
        <v>0</v>
      </c>
      <c r="K120" s="216" t="s">
        <v>19</v>
      </c>
      <c r="L120" s="46"/>
      <c r="M120" s="221" t="s">
        <v>19</v>
      </c>
      <c r="N120" s="222" t="s">
        <v>45</v>
      </c>
      <c r="O120" s="86"/>
      <c r="P120" s="223">
        <f>O120*H120</f>
        <v>0</v>
      </c>
      <c r="Q120" s="223">
        <v>0</v>
      </c>
      <c r="R120" s="223">
        <f>Q120*H120</f>
        <v>0</v>
      </c>
      <c r="S120" s="223">
        <v>0</v>
      </c>
      <c r="T120" s="224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25" t="s">
        <v>549</v>
      </c>
      <c r="AT120" s="225" t="s">
        <v>167</v>
      </c>
      <c r="AU120" s="225" t="s">
        <v>82</v>
      </c>
      <c r="AY120" s="19" t="s">
        <v>165</v>
      </c>
      <c r="BE120" s="226">
        <f>IF(N120="základní",J120,0)</f>
        <v>0</v>
      </c>
      <c r="BF120" s="226">
        <f>IF(N120="snížená",J120,0)</f>
        <v>0</v>
      </c>
      <c r="BG120" s="226">
        <f>IF(N120="zákl. přenesená",J120,0)</f>
        <v>0</v>
      </c>
      <c r="BH120" s="226">
        <f>IF(N120="sníž. přenesená",J120,0)</f>
        <v>0</v>
      </c>
      <c r="BI120" s="226">
        <f>IF(N120="nulová",J120,0)</f>
        <v>0</v>
      </c>
      <c r="BJ120" s="19" t="s">
        <v>82</v>
      </c>
      <c r="BK120" s="226">
        <f>ROUND(I120*H120,2)</f>
        <v>0</v>
      </c>
      <c r="BL120" s="19" t="s">
        <v>549</v>
      </c>
      <c r="BM120" s="225" t="s">
        <v>3172</v>
      </c>
    </row>
    <row r="121" s="2" customFormat="1" ht="16.5" customHeight="1">
      <c r="A121" s="40"/>
      <c r="B121" s="41"/>
      <c r="C121" s="214" t="s">
        <v>341</v>
      </c>
      <c r="D121" s="214" t="s">
        <v>167</v>
      </c>
      <c r="E121" s="215" t="s">
        <v>3018</v>
      </c>
      <c r="F121" s="216" t="s">
        <v>3173</v>
      </c>
      <c r="G121" s="217" t="s">
        <v>464</v>
      </c>
      <c r="H121" s="218">
        <v>1</v>
      </c>
      <c r="I121" s="219"/>
      <c r="J121" s="220">
        <f>ROUND(I121*H121,2)</f>
        <v>0</v>
      </c>
      <c r="K121" s="216" t="s">
        <v>19</v>
      </c>
      <c r="L121" s="46"/>
      <c r="M121" s="221" t="s">
        <v>19</v>
      </c>
      <c r="N121" s="222" t="s">
        <v>45</v>
      </c>
      <c r="O121" s="86"/>
      <c r="P121" s="223">
        <f>O121*H121</f>
        <v>0</v>
      </c>
      <c r="Q121" s="223">
        <v>0</v>
      </c>
      <c r="R121" s="223">
        <f>Q121*H121</f>
        <v>0</v>
      </c>
      <c r="S121" s="223">
        <v>0</v>
      </c>
      <c r="T121" s="224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25" t="s">
        <v>549</v>
      </c>
      <c r="AT121" s="225" t="s">
        <v>167</v>
      </c>
      <c r="AU121" s="225" t="s">
        <v>82</v>
      </c>
      <c r="AY121" s="19" t="s">
        <v>165</v>
      </c>
      <c r="BE121" s="226">
        <f>IF(N121="základní",J121,0)</f>
        <v>0</v>
      </c>
      <c r="BF121" s="226">
        <f>IF(N121="snížená",J121,0)</f>
        <v>0</v>
      </c>
      <c r="BG121" s="226">
        <f>IF(N121="zákl. přenesená",J121,0)</f>
        <v>0</v>
      </c>
      <c r="BH121" s="226">
        <f>IF(N121="sníž. přenesená",J121,0)</f>
        <v>0</v>
      </c>
      <c r="BI121" s="226">
        <f>IF(N121="nulová",J121,0)</f>
        <v>0</v>
      </c>
      <c r="BJ121" s="19" t="s">
        <v>82</v>
      </c>
      <c r="BK121" s="226">
        <f>ROUND(I121*H121,2)</f>
        <v>0</v>
      </c>
      <c r="BL121" s="19" t="s">
        <v>549</v>
      </c>
      <c r="BM121" s="225" t="s">
        <v>3174</v>
      </c>
    </row>
    <row r="122" s="2" customFormat="1" ht="16.5" customHeight="1">
      <c r="A122" s="40"/>
      <c r="B122" s="41"/>
      <c r="C122" s="214" t="s">
        <v>348</v>
      </c>
      <c r="D122" s="214" t="s">
        <v>167</v>
      </c>
      <c r="E122" s="215" t="s">
        <v>3021</v>
      </c>
      <c r="F122" s="216" t="s">
        <v>2909</v>
      </c>
      <c r="G122" s="217" t="s">
        <v>464</v>
      </c>
      <c r="H122" s="218">
        <v>1</v>
      </c>
      <c r="I122" s="219"/>
      <c r="J122" s="220">
        <f>ROUND(I122*H122,2)</f>
        <v>0</v>
      </c>
      <c r="K122" s="216" t="s">
        <v>19</v>
      </c>
      <c r="L122" s="46"/>
      <c r="M122" s="221" t="s">
        <v>19</v>
      </c>
      <c r="N122" s="222" t="s">
        <v>45</v>
      </c>
      <c r="O122" s="86"/>
      <c r="P122" s="223">
        <f>O122*H122</f>
        <v>0</v>
      </c>
      <c r="Q122" s="223">
        <v>0</v>
      </c>
      <c r="R122" s="223">
        <f>Q122*H122</f>
        <v>0</v>
      </c>
      <c r="S122" s="223">
        <v>0</v>
      </c>
      <c r="T122" s="224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25" t="s">
        <v>549</v>
      </c>
      <c r="AT122" s="225" t="s">
        <v>167</v>
      </c>
      <c r="AU122" s="225" t="s">
        <v>82</v>
      </c>
      <c r="AY122" s="19" t="s">
        <v>165</v>
      </c>
      <c r="BE122" s="226">
        <f>IF(N122="základní",J122,0)</f>
        <v>0</v>
      </c>
      <c r="BF122" s="226">
        <f>IF(N122="snížená",J122,0)</f>
        <v>0</v>
      </c>
      <c r="BG122" s="226">
        <f>IF(N122="zákl. přenesená",J122,0)</f>
        <v>0</v>
      </c>
      <c r="BH122" s="226">
        <f>IF(N122="sníž. přenesená",J122,0)</f>
        <v>0</v>
      </c>
      <c r="BI122" s="226">
        <f>IF(N122="nulová",J122,0)</f>
        <v>0</v>
      </c>
      <c r="BJ122" s="19" t="s">
        <v>82</v>
      </c>
      <c r="BK122" s="226">
        <f>ROUND(I122*H122,2)</f>
        <v>0</v>
      </c>
      <c r="BL122" s="19" t="s">
        <v>549</v>
      </c>
      <c r="BM122" s="225" t="s">
        <v>3175</v>
      </c>
    </row>
    <row r="123" s="2" customFormat="1" ht="16.5" customHeight="1">
      <c r="A123" s="40"/>
      <c r="B123" s="41"/>
      <c r="C123" s="214" t="s">
        <v>355</v>
      </c>
      <c r="D123" s="214" t="s">
        <v>167</v>
      </c>
      <c r="E123" s="215" t="s">
        <v>2930</v>
      </c>
      <c r="F123" s="216" t="s">
        <v>3176</v>
      </c>
      <c r="G123" s="217" t="s">
        <v>2213</v>
      </c>
      <c r="H123" s="218">
        <v>4</v>
      </c>
      <c r="I123" s="219"/>
      <c r="J123" s="220">
        <f>ROUND(I123*H123,2)</f>
        <v>0</v>
      </c>
      <c r="K123" s="216" t="s">
        <v>19</v>
      </c>
      <c r="L123" s="46"/>
      <c r="M123" s="221" t="s">
        <v>19</v>
      </c>
      <c r="N123" s="222" t="s">
        <v>45</v>
      </c>
      <c r="O123" s="86"/>
      <c r="P123" s="223">
        <f>O123*H123</f>
        <v>0</v>
      </c>
      <c r="Q123" s="223">
        <v>0</v>
      </c>
      <c r="R123" s="223">
        <f>Q123*H123</f>
        <v>0</v>
      </c>
      <c r="S123" s="223">
        <v>0</v>
      </c>
      <c r="T123" s="224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25" t="s">
        <v>549</v>
      </c>
      <c r="AT123" s="225" t="s">
        <v>167</v>
      </c>
      <c r="AU123" s="225" t="s">
        <v>82</v>
      </c>
      <c r="AY123" s="19" t="s">
        <v>165</v>
      </c>
      <c r="BE123" s="226">
        <f>IF(N123="základní",J123,0)</f>
        <v>0</v>
      </c>
      <c r="BF123" s="226">
        <f>IF(N123="snížená",J123,0)</f>
        <v>0</v>
      </c>
      <c r="BG123" s="226">
        <f>IF(N123="zákl. přenesená",J123,0)</f>
        <v>0</v>
      </c>
      <c r="BH123" s="226">
        <f>IF(N123="sníž. přenesená",J123,0)</f>
        <v>0</v>
      </c>
      <c r="BI123" s="226">
        <f>IF(N123="nulová",J123,0)</f>
        <v>0</v>
      </c>
      <c r="BJ123" s="19" t="s">
        <v>82</v>
      </c>
      <c r="BK123" s="226">
        <f>ROUND(I123*H123,2)</f>
        <v>0</v>
      </c>
      <c r="BL123" s="19" t="s">
        <v>549</v>
      </c>
      <c r="BM123" s="225" t="s">
        <v>3177</v>
      </c>
    </row>
    <row r="124" s="2" customFormat="1" ht="16.5" customHeight="1">
      <c r="A124" s="40"/>
      <c r="B124" s="41"/>
      <c r="C124" s="214" t="s">
        <v>360</v>
      </c>
      <c r="D124" s="214" t="s">
        <v>167</v>
      </c>
      <c r="E124" s="215" t="s">
        <v>2933</v>
      </c>
      <c r="F124" s="216" t="s">
        <v>3178</v>
      </c>
      <c r="G124" s="217" t="s">
        <v>2213</v>
      </c>
      <c r="H124" s="218">
        <v>4</v>
      </c>
      <c r="I124" s="219"/>
      <c r="J124" s="220">
        <f>ROUND(I124*H124,2)</f>
        <v>0</v>
      </c>
      <c r="K124" s="216" t="s">
        <v>19</v>
      </c>
      <c r="L124" s="46"/>
      <c r="M124" s="221" t="s">
        <v>19</v>
      </c>
      <c r="N124" s="222" t="s">
        <v>45</v>
      </c>
      <c r="O124" s="86"/>
      <c r="P124" s="223">
        <f>O124*H124</f>
        <v>0</v>
      </c>
      <c r="Q124" s="223">
        <v>0</v>
      </c>
      <c r="R124" s="223">
        <f>Q124*H124</f>
        <v>0</v>
      </c>
      <c r="S124" s="223">
        <v>0</v>
      </c>
      <c r="T124" s="224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5" t="s">
        <v>549</v>
      </c>
      <c r="AT124" s="225" t="s">
        <v>167</v>
      </c>
      <c r="AU124" s="225" t="s">
        <v>82</v>
      </c>
      <c r="AY124" s="19" t="s">
        <v>165</v>
      </c>
      <c r="BE124" s="226">
        <f>IF(N124="základní",J124,0)</f>
        <v>0</v>
      </c>
      <c r="BF124" s="226">
        <f>IF(N124="snížená",J124,0)</f>
        <v>0</v>
      </c>
      <c r="BG124" s="226">
        <f>IF(N124="zákl. přenesená",J124,0)</f>
        <v>0</v>
      </c>
      <c r="BH124" s="226">
        <f>IF(N124="sníž. přenesená",J124,0)</f>
        <v>0</v>
      </c>
      <c r="BI124" s="226">
        <f>IF(N124="nulová",J124,0)</f>
        <v>0</v>
      </c>
      <c r="BJ124" s="19" t="s">
        <v>82</v>
      </c>
      <c r="BK124" s="226">
        <f>ROUND(I124*H124,2)</f>
        <v>0</v>
      </c>
      <c r="BL124" s="19" t="s">
        <v>549</v>
      </c>
      <c r="BM124" s="225" t="s">
        <v>3179</v>
      </c>
    </row>
    <row r="125" s="2" customFormat="1" ht="16.5" customHeight="1">
      <c r="A125" s="40"/>
      <c r="B125" s="41"/>
      <c r="C125" s="214" t="s">
        <v>368</v>
      </c>
      <c r="D125" s="214" t="s">
        <v>167</v>
      </c>
      <c r="E125" s="215" t="s">
        <v>2936</v>
      </c>
      <c r="F125" s="216" t="s">
        <v>3180</v>
      </c>
      <c r="G125" s="217" t="s">
        <v>2213</v>
      </c>
      <c r="H125" s="218">
        <v>4</v>
      </c>
      <c r="I125" s="219"/>
      <c r="J125" s="220">
        <f>ROUND(I125*H125,2)</f>
        <v>0</v>
      </c>
      <c r="K125" s="216" t="s">
        <v>19</v>
      </c>
      <c r="L125" s="46"/>
      <c r="M125" s="221" t="s">
        <v>19</v>
      </c>
      <c r="N125" s="222" t="s">
        <v>45</v>
      </c>
      <c r="O125" s="86"/>
      <c r="P125" s="223">
        <f>O125*H125</f>
        <v>0</v>
      </c>
      <c r="Q125" s="223">
        <v>0</v>
      </c>
      <c r="R125" s="223">
        <f>Q125*H125</f>
        <v>0</v>
      </c>
      <c r="S125" s="223">
        <v>0</v>
      </c>
      <c r="T125" s="224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25" t="s">
        <v>549</v>
      </c>
      <c r="AT125" s="225" t="s">
        <v>167</v>
      </c>
      <c r="AU125" s="225" t="s">
        <v>82</v>
      </c>
      <c r="AY125" s="19" t="s">
        <v>165</v>
      </c>
      <c r="BE125" s="226">
        <f>IF(N125="základní",J125,0)</f>
        <v>0</v>
      </c>
      <c r="BF125" s="226">
        <f>IF(N125="snížená",J125,0)</f>
        <v>0</v>
      </c>
      <c r="BG125" s="226">
        <f>IF(N125="zákl. přenesená",J125,0)</f>
        <v>0</v>
      </c>
      <c r="BH125" s="226">
        <f>IF(N125="sníž. přenesená",J125,0)</f>
        <v>0</v>
      </c>
      <c r="BI125" s="226">
        <f>IF(N125="nulová",J125,0)</f>
        <v>0</v>
      </c>
      <c r="BJ125" s="19" t="s">
        <v>82</v>
      </c>
      <c r="BK125" s="226">
        <f>ROUND(I125*H125,2)</f>
        <v>0</v>
      </c>
      <c r="BL125" s="19" t="s">
        <v>549</v>
      </c>
      <c r="BM125" s="225" t="s">
        <v>3181</v>
      </c>
    </row>
    <row r="126" s="2" customFormat="1" ht="16.5" customHeight="1">
      <c r="A126" s="40"/>
      <c r="B126" s="41"/>
      <c r="C126" s="214" t="s">
        <v>374</v>
      </c>
      <c r="D126" s="214" t="s">
        <v>167</v>
      </c>
      <c r="E126" s="215" t="s">
        <v>2939</v>
      </c>
      <c r="F126" s="216" t="s">
        <v>3182</v>
      </c>
      <c r="G126" s="217" t="s">
        <v>2213</v>
      </c>
      <c r="H126" s="218">
        <v>1</v>
      </c>
      <c r="I126" s="219"/>
      <c r="J126" s="220">
        <f>ROUND(I126*H126,2)</f>
        <v>0</v>
      </c>
      <c r="K126" s="216" t="s">
        <v>19</v>
      </c>
      <c r="L126" s="46"/>
      <c r="M126" s="221" t="s">
        <v>19</v>
      </c>
      <c r="N126" s="222" t="s">
        <v>45</v>
      </c>
      <c r="O126" s="86"/>
      <c r="P126" s="223">
        <f>O126*H126</f>
        <v>0</v>
      </c>
      <c r="Q126" s="223">
        <v>0</v>
      </c>
      <c r="R126" s="223">
        <f>Q126*H126</f>
        <v>0</v>
      </c>
      <c r="S126" s="223">
        <v>0</v>
      </c>
      <c r="T126" s="224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25" t="s">
        <v>549</v>
      </c>
      <c r="AT126" s="225" t="s">
        <v>167</v>
      </c>
      <c r="AU126" s="225" t="s">
        <v>82</v>
      </c>
      <c r="AY126" s="19" t="s">
        <v>165</v>
      </c>
      <c r="BE126" s="226">
        <f>IF(N126="základní",J126,0)</f>
        <v>0</v>
      </c>
      <c r="BF126" s="226">
        <f>IF(N126="snížená",J126,0)</f>
        <v>0</v>
      </c>
      <c r="BG126" s="226">
        <f>IF(N126="zákl. přenesená",J126,0)</f>
        <v>0</v>
      </c>
      <c r="BH126" s="226">
        <f>IF(N126="sníž. přenesená",J126,0)</f>
        <v>0</v>
      </c>
      <c r="BI126" s="226">
        <f>IF(N126="nulová",J126,0)</f>
        <v>0</v>
      </c>
      <c r="BJ126" s="19" t="s">
        <v>82</v>
      </c>
      <c r="BK126" s="226">
        <f>ROUND(I126*H126,2)</f>
        <v>0</v>
      </c>
      <c r="BL126" s="19" t="s">
        <v>549</v>
      </c>
      <c r="BM126" s="225" t="s">
        <v>3183</v>
      </c>
    </row>
    <row r="127" s="2" customFormat="1" ht="16.5" customHeight="1">
      <c r="A127" s="40"/>
      <c r="B127" s="41"/>
      <c r="C127" s="214" t="s">
        <v>380</v>
      </c>
      <c r="D127" s="214" t="s">
        <v>167</v>
      </c>
      <c r="E127" s="215" t="s">
        <v>2942</v>
      </c>
      <c r="F127" s="216" t="s">
        <v>3184</v>
      </c>
      <c r="G127" s="217" t="s">
        <v>2213</v>
      </c>
      <c r="H127" s="218">
        <v>1</v>
      </c>
      <c r="I127" s="219"/>
      <c r="J127" s="220">
        <f>ROUND(I127*H127,2)</f>
        <v>0</v>
      </c>
      <c r="K127" s="216" t="s">
        <v>19</v>
      </c>
      <c r="L127" s="46"/>
      <c r="M127" s="221" t="s">
        <v>19</v>
      </c>
      <c r="N127" s="222" t="s">
        <v>45</v>
      </c>
      <c r="O127" s="86"/>
      <c r="P127" s="223">
        <f>O127*H127</f>
        <v>0</v>
      </c>
      <c r="Q127" s="223">
        <v>0</v>
      </c>
      <c r="R127" s="223">
        <f>Q127*H127</f>
        <v>0</v>
      </c>
      <c r="S127" s="223">
        <v>0</v>
      </c>
      <c r="T127" s="224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25" t="s">
        <v>549</v>
      </c>
      <c r="AT127" s="225" t="s">
        <v>167</v>
      </c>
      <c r="AU127" s="225" t="s">
        <v>82</v>
      </c>
      <c r="AY127" s="19" t="s">
        <v>165</v>
      </c>
      <c r="BE127" s="226">
        <f>IF(N127="základní",J127,0)</f>
        <v>0</v>
      </c>
      <c r="BF127" s="226">
        <f>IF(N127="snížená",J127,0)</f>
        <v>0</v>
      </c>
      <c r="BG127" s="226">
        <f>IF(N127="zákl. přenesená",J127,0)</f>
        <v>0</v>
      </c>
      <c r="BH127" s="226">
        <f>IF(N127="sníž. přenesená",J127,0)</f>
        <v>0</v>
      </c>
      <c r="BI127" s="226">
        <f>IF(N127="nulová",J127,0)</f>
        <v>0</v>
      </c>
      <c r="BJ127" s="19" t="s">
        <v>82</v>
      </c>
      <c r="BK127" s="226">
        <f>ROUND(I127*H127,2)</f>
        <v>0</v>
      </c>
      <c r="BL127" s="19" t="s">
        <v>549</v>
      </c>
      <c r="BM127" s="225" t="s">
        <v>3185</v>
      </c>
    </row>
    <row r="128" s="2" customFormat="1" ht="16.5" customHeight="1">
      <c r="A128" s="40"/>
      <c r="B128" s="41"/>
      <c r="C128" s="214" t="s">
        <v>386</v>
      </c>
      <c r="D128" s="214" t="s">
        <v>167</v>
      </c>
      <c r="E128" s="215" t="s">
        <v>2945</v>
      </c>
      <c r="F128" s="216" t="s">
        <v>3186</v>
      </c>
      <c r="G128" s="217" t="s">
        <v>2213</v>
      </c>
      <c r="H128" s="218">
        <v>2</v>
      </c>
      <c r="I128" s="219"/>
      <c r="J128" s="220">
        <f>ROUND(I128*H128,2)</f>
        <v>0</v>
      </c>
      <c r="K128" s="216" t="s">
        <v>19</v>
      </c>
      <c r="L128" s="46"/>
      <c r="M128" s="221" t="s">
        <v>19</v>
      </c>
      <c r="N128" s="222" t="s">
        <v>45</v>
      </c>
      <c r="O128" s="86"/>
      <c r="P128" s="223">
        <f>O128*H128</f>
        <v>0</v>
      </c>
      <c r="Q128" s="223">
        <v>0</v>
      </c>
      <c r="R128" s="223">
        <f>Q128*H128</f>
        <v>0</v>
      </c>
      <c r="S128" s="223">
        <v>0</v>
      </c>
      <c r="T128" s="224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25" t="s">
        <v>549</v>
      </c>
      <c r="AT128" s="225" t="s">
        <v>167</v>
      </c>
      <c r="AU128" s="225" t="s">
        <v>82</v>
      </c>
      <c r="AY128" s="19" t="s">
        <v>165</v>
      </c>
      <c r="BE128" s="226">
        <f>IF(N128="základní",J128,0)</f>
        <v>0</v>
      </c>
      <c r="BF128" s="226">
        <f>IF(N128="snížená",J128,0)</f>
        <v>0</v>
      </c>
      <c r="BG128" s="226">
        <f>IF(N128="zákl. přenesená",J128,0)</f>
        <v>0</v>
      </c>
      <c r="BH128" s="226">
        <f>IF(N128="sníž. přenesená",J128,0)</f>
        <v>0</v>
      </c>
      <c r="BI128" s="226">
        <f>IF(N128="nulová",J128,0)</f>
        <v>0</v>
      </c>
      <c r="BJ128" s="19" t="s">
        <v>82</v>
      </c>
      <c r="BK128" s="226">
        <f>ROUND(I128*H128,2)</f>
        <v>0</v>
      </c>
      <c r="BL128" s="19" t="s">
        <v>549</v>
      </c>
      <c r="BM128" s="225" t="s">
        <v>3187</v>
      </c>
    </row>
    <row r="129" s="12" customFormat="1" ht="25.92" customHeight="1">
      <c r="A129" s="12"/>
      <c r="B129" s="198"/>
      <c r="C129" s="199"/>
      <c r="D129" s="200" t="s">
        <v>73</v>
      </c>
      <c r="E129" s="201" t="s">
        <v>3188</v>
      </c>
      <c r="F129" s="201" t="s">
        <v>3188</v>
      </c>
      <c r="G129" s="199"/>
      <c r="H129" s="199"/>
      <c r="I129" s="202"/>
      <c r="J129" s="203">
        <f>BK129</f>
        <v>0</v>
      </c>
      <c r="K129" s="199"/>
      <c r="L129" s="204"/>
      <c r="M129" s="205"/>
      <c r="N129" s="206"/>
      <c r="O129" s="206"/>
      <c r="P129" s="207">
        <f>SUM(P130:P147)</f>
        <v>0</v>
      </c>
      <c r="Q129" s="206"/>
      <c r="R129" s="207">
        <f>SUM(R130:R147)</f>
        <v>0</v>
      </c>
      <c r="S129" s="206"/>
      <c r="T129" s="208">
        <f>SUM(T130:T147)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09" t="s">
        <v>82</v>
      </c>
      <c r="AT129" s="210" t="s">
        <v>73</v>
      </c>
      <c r="AU129" s="210" t="s">
        <v>74</v>
      </c>
      <c r="AY129" s="209" t="s">
        <v>165</v>
      </c>
      <c r="BK129" s="211">
        <f>SUM(BK130:BK147)</f>
        <v>0</v>
      </c>
    </row>
    <row r="130" s="2" customFormat="1" ht="16.5" customHeight="1">
      <c r="A130" s="40"/>
      <c r="B130" s="41"/>
      <c r="C130" s="214" t="s">
        <v>392</v>
      </c>
      <c r="D130" s="214" t="s">
        <v>167</v>
      </c>
      <c r="E130" s="215" t="s">
        <v>2815</v>
      </c>
      <c r="F130" s="216" t="s">
        <v>3189</v>
      </c>
      <c r="G130" s="217" t="s">
        <v>2213</v>
      </c>
      <c r="H130" s="218">
        <v>1</v>
      </c>
      <c r="I130" s="219"/>
      <c r="J130" s="220">
        <f>ROUND(I130*H130,2)</f>
        <v>0</v>
      </c>
      <c r="K130" s="216" t="s">
        <v>19</v>
      </c>
      <c r="L130" s="46"/>
      <c r="M130" s="221" t="s">
        <v>19</v>
      </c>
      <c r="N130" s="222" t="s">
        <v>45</v>
      </c>
      <c r="O130" s="86"/>
      <c r="P130" s="223">
        <f>O130*H130</f>
        <v>0</v>
      </c>
      <c r="Q130" s="223">
        <v>0</v>
      </c>
      <c r="R130" s="223">
        <f>Q130*H130</f>
        <v>0</v>
      </c>
      <c r="S130" s="223">
        <v>0</v>
      </c>
      <c r="T130" s="224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25" t="s">
        <v>549</v>
      </c>
      <c r="AT130" s="225" t="s">
        <v>167</v>
      </c>
      <c r="AU130" s="225" t="s">
        <v>82</v>
      </c>
      <c r="AY130" s="19" t="s">
        <v>165</v>
      </c>
      <c r="BE130" s="226">
        <f>IF(N130="základní",J130,0)</f>
        <v>0</v>
      </c>
      <c r="BF130" s="226">
        <f>IF(N130="snížená",J130,0)</f>
        <v>0</v>
      </c>
      <c r="BG130" s="226">
        <f>IF(N130="zákl. přenesená",J130,0)</f>
        <v>0</v>
      </c>
      <c r="BH130" s="226">
        <f>IF(N130="sníž. přenesená",J130,0)</f>
        <v>0</v>
      </c>
      <c r="BI130" s="226">
        <f>IF(N130="nulová",J130,0)</f>
        <v>0</v>
      </c>
      <c r="BJ130" s="19" t="s">
        <v>82</v>
      </c>
      <c r="BK130" s="226">
        <f>ROUND(I130*H130,2)</f>
        <v>0</v>
      </c>
      <c r="BL130" s="19" t="s">
        <v>549</v>
      </c>
      <c r="BM130" s="225" t="s">
        <v>3190</v>
      </c>
    </row>
    <row r="131" s="2" customFormat="1" ht="16.5" customHeight="1">
      <c r="A131" s="40"/>
      <c r="B131" s="41"/>
      <c r="C131" s="214" t="s">
        <v>398</v>
      </c>
      <c r="D131" s="214" t="s">
        <v>167</v>
      </c>
      <c r="E131" s="215" t="s">
        <v>2818</v>
      </c>
      <c r="F131" s="216" t="s">
        <v>3191</v>
      </c>
      <c r="G131" s="217" t="s">
        <v>2213</v>
      </c>
      <c r="H131" s="218">
        <v>1</v>
      </c>
      <c r="I131" s="219"/>
      <c r="J131" s="220">
        <f>ROUND(I131*H131,2)</f>
        <v>0</v>
      </c>
      <c r="K131" s="216" t="s">
        <v>19</v>
      </c>
      <c r="L131" s="46"/>
      <c r="M131" s="221" t="s">
        <v>19</v>
      </c>
      <c r="N131" s="222" t="s">
        <v>45</v>
      </c>
      <c r="O131" s="86"/>
      <c r="P131" s="223">
        <f>O131*H131</f>
        <v>0</v>
      </c>
      <c r="Q131" s="223">
        <v>0</v>
      </c>
      <c r="R131" s="223">
        <f>Q131*H131</f>
        <v>0</v>
      </c>
      <c r="S131" s="223">
        <v>0</v>
      </c>
      <c r="T131" s="224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25" t="s">
        <v>549</v>
      </c>
      <c r="AT131" s="225" t="s">
        <v>167</v>
      </c>
      <c r="AU131" s="225" t="s">
        <v>82</v>
      </c>
      <c r="AY131" s="19" t="s">
        <v>165</v>
      </c>
      <c r="BE131" s="226">
        <f>IF(N131="základní",J131,0)</f>
        <v>0</v>
      </c>
      <c r="BF131" s="226">
        <f>IF(N131="snížená",J131,0)</f>
        <v>0</v>
      </c>
      <c r="BG131" s="226">
        <f>IF(N131="zákl. přenesená",J131,0)</f>
        <v>0</v>
      </c>
      <c r="BH131" s="226">
        <f>IF(N131="sníž. přenesená",J131,0)</f>
        <v>0</v>
      </c>
      <c r="BI131" s="226">
        <f>IF(N131="nulová",J131,0)</f>
        <v>0</v>
      </c>
      <c r="BJ131" s="19" t="s">
        <v>82</v>
      </c>
      <c r="BK131" s="226">
        <f>ROUND(I131*H131,2)</f>
        <v>0</v>
      </c>
      <c r="BL131" s="19" t="s">
        <v>549</v>
      </c>
      <c r="BM131" s="225" t="s">
        <v>3192</v>
      </c>
    </row>
    <row r="132" s="2" customFormat="1" ht="16.5" customHeight="1">
      <c r="A132" s="40"/>
      <c r="B132" s="41"/>
      <c r="C132" s="214" t="s">
        <v>405</v>
      </c>
      <c r="D132" s="214" t="s">
        <v>167</v>
      </c>
      <c r="E132" s="215" t="s">
        <v>2821</v>
      </c>
      <c r="F132" s="216" t="s">
        <v>3193</v>
      </c>
      <c r="G132" s="217" t="s">
        <v>2213</v>
      </c>
      <c r="H132" s="218">
        <v>1</v>
      </c>
      <c r="I132" s="219"/>
      <c r="J132" s="220">
        <f>ROUND(I132*H132,2)</f>
        <v>0</v>
      </c>
      <c r="K132" s="216" t="s">
        <v>19</v>
      </c>
      <c r="L132" s="46"/>
      <c r="M132" s="221" t="s">
        <v>19</v>
      </c>
      <c r="N132" s="222" t="s">
        <v>45</v>
      </c>
      <c r="O132" s="86"/>
      <c r="P132" s="223">
        <f>O132*H132</f>
        <v>0</v>
      </c>
      <c r="Q132" s="223">
        <v>0</v>
      </c>
      <c r="R132" s="223">
        <f>Q132*H132</f>
        <v>0</v>
      </c>
      <c r="S132" s="223">
        <v>0</v>
      </c>
      <c r="T132" s="224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25" t="s">
        <v>549</v>
      </c>
      <c r="AT132" s="225" t="s">
        <v>167</v>
      </c>
      <c r="AU132" s="225" t="s">
        <v>82</v>
      </c>
      <c r="AY132" s="19" t="s">
        <v>165</v>
      </c>
      <c r="BE132" s="226">
        <f>IF(N132="základní",J132,0)</f>
        <v>0</v>
      </c>
      <c r="BF132" s="226">
        <f>IF(N132="snížená",J132,0)</f>
        <v>0</v>
      </c>
      <c r="BG132" s="226">
        <f>IF(N132="zákl. přenesená",J132,0)</f>
        <v>0</v>
      </c>
      <c r="BH132" s="226">
        <f>IF(N132="sníž. přenesená",J132,0)</f>
        <v>0</v>
      </c>
      <c r="BI132" s="226">
        <f>IF(N132="nulová",J132,0)</f>
        <v>0</v>
      </c>
      <c r="BJ132" s="19" t="s">
        <v>82</v>
      </c>
      <c r="BK132" s="226">
        <f>ROUND(I132*H132,2)</f>
        <v>0</v>
      </c>
      <c r="BL132" s="19" t="s">
        <v>549</v>
      </c>
      <c r="BM132" s="225" t="s">
        <v>3194</v>
      </c>
    </row>
    <row r="133" s="2" customFormat="1" ht="16.5" customHeight="1">
      <c r="A133" s="40"/>
      <c r="B133" s="41"/>
      <c r="C133" s="214" t="s">
        <v>413</v>
      </c>
      <c r="D133" s="214" t="s">
        <v>167</v>
      </c>
      <c r="E133" s="215" t="s">
        <v>2824</v>
      </c>
      <c r="F133" s="216" t="s">
        <v>3195</v>
      </c>
      <c r="G133" s="217" t="s">
        <v>2213</v>
      </c>
      <c r="H133" s="218">
        <v>1</v>
      </c>
      <c r="I133" s="219"/>
      <c r="J133" s="220">
        <f>ROUND(I133*H133,2)</f>
        <v>0</v>
      </c>
      <c r="K133" s="216" t="s">
        <v>19</v>
      </c>
      <c r="L133" s="46"/>
      <c r="M133" s="221" t="s">
        <v>19</v>
      </c>
      <c r="N133" s="222" t="s">
        <v>45</v>
      </c>
      <c r="O133" s="86"/>
      <c r="P133" s="223">
        <f>O133*H133</f>
        <v>0</v>
      </c>
      <c r="Q133" s="223">
        <v>0</v>
      </c>
      <c r="R133" s="223">
        <f>Q133*H133</f>
        <v>0</v>
      </c>
      <c r="S133" s="223">
        <v>0</v>
      </c>
      <c r="T133" s="224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25" t="s">
        <v>549</v>
      </c>
      <c r="AT133" s="225" t="s">
        <v>167</v>
      </c>
      <c r="AU133" s="225" t="s">
        <v>82</v>
      </c>
      <c r="AY133" s="19" t="s">
        <v>165</v>
      </c>
      <c r="BE133" s="226">
        <f>IF(N133="základní",J133,0)</f>
        <v>0</v>
      </c>
      <c r="BF133" s="226">
        <f>IF(N133="snížená",J133,0)</f>
        <v>0</v>
      </c>
      <c r="BG133" s="226">
        <f>IF(N133="zákl. přenesená",J133,0)</f>
        <v>0</v>
      </c>
      <c r="BH133" s="226">
        <f>IF(N133="sníž. přenesená",J133,0)</f>
        <v>0</v>
      </c>
      <c r="BI133" s="226">
        <f>IF(N133="nulová",J133,0)</f>
        <v>0</v>
      </c>
      <c r="BJ133" s="19" t="s">
        <v>82</v>
      </c>
      <c r="BK133" s="226">
        <f>ROUND(I133*H133,2)</f>
        <v>0</v>
      </c>
      <c r="BL133" s="19" t="s">
        <v>549</v>
      </c>
      <c r="BM133" s="225" t="s">
        <v>3196</v>
      </c>
    </row>
    <row r="134" s="2" customFormat="1" ht="16.5" customHeight="1">
      <c r="A134" s="40"/>
      <c r="B134" s="41"/>
      <c r="C134" s="214" t="s">
        <v>420</v>
      </c>
      <c r="D134" s="214" t="s">
        <v>167</v>
      </c>
      <c r="E134" s="215" t="s">
        <v>2827</v>
      </c>
      <c r="F134" s="216" t="s">
        <v>3197</v>
      </c>
      <c r="G134" s="217" t="s">
        <v>2213</v>
      </c>
      <c r="H134" s="218">
        <v>1</v>
      </c>
      <c r="I134" s="219"/>
      <c r="J134" s="220">
        <f>ROUND(I134*H134,2)</f>
        <v>0</v>
      </c>
      <c r="K134" s="216" t="s">
        <v>19</v>
      </c>
      <c r="L134" s="46"/>
      <c r="M134" s="221" t="s">
        <v>19</v>
      </c>
      <c r="N134" s="222" t="s">
        <v>45</v>
      </c>
      <c r="O134" s="86"/>
      <c r="P134" s="223">
        <f>O134*H134</f>
        <v>0</v>
      </c>
      <c r="Q134" s="223">
        <v>0</v>
      </c>
      <c r="R134" s="223">
        <f>Q134*H134</f>
        <v>0</v>
      </c>
      <c r="S134" s="223">
        <v>0</v>
      </c>
      <c r="T134" s="224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25" t="s">
        <v>549</v>
      </c>
      <c r="AT134" s="225" t="s">
        <v>167</v>
      </c>
      <c r="AU134" s="225" t="s">
        <v>82</v>
      </c>
      <c r="AY134" s="19" t="s">
        <v>165</v>
      </c>
      <c r="BE134" s="226">
        <f>IF(N134="základní",J134,0)</f>
        <v>0</v>
      </c>
      <c r="BF134" s="226">
        <f>IF(N134="snížená",J134,0)</f>
        <v>0</v>
      </c>
      <c r="BG134" s="226">
        <f>IF(N134="zákl. přenesená",J134,0)</f>
        <v>0</v>
      </c>
      <c r="BH134" s="226">
        <f>IF(N134="sníž. přenesená",J134,0)</f>
        <v>0</v>
      </c>
      <c r="BI134" s="226">
        <f>IF(N134="nulová",J134,0)</f>
        <v>0</v>
      </c>
      <c r="BJ134" s="19" t="s">
        <v>82</v>
      </c>
      <c r="BK134" s="226">
        <f>ROUND(I134*H134,2)</f>
        <v>0</v>
      </c>
      <c r="BL134" s="19" t="s">
        <v>549</v>
      </c>
      <c r="BM134" s="225" t="s">
        <v>3198</v>
      </c>
    </row>
    <row r="135" s="2" customFormat="1" ht="16.5" customHeight="1">
      <c r="A135" s="40"/>
      <c r="B135" s="41"/>
      <c r="C135" s="214" t="s">
        <v>425</v>
      </c>
      <c r="D135" s="214" t="s">
        <v>167</v>
      </c>
      <c r="E135" s="215" t="s">
        <v>2830</v>
      </c>
      <c r="F135" s="216" t="s">
        <v>3199</v>
      </c>
      <c r="G135" s="217" t="s">
        <v>2213</v>
      </c>
      <c r="H135" s="218">
        <v>1</v>
      </c>
      <c r="I135" s="219"/>
      <c r="J135" s="220">
        <f>ROUND(I135*H135,2)</f>
        <v>0</v>
      </c>
      <c r="K135" s="216" t="s">
        <v>19</v>
      </c>
      <c r="L135" s="46"/>
      <c r="M135" s="221" t="s">
        <v>19</v>
      </c>
      <c r="N135" s="222" t="s">
        <v>45</v>
      </c>
      <c r="O135" s="86"/>
      <c r="P135" s="223">
        <f>O135*H135</f>
        <v>0</v>
      </c>
      <c r="Q135" s="223">
        <v>0</v>
      </c>
      <c r="R135" s="223">
        <f>Q135*H135</f>
        <v>0</v>
      </c>
      <c r="S135" s="223">
        <v>0</v>
      </c>
      <c r="T135" s="224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25" t="s">
        <v>549</v>
      </c>
      <c r="AT135" s="225" t="s">
        <v>167</v>
      </c>
      <c r="AU135" s="225" t="s">
        <v>82</v>
      </c>
      <c r="AY135" s="19" t="s">
        <v>165</v>
      </c>
      <c r="BE135" s="226">
        <f>IF(N135="základní",J135,0)</f>
        <v>0</v>
      </c>
      <c r="BF135" s="226">
        <f>IF(N135="snížená",J135,0)</f>
        <v>0</v>
      </c>
      <c r="BG135" s="226">
        <f>IF(N135="zákl. přenesená",J135,0)</f>
        <v>0</v>
      </c>
      <c r="BH135" s="226">
        <f>IF(N135="sníž. přenesená",J135,0)</f>
        <v>0</v>
      </c>
      <c r="BI135" s="226">
        <f>IF(N135="nulová",J135,0)</f>
        <v>0</v>
      </c>
      <c r="BJ135" s="19" t="s">
        <v>82</v>
      </c>
      <c r="BK135" s="226">
        <f>ROUND(I135*H135,2)</f>
        <v>0</v>
      </c>
      <c r="BL135" s="19" t="s">
        <v>549</v>
      </c>
      <c r="BM135" s="225" t="s">
        <v>3200</v>
      </c>
    </row>
    <row r="136" s="2" customFormat="1" ht="16.5" customHeight="1">
      <c r="A136" s="40"/>
      <c r="B136" s="41"/>
      <c r="C136" s="214" t="s">
        <v>430</v>
      </c>
      <c r="D136" s="214" t="s">
        <v>167</v>
      </c>
      <c r="E136" s="215" t="s">
        <v>2832</v>
      </c>
      <c r="F136" s="216" t="s">
        <v>3201</v>
      </c>
      <c r="G136" s="217" t="s">
        <v>2213</v>
      </c>
      <c r="H136" s="218">
        <v>1</v>
      </c>
      <c r="I136" s="219"/>
      <c r="J136" s="220">
        <f>ROUND(I136*H136,2)</f>
        <v>0</v>
      </c>
      <c r="K136" s="216" t="s">
        <v>19</v>
      </c>
      <c r="L136" s="46"/>
      <c r="M136" s="221" t="s">
        <v>19</v>
      </c>
      <c r="N136" s="222" t="s">
        <v>45</v>
      </c>
      <c r="O136" s="86"/>
      <c r="P136" s="223">
        <f>O136*H136</f>
        <v>0</v>
      </c>
      <c r="Q136" s="223">
        <v>0</v>
      </c>
      <c r="R136" s="223">
        <f>Q136*H136</f>
        <v>0</v>
      </c>
      <c r="S136" s="223">
        <v>0</v>
      </c>
      <c r="T136" s="224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25" t="s">
        <v>549</v>
      </c>
      <c r="AT136" s="225" t="s">
        <v>167</v>
      </c>
      <c r="AU136" s="225" t="s">
        <v>82</v>
      </c>
      <c r="AY136" s="19" t="s">
        <v>165</v>
      </c>
      <c r="BE136" s="226">
        <f>IF(N136="základní",J136,0)</f>
        <v>0</v>
      </c>
      <c r="BF136" s="226">
        <f>IF(N136="snížená",J136,0)</f>
        <v>0</v>
      </c>
      <c r="BG136" s="226">
        <f>IF(N136="zákl. přenesená",J136,0)</f>
        <v>0</v>
      </c>
      <c r="BH136" s="226">
        <f>IF(N136="sníž. přenesená",J136,0)</f>
        <v>0</v>
      </c>
      <c r="BI136" s="226">
        <f>IF(N136="nulová",J136,0)</f>
        <v>0</v>
      </c>
      <c r="BJ136" s="19" t="s">
        <v>82</v>
      </c>
      <c r="BK136" s="226">
        <f>ROUND(I136*H136,2)</f>
        <v>0</v>
      </c>
      <c r="BL136" s="19" t="s">
        <v>549</v>
      </c>
      <c r="BM136" s="225" t="s">
        <v>3202</v>
      </c>
    </row>
    <row r="137" s="2" customFormat="1" ht="16.5" customHeight="1">
      <c r="A137" s="40"/>
      <c r="B137" s="41"/>
      <c r="C137" s="214" t="s">
        <v>435</v>
      </c>
      <c r="D137" s="214" t="s">
        <v>167</v>
      </c>
      <c r="E137" s="215" t="s">
        <v>2835</v>
      </c>
      <c r="F137" s="216" t="s">
        <v>3203</v>
      </c>
      <c r="G137" s="217" t="s">
        <v>2213</v>
      </c>
      <c r="H137" s="218">
        <v>12</v>
      </c>
      <c r="I137" s="219"/>
      <c r="J137" s="220">
        <f>ROUND(I137*H137,2)</f>
        <v>0</v>
      </c>
      <c r="K137" s="216" t="s">
        <v>19</v>
      </c>
      <c r="L137" s="46"/>
      <c r="M137" s="221" t="s">
        <v>19</v>
      </c>
      <c r="N137" s="222" t="s">
        <v>45</v>
      </c>
      <c r="O137" s="86"/>
      <c r="P137" s="223">
        <f>O137*H137</f>
        <v>0</v>
      </c>
      <c r="Q137" s="223">
        <v>0</v>
      </c>
      <c r="R137" s="223">
        <f>Q137*H137</f>
        <v>0</v>
      </c>
      <c r="S137" s="223">
        <v>0</v>
      </c>
      <c r="T137" s="224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25" t="s">
        <v>549</v>
      </c>
      <c r="AT137" s="225" t="s">
        <v>167</v>
      </c>
      <c r="AU137" s="225" t="s">
        <v>82</v>
      </c>
      <c r="AY137" s="19" t="s">
        <v>165</v>
      </c>
      <c r="BE137" s="226">
        <f>IF(N137="základní",J137,0)</f>
        <v>0</v>
      </c>
      <c r="BF137" s="226">
        <f>IF(N137="snížená",J137,0)</f>
        <v>0</v>
      </c>
      <c r="BG137" s="226">
        <f>IF(N137="zákl. přenesená",J137,0)</f>
        <v>0</v>
      </c>
      <c r="BH137" s="226">
        <f>IF(N137="sníž. přenesená",J137,0)</f>
        <v>0</v>
      </c>
      <c r="BI137" s="226">
        <f>IF(N137="nulová",J137,0)</f>
        <v>0</v>
      </c>
      <c r="BJ137" s="19" t="s">
        <v>82</v>
      </c>
      <c r="BK137" s="226">
        <f>ROUND(I137*H137,2)</f>
        <v>0</v>
      </c>
      <c r="BL137" s="19" t="s">
        <v>549</v>
      </c>
      <c r="BM137" s="225" t="s">
        <v>3204</v>
      </c>
    </row>
    <row r="138" s="2" customFormat="1" ht="16.5" customHeight="1">
      <c r="A138" s="40"/>
      <c r="B138" s="41"/>
      <c r="C138" s="214" t="s">
        <v>440</v>
      </c>
      <c r="D138" s="214" t="s">
        <v>167</v>
      </c>
      <c r="E138" s="215" t="s">
        <v>2837</v>
      </c>
      <c r="F138" s="216" t="s">
        <v>3201</v>
      </c>
      <c r="G138" s="217" t="s">
        <v>2213</v>
      </c>
      <c r="H138" s="218">
        <v>12</v>
      </c>
      <c r="I138" s="219"/>
      <c r="J138" s="220">
        <f>ROUND(I138*H138,2)</f>
        <v>0</v>
      </c>
      <c r="K138" s="216" t="s">
        <v>19</v>
      </c>
      <c r="L138" s="46"/>
      <c r="M138" s="221" t="s">
        <v>19</v>
      </c>
      <c r="N138" s="222" t="s">
        <v>45</v>
      </c>
      <c r="O138" s="86"/>
      <c r="P138" s="223">
        <f>O138*H138</f>
        <v>0</v>
      </c>
      <c r="Q138" s="223">
        <v>0</v>
      </c>
      <c r="R138" s="223">
        <f>Q138*H138</f>
        <v>0</v>
      </c>
      <c r="S138" s="223">
        <v>0</v>
      </c>
      <c r="T138" s="224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25" t="s">
        <v>549</v>
      </c>
      <c r="AT138" s="225" t="s">
        <v>167</v>
      </c>
      <c r="AU138" s="225" t="s">
        <v>82</v>
      </c>
      <c r="AY138" s="19" t="s">
        <v>165</v>
      </c>
      <c r="BE138" s="226">
        <f>IF(N138="základní",J138,0)</f>
        <v>0</v>
      </c>
      <c r="BF138" s="226">
        <f>IF(N138="snížená",J138,0)</f>
        <v>0</v>
      </c>
      <c r="BG138" s="226">
        <f>IF(N138="zákl. přenesená",J138,0)</f>
        <v>0</v>
      </c>
      <c r="BH138" s="226">
        <f>IF(N138="sníž. přenesená",J138,0)</f>
        <v>0</v>
      </c>
      <c r="BI138" s="226">
        <f>IF(N138="nulová",J138,0)</f>
        <v>0</v>
      </c>
      <c r="BJ138" s="19" t="s">
        <v>82</v>
      </c>
      <c r="BK138" s="226">
        <f>ROUND(I138*H138,2)</f>
        <v>0</v>
      </c>
      <c r="BL138" s="19" t="s">
        <v>549</v>
      </c>
      <c r="BM138" s="225" t="s">
        <v>3205</v>
      </c>
    </row>
    <row r="139" s="2" customFormat="1" ht="16.5" customHeight="1">
      <c r="A139" s="40"/>
      <c r="B139" s="41"/>
      <c r="C139" s="214" t="s">
        <v>446</v>
      </c>
      <c r="D139" s="214" t="s">
        <v>167</v>
      </c>
      <c r="E139" s="215" t="s">
        <v>2840</v>
      </c>
      <c r="F139" s="216" t="s">
        <v>3206</v>
      </c>
      <c r="G139" s="217" t="s">
        <v>351</v>
      </c>
      <c r="H139" s="218">
        <v>160</v>
      </c>
      <c r="I139" s="219"/>
      <c r="J139" s="220">
        <f>ROUND(I139*H139,2)</f>
        <v>0</v>
      </c>
      <c r="K139" s="216" t="s">
        <v>19</v>
      </c>
      <c r="L139" s="46"/>
      <c r="M139" s="221" t="s">
        <v>19</v>
      </c>
      <c r="N139" s="222" t="s">
        <v>45</v>
      </c>
      <c r="O139" s="86"/>
      <c r="P139" s="223">
        <f>O139*H139</f>
        <v>0</v>
      </c>
      <c r="Q139" s="223">
        <v>0</v>
      </c>
      <c r="R139" s="223">
        <f>Q139*H139</f>
        <v>0</v>
      </c>
      <c r="S139" s="223">
        <v>0</v>
      </c>
      <c r="T139" s="224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25" t="s">
        <v>549</v>
      </c>
      <c r="AT139" s="225" t="s">
        <v>167</v>
      </c>
      <c r="AU139" s="225" t="s">
        <v>82</v>
      </c>
      <c r="AY139" s="19" t="s">
        <v>165</v>
      </c>
      <c r="BE139" s="226">
        <f>IF(N139="základní",J139,0)</f>
        <v>0</v>
      </c>
      <c r="BF139" s="226">
        <f>IF(N139="snížená",J139,0)</f>
        <v>0</v>
      </c>
      <c r="BG139" s="226">
        <f>IF(N139="zákl. přenesená",J139,0)</f>
        <v>0</v>
      </c>
      <c r="BH139" s="226">
        <f>IF(N139="sníž. přenesená",J139,0)</f>
        <v>0</v>
      </c>
      <c r="BI139" s="226">
        <f>IF(N139="nulová",J139,0)</f>
        <v>0</v>
      </c>
      <c r="BJ139" s="19" t="s">
        <v>82</v>
      </c>
      <c r="BK139" s="226">
        <f>ROUND(I139*H139,2)</f>
        <v>0</v>
      </c>
      <c r="BL139" s="19" t="s">
        <v>549</v>
      </c>
      <c r="BM139" s="225" t="s">
        <v>3207</v>
      </c>
    </row>
    <row r="140" s="2" customFormat="1" ht="16.5" customHeight="1">
      <c r="A140" s="40"/>
      <c r="B140" s="41"/>
      <c r="C140" s="214" t="s">
        <v>451</v>
      </c>
      <c r="D140" s="214" t="s">
        <v>167</v>
      </c>
      <c r="E140" s="215" t="s">
        <v>2842</v>
      </c>
      <c r="F140" s="216" t="s">
        <v>3208</v>
      </c>
      <c r="G140" s="217" t="s">
        <v>351</v>
      </c>
      <c r="H140" s="218">
        <v>160</v>
      </c>
      <c r="I140" s="219"/>
      <c r="J140" s="220">
        <f>ROUND(I140*H140,2)</f>
        <v>0</v>
      </c>
      <c r="K140" s="216" t="s">
        <v>19</v>
      </c>
      <c r="L140" s="46"/>
      <c r="M140" s="221" t="s">
        <v>19</v>
      </c>
      <c r="N140" s="222" t="s">
        <v>45</v>
      </c>
      <c r="O140" s="86"/>
      <c r="P140" s="223">
        <f>O140*H140</f>
        <v>0</v>
      </c>
      <c r="Q140" s="223">
        <v>0</v>
      </c>
      <c r="R140" s="223">
        <f>Q140*H140</f>
        <v>0</v>
      </c>
      <c r="S140" s="223">
        <v>0</v>
      </c>
      <c r="T140" s="224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25" t="s">
        <v>549</v>
      </c>
      <c r="AT140" s="225" t="s">
        <v>167</v>
      </c>
      <c r="AU140" s="225" t="s">
        <v>82</v>
      </c>
      <c r="AY140" s="19" t="s">
        <v>165</v>
      </c>
      <c r="BE140" s="226">
        <f>IF(N140="základní",J140,0)</f>
        <v>0</v>
      </c>
      <c r="BF140" s="226">
        <f>IF(N140="snížená",J140,0)</f>
        <v>0</v>
      </c>
      <c r="BG140" s="226">
        <f>IF(N140="zákl. přenesená",J140,0)</f>
        <v>0</v>
      </c>
      <c r="BH140" s="226">
        <f>IF(N140="sníž. přenesená",J140,0)</f>
        <v>0</v>
      </c>
      <c r="BI140" s="226">
        <f>IF(N140="nulová",J140,0)</f>
        <v>0</v>
      </c>
      <c r="BJ140" s="19" t="s">
        <v>82</v>
      </c>
      <c r="BK140" s="226">
        <f>ROUND(I140*H140,2)</f>
        <v>0</v>
      </c>
      <c r="BL140" s="19" t="s">
        <v>549</v>
      </c>
      <c r="BM140" s="225" t="s">
        <v>3209</v>
      </c>
    </row>
    <row r="141" s="2" customFormat="1" ht="16.5" customHeight="1">
      <c r="A141" s="40"/>
      <c r="B141" s="41"/>
      <c r="C141" s="214" t="s">
        <v>456</v>
      </c>
      <c r="D141" s="214" t="s">
        <v>167</v>
      </c>
      <c r="E141" s="215" t="s">
        <v>2845</v>
      </c>
      <c r="F141" s="216" t="s">
        <v>3210</v>
      </c>
      <c r="G141" s="217" t="s">
        <v>351</v>
      </c>
      <c r="H141" s="218">
        <v>175</v>
      </c>
      <c r="I141" s="219"/>
      <c r="J141" s="220">
        <f>ROUND(I141*H141,2)</f>
        <v>0</v>
      </c>
      <c r="K141" s="216" t="s">
        <v>19</v>
      </c>
      <c r="L141" s="46"/>
      <c r="M141" s="221" t="s">
        <v>19</v>
      </c>
      <c r="N141" s="222" t="s">
        <v>45</v>
      </c>
      <c r="O141" s="86"/>
      <c r="P141" s="223">
        <f>O141*H141</f>
        <v>0</v>
      </c>
      <c r="Q141" s="223">
        <v>0</v>
      </c>
      <c r="R141" s="223">
        <f>Q141*H141</f>
        <v>0</v>
      </c>
      <c r="S141" s="223">
        <v>0</v>
      </c>
      <c r="T141" s="224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25" t="s">
        <v>549</v>
      </c>
      <c r="AT141" s="225" t="s">
        <v>167</v>
      </c>
      <c r="AU141" s="225" t="s">
        <v>82</v>
      </c>
      <c r="AY141" s="19" t="s">
        <v>165</v>
      </c>
      <c r="BE141" s="226">
        <f>IF(N141="základní",J141,0)</f>
        <v>0</v>
      </c>
      <c r="BF141" s="226">
        <f>IF(N141="snížená",J141,0)</f>
        <v>0</v>
      </c>
      <c r="BG141" s="226">
        <f>IF(N141="zákl. přenesená",J141,0)</f>
        <v>0</v>
      </c>
      <c r="BH141" s="226">
        <f>IF(N141="sníž. přenesená",J141,0)</f>
        <v>0</v>
      </c>
      <c r="BI141" s="226">
        <f>IF(N141="nulová",J141,0)</f>
        <v>0</v>
      </c>
      <c r="BJ141" s="19" t="s">
        <v>82</v>
      </c>
      <c r="BK141" s="226">
        <f>ROUND(I141*H141,2)</f>
        <v>0</v>
      </c>
      <c r="BL141" s="19" t="s">
        <v>549</v>
      </c>
      <c r="BM141" s="225" t="s">
        <v>3211</v>
      </c>
    </row>
    <row r="142" s="2" customFormat="1" ht="16.5" customHeight="1">
      <c r="A142" s="40"/>
      <c r="B142" s="41"/>
      <c r="C142" s="214" t="s">
        <v>461</v>
      </c>
      <c r="D142" s="214" t="s">
        <v>167</v>
      </c>
      <c r="E142" s="215" t="s">
        <v>2847</v>
      </c>
      <c r="F142" s="216" t="s">
        <v>3163</v>
      </c>
      <c r="G142" s="217" t="s">
        <v>351</v>
      </c>
      <c r="H142" s="218">
        <v>175</v>
      </c>
      <c r="I142" s="219"/>
      <c r="J142" s="220">
        <f>ROUND(I142*H142,2)</f>
        <v>0</v>
      </c>
      <c r="K142" s="216" t="s">
        <v>19</v>
      </c>
      <c r="L142" s="46"/>
      <c r="M142" s="221" t="s">
        <v>19</v>
      </c>
      <c r="N142" s="222" t="s">
        <v>45</v>
      </c>
      <c r="O142" s="86"/>
      <c r="P142" s="223">
        <f>O142*H142</f>
        <v>0</v>
      </c>
      <c r="Q142" s="223">
        <v>0</v>
      </c>
      <c r="R142" s="223">
        <f>Q142*H142</f>
        <v>0</v>
      </c>
      <c r="S142" s="223">
        <v>0</v>
      </c>
      <c r="T142" s="224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25" t="s">
        <v>549</v>
      </c>
      <c r="AT142" s="225" t="s">
        <v>167</v>
      </c>
      <c r="AU142" s="225" t="s">
        <v>82</v>
      </c>
      <c r="AY142" s="19" t="s">
        <v>165</v>
      </c>
      <c r="BE142" s="226">
        <f>IF(N142="základní",J142,0)</f>
        <v>0</v>
      </c>
      <c r="BF142" s="226">
        <f>IF(N142="snížená",J142,0)</f>
        <v>0</v>
      </c>
      <c r="BG142" s="226">
        <f>IF(N142="zákl. přenesená",J142,0)</f>
        <v>0</v>
      </c>
      <c r="BH142" s="226">
        <f>IF(N142="sníž. přenesená",J142,0)</f>
        <v>0</v>
      </c>
      <c r="BI142" s="226">
        <f>IF(N142="nulová",J142,0)</f>
        <v>0</v>
      </c>
      <c r="BJ142" s="19" t="s">
        <v>82</v>
      </c>
      <c r="BK142" s="226">
        <f>ROUND(I142*H142,2)</f>
        <v>0</v>
      </c>
      <c r="BL142" s="19" t="s">
        <v>549</v>
      </c>
      <c r="BM142" s="225" t="s">
        <v>3212</v>
      </c>
    </row>
    <row r="143" s="2" customFormat="1" ht="16.5" customHeight="1">
      <c r="A143" s="40"/>
      <c r="B143" s="41"/>
      <c r="C143" s="214" t="s">
        <v>470</v>
      </c>
      <c r="D143" s="214" t="s">
        <v>167</v>
      </c>
      <c r="E143" s="215" t="s">
        <v>2850</v>
      </c>
      <c r="F143" s="216" t="s">
        <v>2684</v>
      </c>
      <c r="G143" s="217" t="s">
        <v>2213</v>
      </c>
      <c r="H143" s="218">
        <v>1</v>
      </c>
      <c r="I143" s="219"/>
      <c r="J143" s="220">
        <f>ROUND(I143*H143,2)</f>
        <v>0</v>
      </c>
      <c r="K143" s="216" t="s">
        <v>19</v>
      </c>
      <c r="L143" s="46"/>
      <c r="M143" s="221" t="s">
        <v>19</v>
      </c>
      <c r="N143" s="222" t="s">
        <v>45</v>
      </c>
      <c r="O143" s="86"/>
      <c r="P143" s="223">
        <f>O143*H143</f>
        <v>0</v>
      </c>
      <c r="Q143" s="223">
        <v>0</v>
      </c>
      <c r="R143" s="223">
        <f>Q143*H143</f>
        <v>0</v>
      </c>
      <c r="S143" s="223">
        <v>0</v>
      </c>
      <c r="T143" s="224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25" t="s">
        <v>549</v>
      </c>
      <c r="AT143" s="225" t="s">
        <v>167</v>
      </c>
      <c r="AU143" s="225" t="s">
        <v>82</v>
      </c>
      <c r="AY143" s="19" t="s">
        <v>165</v>
      </c>
      <c r="BE143" s="226">
        <f>IF(N143="základní",J143,0)</f>
        <v>0</v>
      </c>
      <c r="BF143" s="226">
        <f>IF(N143="snížená",J143,0)</f>
        <v>0</v>
      </c>
      <c r="BG143" s="226">
        <f>IF(N143="zákl. přenesená",J143,0)</f>
        <v>0</v>
      </c>
      <c r="BH143" s="226">
        <f>IF(N143="sníž. přenesená",J143,0)</f>
        <v>0</v>
      </c>
      <c r="BI143" s="226">
        <f>IF(N143="nulová",J143,0)</f>
        <v>0</v>
      </c>
      <c r="BJ143" s="19" t="s">
        <v>82</v>
      </c>
      <c r="BK143" s="226">
        <f>ROUND(I143*H143,2)</f>
        <v>0</v>
      </c>
      <c r="BL143" s="19" t="s">
        <v>549</v>
      </c>
      <c r="BM143" s="225" t="s">
        <v>3213</v>
      </c>
    </row>
    <row r="144" s="2" customFormat="1" ht="16.5" customHeight="1">
      <c r="A144" s="40"/>
      <c r="B144" s="41"/>
      <c r="C144" s="214" t="s">
        <v>476</v>
      </c>
      <c r="D144" s="214" t="s">
        <v>167</v>
      </c>
      <c r="E144" s="215" t="s">
        <v>2852</v>
      </c>
      <c r="F144" s="216" t="s">
        <v>2687</v>
      </c>
      <c r="G144" s="217" t="s">
        <v>2213</v>
      </c>
      <c r="H144" s="218">
        <v>1</v>
      </c>
      <c r="I144" s="219"/>
      <c r="J144" s="220">
        <f>ROUND(I144*H144,2)</f>
        <v>0</v>
      </c>
      <c r="K144" s="216" t="s">
        <v>19</v>
      </c>
      <c r="L144" s="46"/>
      <c r="M144" s="221" t="s">
        <v>19</v>
      </c>
      <c r="N144" s="222" t="s">
        <v>45</v>
      </c>
      <c r="O144" s="86"/>
      <c r="P144" s="223">
        <f>O144*H144</f>
        <v>0</v>
      </c>
      <c r="Q144" s="223">
        <v>0</v>
      </c>
      <c r="R144" s="223">
        <f>Q144*H144</f>
        <v>0</v>
      </c>
      <c r="S144" s="223">
        <v>0</v>
      </c>
      <c r="T144" s="224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25" t="s">
        <v>549</v>
      </c>
      <c r="AT144" s="225" t="s">
        <v>167</v>
      </c>
      <c r="AU144" s="225" t="s">
        <v>82</v>
      </c>
      <c r="AY144" s="19" t="s">
        <v>165</v>
      </c>
      <c r="BE144" s="226">
        <f>IF(N144="základní",J144,0)</f>
        <v>0</v>
      </c>
      <c r="BF144" s="226">
        <f>IF(N144="snížená",J144,0)</f>
        <v>0</v>
      </c>
      <c r="BG144" s="226">
        <f>IF(N144="zákl. přenesená",J144,0)</f>
        <v>0</v>
      </c>
      <c r="BH144" s="226">
        <f>IF(N144="sníž. přenesená",J144,0)</f>
        <v>0</v>
      </c>
      <c r="BI144" s="226">
        <f>IF(N144="nulová",J144,0)</f>
        <v>0</v>
      </c>
      <c r="BJ144" s="19" t="s">
        <v>82</v>
      </c>
      <c r="BK144" s="226">
        <f>ROUND(I144*H144,2)</f>
        <v>0</v>
      </c>
      <c r="BL144" s="19" t="s">
        <v>549</v>
      </c>
      <c r="BM144" s="225" t="s">
        <v>3214</v>
      </c>
    </row>
    <row r="145" s="2" customFormat="1" ht="16.5" customHeight="1">
      <c r="A145" s="40"/>
      <c r="B145" s="41"/>
      <c r="C145" s="214" t="s">
        <v>482</v>
      </c>
      <c r="D145" s="214" t="s">
        <v>167</v>
      </c>
      <c r="E145" s="215" t="s">
        <v>2855</v>
      </c>
      <c r="F145" s="216" t="s">
        <v>3215</v>
      </c>
      <c r="G145" s="217" t="s">
        <v>464</v>
      </c>
      <c r="H145" s="218">
        <v>1</v>
      </c>
      <c r="I145" s="219"/>
      <c r="J145" s="220">
        <f>ROUND(I145*H145,2)</f>
        <v>0</v>
      </c>
      <c r="K145" s="216" t="s">
        <v>19</v>
      </c>
      <c r="L145" s="46"/>
      <c r="M145" s="221" t="s">
        <v>19</v>
      </c>
      <c r="N145" s="222" t="s">
        <v>45</v>
      </c>
      <c r="O145" s="86"/>
      <c r="P145" s="223">
        <f>O145*H145</f>
        <v>0</v>
      </c>
      <c r="Q145" s="223">
        <v>0</v>
      </c>
      <c r="R145" s="223">
        <f>Q145*H145</f>
        <v>0</v>
      </c>
      <c r="S145" s="223">
        <v>0</v>
      </c>
      <c r="T145" s="224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25" t="s">
        <v>549</v>
      </c>
      <c r="AT145" s="225" t="s">
        <v>167</v>
      </c>
      <c r="AU145" s="225" t="s">
        <v>82</v>
      </c>
      <c r="AY145" s="19" t="s">
        <v>165</v>
      </c>
      <c r="BE145" s="226">
        <f>IF(N145="základní",J145,0)</f>
        <v>0</v>
      </c>
      <c r="BF145" s="226">
        <f>IF(N145="snížená",J145,0)</f>
        <v>0</v>
      </c>
      <c r="BG145" s="226">
        <f>IF(N145="zákl. přenesená",J145,0)</f>
        <v>0</v>
      </c>
      <c r="BH145" s="226">
        <f>IF(N145="sníž. přenesená",J145,0)</f>
        <v>0</v>
      </c>
      <c r="BI145" s="226">
        <f>IF(N145="nulová",J145,0)</f>
        <v>0</v>
      </c>
      <c r="BJ145" s="19" t="s">
        <v>82</v>
      </c>
      <c r="BK145" s="226">
        <f>ROUND(I145*H145,2)</f>
        <v>0</v>
      </c>
      <c r="BL145" s="19" t="s">
        <v>549</v>
      </c>
      <c r="BM145" s="225" t="s">
        <v>3216</v>
      </c>
    </row>
    <row r="146" s="2" customFormat="1" ht="16.5" customHeight="1">
      <c r="A146" s="40"/>
      <c r="B146" s="41"/>
      <c r="C146" s="214" t="s">
        <v>487</v>
      </c>
      <c r="D146" s="214" t="s">
        <v>167</v>
      </c>
      <c r="E146" s="215" t="s">
        <v>2858</v>
      </c>
      <c r="F146" s="216" t="s">
        <v>3217</v>
      </c>
      <c r="G146" s="217" t="s">
        <v>464</v>
      </c>
      <c r="H146" s="218">
        <v>1</v>
      </c>
      <c r="I146" s="219"/>
      <c r="J146" s="220">
        <f>ROUND(I146*H146,2)</f>
        <v>0</v>
      </c>
      <c r="K146" s="216" t="s">
        <v>19</v>
      </c>
      <c r="L146" s="46"/>
      <c r="M146" s="221" t="s">
        <v>19</v>
      </c>
      <c r="N146" s="222" t="s">
        <v>45</v>
      </c>
      <c r="O146" s="86"/>
      <c r="P146" s="223">
        <f>O146*H146</f>
        <v>0</v>
      </c>
      <c r="Q146" s="223">
        <v>0</v>
      </c>
      <c r="R146" s="223">
        <f>Q146*H146</f>
        <v>0</v>
      </c>
      <c r="S146" s="223">
        <v>0</v>
      </c>
      <c r="T146" s="224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25" t="s">
        <v>549</v>
      </c>
      <c r="AT146" s="225" t="s">
        <v>167</v>
      </c>
      <c r="AU146" s="225" t="s">
        <v>82</v>
      </c>
      <c r="AY146" s="19" t="s">
        <v>165</v>
      </c>
      <c r="BE146" s="226">
        <f>IF(N146="základní",J146,0)</f>
        <v>0</v>
      </c>
      <c r="BF146" s="226">
        <f>IF(N146="snížená",J146,0)</f>
        <v>0</v>
      </c>
      <c r="BG146" s="226">
        <f>IF(N146="zákl. přenesená",J146,0)</f>
        <v>0</v>
      </c>
      <c r="BH146" s="226">
        <f>IF(N146="sníž. přenesená",J146,0)</f>
        <v>0</v>
      </c>
      <c r="BI146" s="226">
        <f>IF(N146="nulová",J146,0)</f>
        <v>0</v>
      </c>
      <c r="BJ146" s="19" t="s">
        <v>82</v>
      </c>
      <c r="BK146" s="226">
        <f>ROUND(I146*H146,2)</f>
        <v>0</v>
      </c>
      <c r="BL146" s="19" t="s">
        <v>549</v>
      </c>
      <c r="BM146" s="225" t="s">
        <v>3218</v>
      </c>
    </row>
    <row r="147" s="2" customFormat="1" ht="16.5" customHeight="1">
      <c r="A147" s="40"/>
      <c r="B147" s="41"/>
      <c r="C147" s="214" t="s">
        <v>494</v>
      </c>
      <c r="D147" s="214" t="s">
        <v>167</v>
      </c>
      <c r="E147" s="215" t="s">
        <v>2861</v>
      </c>
      <c r="F147" s="216" t="s">
        <v>2909</v>
      </c>
      <c r="G147" s="217" t="s">
        <v>464</v>
      </c>
      <c r="H147" s="218">
        <v>1</v>
      </c>
      <c r="I147" s="219"/>
      <c r="J147" s="220">
        <f>ROUND(I147*H147,2)</f>
        <v>0</v>
      </c>
      <c r="K147" s="216" t="s">
        <v>19</v>
      </c>
      <c r="L147" s="46"/>
      <c r="M147" s="221" t="s">
        <v>19</v>
      </c>
      <c r="N147" s="222" t="s">
        <v>45</v>
      </c>
      <c r="O147" s="86"/>
      <c r="P147" s="223">
        <f>O147*H147</f>
        <v>0</v>
      </c>
      <c r="Q147" s="223">
        <v>0</v>
      </c>
      <c r="R147" s="223">
        <f>Q147*H147</f>
        <v>0</v>
      </c>
      <c r="S147" s="223">
        <v>0</v>
      </c>
      <c r="T147" s="224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25" t="s">
        <v>549</v>
      </c>
      <c r="AT147" s="225" t="s">
        <v>167</v>
      </c>
      <c r="AU147" s="225" t="s">
        <v>82</v>
      </c>
      <c r="AY147" s="19" t="s">
        <v>165</v>
      </c>
      <c r="BE147" s="226">
        <f>IF(N147="základní",J147,0)</f>
        <v>0</v>
      </c>
      <c r="BF147" s="226">
        <f>IF(N147="snížená",J147,0)</f>
        <v>0</v>
      </c>
      <c r="BG147" s="226">
        <f>IF(N147="zákl. přenesená",J147,0)</f>
        <v>0</v>
      </c>
      <c r="BH147" s="226">
        <f>IF(N147="sníž. přenesená",J147,0)</f>
        <v>0</v>
      </c>
      <c r="BI147" s="226">
        <f>IF(N147="nulová",J147,0)</f>
        <v>0</v>
      </c>
      <c r="BJ147" s="19" t="s">
        <v>82</v>
      </c>
      <c r="BK147" s="226">
        <f>ROUND(I147*H147,2)</f>
        <v>0</v>
      </c>
      <c r="BL147" s="19" t="s">
        <v>549</v>
      </c>
      <c r="BM147" s="225" t="s">
        <v>3219</v>
      </c>
    </row>
    <row r="148" s="12" customFormat="1" ht="25.92" customHeight="1">
      <c r="A148" s="12"/>
      <c r="B148" s="198"/>
      <c r="C148" s="199"/>
      <c r="D148" s="200" t="s">
        <v>73</v>
      </c>
      <c r="E148" s="201" t="s">
        <v>2352</v>
      </c>
      <c r="F148" s="201" t="s">
        <v>2352</v>
      </c>
      <c r="G148" s="199"/>
      <c r="H148" s="199"/>
      <c r="I148" s="202"/>
      <c r="J148" s="203">
        <f>BK148</f>
        <v>0</v>
      </c>
      <c r="K148" s="199"/>
      <c r="L148" s="204"/>
      <c r="M148" s="205"/>
      <c r="N148" s="206"/>
      <c r="O148" s="206"/>
      <c r="P148" s="207">
        <f>SUM(P149:P153)</f>
        <v>0</v>
      </c>
      <c r="Q148" s="206"/>
      <c r="R148" s="207">
        <f>SUM(R149:R153)</f>
        <v>0</v>
      </c>
      <c r="S148" s="206"/>
      <c r="T148" s="208">
        <f>SUM(T149:T153)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09" t="s">
        <v>82</v>
      </c>
      <c r="AT148" s="210" t="s">
        <v>73</v>
      </c>
      <c r="AU148" s="210" t="s">
        <v>74</v>
      </c>
      <c r="AY148" s="209" t="s">
        <v>165</v>
      </c>
      <c r="BK148" s="211">
        <f>SUM(BK149:BK153)</f>
        <v>0</v>
      </c>
    </row>
    <row r="149" s="2" customFormat="1" ht="16.5" customHeight="1">
      <c r="A149" s="40"/>
      <c r="B149" s="41"/>
      <c r="C149" s="214" t="s">
        <v>501</v>
      </c>
      <c r="D149" s="214" t="s">
        <v>167</v>
      </c>
      <c r="E149" s="215" t="s">
        <v>2713</v>
      </c>
      <c r="F149" s="216" t="s">
        <v>2894</v>
      </c>
      <c r="G149" s="217" t="s">
        <v>497</v>
      </c>
      <c r="H149" s="218">
        <v>60</v>
      </c>
      <c r="I149" s="219"/>
      <c r="J149" s="220">
        <f>ROUND(I149*H149,2)</f>
        <v>0</v>
      </c>
      <c r="K149" s="216" t="s">
        <v>19</v>
      </c>
      <c r="L149" s="46"/>
      <c r="M149" s="221" t="s">
        <v>19</v>
      </c>
      <c r="N149" s="222" t="s">
        <v>45</v>
      </c>
      <c r="O149" s="86"/>
      <c r="P149" s="223">
        <f>O149*H149</f>
        <v>0</v>
      </c>
      <c r="Q149" s="223">
        <v>0</v>
      </c>
      <c r="R149" s="223">
        <f>Q149*H149</f>
        <v>0</v>
      </c>
      <c r="S149" s="223">
        <v>0</v>
      </c>
      <c r="T149" s="224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25" t="s">
        <v>549</v>
      </c>
      <c r="AT149" s="225" t="s">
        <v>167</v>
      </c>
      <c r="AU149" s="225" t="s">
        <v>82</v>
      </c>
      <c r="AY149" s="19" t="s">
        <v>165</v>
      </c>
      <c r="BE149" s="226">
        <f>IF(N149="základní",J149,0)</f>
        <v>0</v>
      </c>
      <c r="BF149" s="226">
        <f>IF(N149="snížená",J149,0)</f>
        <v>0</v>
      </c>
      <c r="BG149" s="226">
        <f>IF(N149="zákl. přenesená",J149,0)</f>
        <v>0</v>
      </c>
      <c r="BH149" s="226">
        <f>IF(N149="sníž. přenesená",J149,0)</f>
        <v>0</v>
      </c>
      <c r="BI149" s="226">
        <f>IF(N149="nulová",J149,0)</f>
        <v>0</v>
      </c>
      <c r="BJ149" s="19" t="s">
        <v>82</v>
      </c>
      <c r="BK149" s="226">
        <f>ROUND(I149*H149,2)</f>
        <v>0</v>
      </c>
      <c r="BL149" s="19" t="s">
        <v>549</v>
      </c>
      <c r="BM149" s="225" t="s">
        <v>3220</v>
      </c>
    </row>
    <row r="150" s="2" customFormat="1" ht="16.5" customHeight="1">
      <c r="A150" s="40"/>
      <c r="B150" s="41"/>
      <c r="C150" s="214" t="s">
        <v>506</v>
      </c>
      <c r="D150" s="214" t="s">
        <v>167</v>
      </c>
      <c r="E150" s="215" t="s">
        <v>2716</v>
      </c>
      <c r="F150" s="216" t="s">
        <v>2897</v>
      </c>
      <c r="G150" s="217" t="s">
        <v>464</v>
      </c>
      <c r="H150" s="218">
        <v>1</v>
      </c>
      <c r="I150" s="219"/>
      <c r="J150" s="220">
        <f>ROUND(I150*H150,2)</f>
        <v>0</v>
      </c>
      <c r="K150" s="216" t="s">
        <v>19</v>
      </c>
      <c r="L150" s="46"/>
      <c r="M150" s="221" t="s">
        <v>19</v>
      </c>
      <c r="N150" s="222" t="s">
        <v>45</v>
      </c>
      <c r="O150" s="86"/>
      <c r="P150" s="223">
        <f>O150*H150</f>
        <v>0</v>
      </c>
      <c r="Q150" s="223">
        <v>0</v>
      </c>
      <c r="R150" s="223">
        <f>Q150*H150</f>
        <v>0</v>
      </c>
      <c r="S150" s="223">
        <v>0</v>
      </c>
      <c r="T150" s="224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25" t="s">
        <v>549</v>
      </c>
      <c r="AT150" s="225" t="s">
        <v>167</v>
      </c>
      <c r="AU150" s="225" t="s">
        <v>82</v>
      </c>
      <c r="AY150" s="19" t="s">
        <v>165</v>
      </c>
      <c r="BE150" s="226">
        <f>IF(N150="základní",J150,0)</f>
        <v>0</v>
      </c>
      <c r="BF150" s="226">
        <f>IF(N150="snížená",J150,0)</f>
        <v>0</v>
      </c>
      <c r="BG150" s="226">
        <f>IF(N150="zákl. přenesená",J150,0)</f>
        <v>0</v>
      </c>
      <c r="BH150" s="226">
        <f>IF(N150="sníž. přenesená",J150,0)</f>
        <v>0</v>
      </c>
      <c r="BI150" s="226">
        <f>IF(N150="nulová",J150,0)</f>
        <v>0</v>
      </c>
      <c r="BJ150" s="19" t="s">
        <v>82</v>
      </c>
      <c r="BK150" s="226">
        <f>ROUND(I150*H150,2)</f>
        <v>0</v>
      </c>
      <c r="BL150" s="19" t="s">
        <v>549</v>
      </c>
      <c r="BM150" s="225" t="s">
        <v>3221</v>
      </c>
    </row>
    <row r="151" s="2" customFormat="1" ht="16.5" customHeight="1">
      <c r="A151" s="40"/>
      <c r="B151" s="41"/>
      <c r="C151" s="214" t="s">
        <v>511</v>
      </c>
      <c r="D151" s="214" t="s">
        <v>167</v>
      </c>
      <c r="E151" s="215" t="s">
        <v>2719</v>
      </c>
      <c r="F151" s="216" t="s">
        <v>2900</v>
      </c>
      <c r="G151" s="217" t="s">
        <v>464</v>
      </c>
      <c r="H151" s="218">
        <v>1</v>
      </c>
      <c r="I151" s="219"/>
      <c r="J151" s="220">
        <f>ROUND(I151*H151,2)</f>
        <v>0</v>
      </c>
      <c r="K151" s="216" t="s">
        <v>19</v>
      </c>
      <c r="L151" s="46"/>
      <c r="M151" s="221" t="s">
        <v>19</v>
      </c>
      <c r="N151" s="222" t="s">
        <v>45</v>
      </c>
      <c r="O151" s="86"/>
      <c r="P151" s="223">
        <f>O151*H151</f>
        <v>0</v>
      </c>
      <c r="Q151" s="223">
        <v>0</v>
      </c>
      <c r="R151" s="223">
        <f>Q151*H151</f>
        <v>0</v>
      </c>
      <c r="S151" s="223">
        <v>0</v>
      </c>
      <c r="T151" s="224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25" t="s">
        <v>549</v>
      </c>
      <c r="AT151" s="225" t="s">
        <v>167</v>
      </c>
      <c r="AU151" s="225" t="s">
        <v>82</v>
      </c>
      <c r="AY151" s="19" t="s">
        <v>165</v>
      </c>
      <c r="BE151" s="226">
        <f>IF(N151="základní",J151,0)</f>
        <v>0</v>
      </c>
      <c r="BF151" s="226">
        <f>IF(N151="snížená",J151,0)</f>
        <v>0</v>
      </c>
      <c r="BG151" s="226">
        <f>IF(N151="zákl. přenesená",J151,0)</f>
        <v>0</v>
      </c>
      <c r="BH151" s="226">
        <f>IF(N151="sníž. přenesená",J151,0)</f>
        <v>0</v>
      </c>
      <c r="BI151" s="226">
        <f>IF(N151="nulová",J151,0)</f>
        <v>0</v>
      </c>
      <c r="BJ151" s="19" t="s">
        <v>82</v>
      </c>
      <c r="BK151" s="226">
        <f>ROUND(I151*H151,2)</f>
        <v>0</v>
      </c>
      <c r="BL151" s="19" t="s">
        <v>549</v>
      </c>
      <c r="BM151" s="225" t="s">
        <v>3222</v>
      </c>
    </row>
    <row r="152" s="2" customFormat="1" ht="16.5" customHeight="1">
      <c r="A152" s="40"/>
      <c r="B152" s="41"/>
      <c r="C152" s="214" t="s">
        <v>517</v>
      </c>
      <c r="D152" s="214" t="s">
        <v>167</v>
      </c>
      <c r="E152" s="215" t="s">
        <v>2724</v>
      </c>
      <c r="F152" s="216" t="s">
        <v>2903</v>
      </c>
      <c r="G152" s="217" t="s">
        <v>464</v>
      </c>
      <c r="H152" s="218">
        <v>1</v>
      </c>
      <c r="I152" s="219"/>
      <c r="J152" s="220">
        <f>ROUND(I152*H152,2)</f>
        <v>0</v>
      </c>
      <c r="K152" s="216" t="s">
        <v>19</v>
      </c>
      <c r="L152" s="46"/>
      <c r="M152" s="221" t="s">
        <v>19</v>
      </c>
      <c r="N152" s="222" t="s">
        <v>45</v>
      </c>
      <c r="O152" s="86"/>
      <c r="P152" s="223">
        <f>O152*H152</f>
        <v>0</v>
      </c>
      <c r="Q152" s="223">
        <v>0</v>
      </c>
      <c r="R152" s="223">
        <f>Q152*H152</f>
        <v>0</v>
      </c>
      <c r="S152" s="223">
        <v>0</v>
      </c>
      <c r="T152" s="224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25" t="s">
        <v>549</v>
      </c>
      <c r="AT152" s="225" t="s">
        <v>167</v>
      </c>
      <c r="AU152" s="225" t="s">
        <v>82</v>
      </c>
      <c r="AY152" s="19" t="s">
        <v>165</v>
      </c>
      <c r="BE152" s="226">
        <f>IF(N152="základní",J152,0)</f>
        <v>0</v>
      </c>
      <c r="BF152" s="226">
        <f>IF(N152="snížená",J152,0)</f>
        <v>0</v>
      </c>
      <c r="BG152" s="226">
        <f>IF(N152="zákl. přenesená",J152,0)</f>
        <v>0</v>
      </c>
      <c r="BH152" s="226">
        <f>IF(N152="sníž. přenesená",J152,0)</f>
        <v>0</v>
      </c>
      <c r="BI152" s="226">
        <f>IF(N152="nulová",J152,0)</f>
        <v>0</v>
      </c>
      <c r="BJ152" s="19" t="s">
        <v>82</v>
      </c>
      <c r="BK152" s="226">
        <f>ROUND(I152*H152,2)</f>
        <v>0</v>
      </c>
      <c r="BL152" s="19" t="s">
        <v>549</v>
      </c>
      <c r="BM152" s="225" t="s">
        <v>3223</v>
      </c>
    </row>
    <row r="153" s="2" customFormat="1" ht="16.5" customHeight="1">
      <c r="A153" s="40"/>
      <c r="B153" s="41"/>
      <c r="C153" s="214" t="s">
        <v>522</v>
      </c>
      <c r="D153" s="214" t="s">
        <v>167</v>
      </c>
      <c r="E153" s="215" t="s">
        <v>2727</v>
      </c>
      <c r="F153" s="216" t="s">
        <v>2906</v>
      </c>
      <c r="G153" s="217" t="s">
        <v>464</v>
      </c>
      <c r="H153" s="218">
        <v>1</v>
      </c>
      <c r="I153" s="219"/>
      <c r="J153" s="220">
        <f>ROUND(I153*H153,2)</f>
        <v>0</v>
      </c>
      <c r="K153" s="216" t="s">
        <v>19</v>
      </c>
      <c r="L153" s="46"/>
      <c r="M153" s="221" t="s">
        <v>19</v>
      </c>
      <c r="N153" s="222" t="s">
        <v>45</v>
      </c>
      <c r="O153" s="86"/>
      <c r="P153" s="223">
        <f>O153*H153</f>
        <v>0</v>
      </c>
      <c r="Q153" s="223">
        <v>0</v>
      </c>
      <c r="R153" s="223">
        <f>Q153*H153</f>
        <v>0</v>
      </c>
      <c r="S153" s="223">
        <v>0</v>
      </c>
      <c r="T153" s="224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25" t="s">
        <v>549</v>
      </c>
      <c r="AT153" s="225" t="s">
        <v>167</v>
      </c>
      <c r="AU153" s="225" t="s">
        <v>82</v>
      </c>
      <c r="AY153" s="19" t="s">
        <v>165</v>
      </c>
      <c r="BE153" s="226">
        <f>IF(N153="základní",J153,0)</f>
        <v>0</v>
      </c>
      <c r="BF153" s="226">
        <f>IF(N153="snížená",J153,0)</f>
        <v>0</v>
      </c>
      <c r="BG153" s="226">
        <f>IF(N153="zákl. přenesená",J153,0)</f>
        <v>0</v>
      </c>
      <c r="BH153" s="226">
        <f>IF(N153="sníž. přenesená",J153,0)</f>
        <v>0</v>
      </c>
      <c r="BI153" s="226">
        <f>IF(N153="nulová",J153,0)</f>
        <v>0</v>
      </c>
      <c r="BJ153" s="19" t="s">
        <v>82</v>
      </c>
      <c r="BK153" s="226">
        <f>ROUND(I153*H153,2)</f>
        <v>0</v>
      </c>
      <c r="BL153" s="19" t="s">
        <v>549</v>
      </c>
      <c r="BM153" s="225" t="s">
        <v>3224</v>
      </c>
    </row>
    <row r="154" s="12" customFormat="1" ht="25.92" customHeight="1">
      <c r="A154" s="12"/>
      <c r="B154" s="198"/>
      <c r="C154" s="199"/>
      <c r="D154" s="200" t="s">
        <v>73</v>
      </c>
      <c r="E154" s="201" t="s">
        <v>3225</v>
      </c>
      <c r="F154" s="201" t="s">
        <v>3225</v>
      </c>
      <c r="G154" s="199"/>
      <c r="H154" s="199"/>
      <c r="I154" s="202"/>
      <c r="J154" s="203">
        <f>BK154</f>
        <v>0</v>
      </c>
      <c r="K154" s="199"/>
      <c r="L154" s="204"/>
      <c r="M154" s="205"/>
      <c r="N154" s="206"/>
      <c r="O154" s="206"/>
      <c r="P154" s="207">
        <f>SUM(P155:P162)</f>
        <v>0</v>
      </c>
      <c r="Q154" s="206"/>
      <c r="R154" s="207">
        <f>SUM(R155:R162)</f>
        <v>0</v>
      </c>
      <c r="S154" s="206"/>
      <c r="T154" s="208">
        <f>SUM(T155:T162)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09" t="s">
        <v>82</v>
      </c>
      <c r="AT154" s="210" t="s">
        <v>73</v>
      </c>
      <c r="AU154" s="210" t="s">
        <v>74</v>
      </c>
      <c r="AY154" s="209" t="s">
        <v>165</v>
      </c>
      <c r="BK154" s="211">
        <f>SUM(BK155:BK162)</f>
        <v>0</v>
      </c>
    </row>
    <row r="155" s="2" customFormat="1" ht="16.5" customHeight="1">
      <c r="A155" s="40"/>
      <c r="B155" s="41"/>
      <c r="C155" s="214" t="s">
        <v>528</v>
      </c>
      <c r="D155" s="214" t="s">
        <v>167</v>
      </c>
      <c r="E155" s="215" t="s">
        <v>3024</v>
      </c>
      <c r="F155" s="216" t="s">
        <v>3134</v>
      </c>
      <c r="G155" s="217" t="s">
        <v>351</v>
      </c>
      <c r="H155" s="218">
        <v>12</v>
      </c>
      <c r="I155" s="219"/>
      <c r="J155" s="220">
        <f>ROUND(I155*H155,2)</f>
        <v>0</v>
      </c>
      <c r="K155" s="216" t="s">
        <v>19</v>
      </c>
      <c r="L155" s="46"/>
      <c r="M155" s="221" t="s">
        <v>19</v>
      </c>
      <c r="N155" s="222" t="s">
        <v>45</v>
      </c>
      <c r="O155" s="86"/>
      <c r="P155" s="223">
        <f>O155*H155</f>
        <v>0</v>
      </c>
      <c r="Q155" s="223">
        <v>0</v>
      </c>
      <c r="R155" s="223">
        <f>Q155*H155</f>
        <v>0</v>
      </c>
      <c r="S155" s="223">
        <v>0</v>
      </c>
      <c r="T155" s="224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25" t="s">
        <v>549</v>
      </c>
      <c r="AT155" s="225" t="s">
        <v>167</v>
      </c>
      <c r="AU155" s="225" t="s">
        <v>82</v>
      </c>
      <c r="AY155" s="19" t="s">
        <v>165</v>
      </c>
      <c r="BE155" s="226">
        <f>IF(N155="základní",J155,0)</f>
        <v>0</v>
      </c>
      <c r="BF155" s="226">
        <f>IF(N155="snížená",J155,0)</f>
        <v>0</v>
      </c>
      <c r="BG155" s="226">
        <f>IF(N155="zákl. přenesená",J155,0)</f>
        <v>0</v>
      </c>
      <c r="BH155" s="226">
        <f>IF(N155="sníž. přenesená",J155,0)</f>
        <v>0</v>
      </c>
      <c r="BI155" s="226">
        <f>IF(N155="nulová",J155,0)</f>
        <v>0</v>
      </c>
      <c r="BJ155" s="19" t="s">
        <v>82</v>
      </c>
      <c r="BK155" s="226">
        <f>ROUND(I155*H155,2)</f>
        <v>0</v>
      </c>
      <c r="BL155" s="19" t="s">
        <v>549</v>
      </c>
      <c r="BM155" s="225" t="s">
        <v>3226</v>
      </c>
    </row>
    <row r="156" s="2" customFormat="1" ht="16.5" customHeight="1">
      <c r="A156" s="40"/>
      <c r="B156" s="41"/>
      <c r="C156" s="214" t="s">
        <v>535</v>
      </c>
      <c r="D156" s="214" t="s">
        <v>167</v>
      </c>
      <c r="E156" s="215" t="s">
        <v>3027</v>
      </c>
      <c r="F156" s="216" t="s">
        <v>3136</v>
      </c>
      <c r="G156" s="217" t="s">
        <v>351</v>
      </c>
      <c r="H156" s="218">
        <v>12</v>
      </c>
      <c r="I156" s="219"/>
      <c r="J156" s="220">
        <f>ROUND(I156*H156,2)</f>
        <v>0</v>
      </c>
      <c r="K156" s="216" t="s">
        <v>19</v>
      </c>
      <c r="L156" s="46"/>
      <c r="M156" s="221" t="s">
        <v>19</v>
      </c>
      <c r="N156" s="222" t="s">
        <v>45</v>
      </c>
      <c r="O156" s="86"/>
      <c r="P156" s="223">
        <f>O156*H156</f>
        <v>0</v>
      </c>
      <c r="Q156" s="223">
        <v>0</v>
      </c>
      <c r="R156" s="223">
        <f>Q156*H156</f>
        <v>0</v>
      </c>
      <c r="S156" s="223">
        <v>0</v>
      </c>
      <c r="T156" s="224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25" t="s">
        <v>549</v>
      </c>
      <c r="AT156" s="225" t="s">
        <v>167</v>
      </c>
      <c r="AU156" s="225" t="s">
        <v>82</v>
      </c>
      <c r="AY156" s="19" t="s">
        <v>165</v>
      </c>
      <c r="BE156" s="226">
        <f>IF(N156="základní",J156,0)</f>
        <v>0</v>
      </c>
      <c r="BF156" s="226">
        <f>IF(N156="snížená",J156,0)</f>
        <v>0</v>
      </c>
      <c r="BG156" s="226">
        <f>IF(N156="zákl. přenesená",J156,0)</f>
        <v>0</v>
      </c>
      <c r="BH156" s="226">
        <f>IF(N156="sníž. přenesená",J156,0)</f>
        <v>0</v>
      </c>
      <c r="BI156" s="226">
        <f>IF(N156="nulová",J156,0)</f>
        <v>0</v>
      </c>
      <c r="BJ156" s="19" t="s">
        <v>82</v>
      </c>
      <c r="BK156" s="226">
        <f>ROUND(I156*H156,2)</f>
        <v>0</v>
      </c>
      <c r="BL156" s="19" t="s">
        <v>549</v>
      </c>
      <c r="BM156" s="225" t="s">
        <v>3227</v>
      </c>
    </row>
    <row r="157" s="2" customFormat="1" ht="16.5" customHeight="1">
      <c r="A157" s="40"/>
      <c r="B157" s="41"/>
      <c r="C157" s="214" t="s">
        <v>544</v>
      </c>
      <c r="D157" s="214" t="s">
        <v>167</v>
      </c>
      <c r="E157" s="215" t="s">
        <v>2797</v>
      </c>
      <c r="F157" s="216" t="s">
        <v>3228</v>
      </c>
      <c r="G157" s="217" t="s">
        <v>351</v>
      </c>
      <c r="H157" s="218">
        <v>45</v>
      </c>
      <c r="I157" s="219"/>
      <c r="J157" s="220">
        <f>ROUND(I157*H157,2)</f>
        <v>0</v>
      </c>
      <c r="K157" s="216" t="s">
        <v>19</v>
      </c>
      <c r="L157" s="46"/>
      <c r="M157" s="221" t="s">
        <v>19</v>
      </c>
      <c r="N157" s="222" t="s">
        <v>45</v>
      </c>
      <c r="O157" s="86"/>
      <c r="P157" s="223">
        <f>O157*H157</f>
        <v>0</v>
      </c>
      <c r="Q157" s="223">
        <v>0</v>
      </c>
      <c r="R157" s="223">
        <f>Q157*H157</f>
        <v>0</v>
      </c>
      <c r="S157" s="223">
        <v>0</v>
      </c>
      <c r="T157" s="224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25" t="s">
        <v>549</v>
      </c>
      <c r="AT157" s="225" t="s">
        <v>167</v>
      </c>
      <c r="AU157" s="225" t="s">
        <v>82</v>
      </c>
      <c r="AY157" s="19" t="s">
        <v>165</v>
      </c>
      <c r="BE157" s="226">
        <f>IF(N157="základní",J157,0)</f>
        <v>0</v>
      </c>
      <c r="BF157" s="226">
        <f>IF(N157="snížená",J157,0)</f>
        <v>0</v>
      </c>
      <c r="BG157" s="226">
        <f>IF(N157="zákl. přenesená",J157,0)</f>
        <v>0</v>
      </c>
      <c r="BH157" s="226">
        <f>IF(N157="sníž. přenesená",J157,0)</f>
        <v>0</v>
      </c>
      <c r="BI157" s="226">
        <f>IF(N157="nulová",J157,0)</f>
        <v>0</v>
      </c>
      <c r="BJ157" s="19" t="s">
        <v>82</v>
      </c>
      <c r="BK157" s="226">
        <f>ROUND(I157*H157,2)</f>
        <v>0</v>
      </c>
      <c r="BL157" s="19" t="s">
        <v>549</v>
      </c>
      <c r="BM157" s="225" t="s">
        <v>3229</v>
      </c>
    </row>
    <row r="158" s="2" customFormat="1" ht="16.5" customHeight="1">
      <c r="A158" s="40"/>
      <c r="B158" s="41"/>
      <c r="C158" s="214" t="s">
        <v>549</v>
      </c>
      <c r="D158" s="214" t="s">
        <v>167</v>
      </c>
      <c r="E158" s="215" t="s">
        <v>2800</v>
      </c>
      <c r="F158" s="216" t="s">
        <v>3230</v>
      </c>
      <c r="G158" s="217" t="s">
        <v>351</v>
      </c>
      <c r="H158" s="218">
        <v>45</v>
      </c>
      <c r="I158" s="219"/>
      <c r="J158" s="220">
        <f>ROUND(I158*H158,2)</f>
        <v>0</v>
      </c>
      <c r="K158" s="216" t="s">
        <v>19</v>
      </c>
      <c r="L158" s="46"/>
      <c r="M158" s="221" t="s">
        <v>19</v>
      </c>
      <c r="N158" s="222" t="s">
        <v>45</v>
      </c>
      <c r="O158" s="86"/>
      <c r="P158" s="223">
        <f>O158*H158</f>
        <v>0</v>
      </c>
      <c r="Q158" s="223">
        <v>0</v>
      </c>
      <c r="R158" s="223">
        <f>Q158*H158</f>
        <v>0</v>
      </c>
      <c r="S158" s="223">
        <v>0</v>
      </c>
      <c r="T158" s="224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25" t="s">
        <v>549</v>
      </c>
      <c r="AT158" s="225" t="s">
        <v>167</v>
      </c>
      <c r="AU158" s="225" t="s">
        <v>82</v>
      </c>
      <c r="AY158" s="19" t="s">
        <v>165</v>
      </c>
      <c r="BE158" s="226">
        <f>IF(N158="základní",J158,0)</f>
        <v>0</v>
      </c>
      <c r="BF158" s="226">
        <f>IF(N158="snížená",J158,0)</f>
        <v>0</v>
      </c>
      <c r="BG158" s="226">
        <f>IF(N158="zákl. přenesená",J158,0)</f>
        <v>0</v>
      </c>
      <c r="BH158" s="226">
        <f>IF(N158="sníž. přenesená",J158,0)</f>
        <v>0</v>
      </c>
      <c r="BI158" s="226">
        <f>IF(N158="nulová",J158,0)</f>
        <v>0</v>
      </c>
      <c r="BJ158" s="19" t="s">
        <v>82</v>
      </c>
      <c r="BK158" s="226">
        <f>ROUND(I158*H158,2)</f>
        <v>0</v>
      </c>
      <c r="BL158" s="19" t="s">
        <v>549</v>
      </c>
      <c r="BM158" s="225" t="s">
        <v>3231</v>
      </c>
    </row>
    <row r="159" s="2" customFormat="1" ht="16.5" customHeight="1">
      <c r="A159" s="40"/>
      <c r="B159" s="41"/>
      <c r="C159" s="214" t="s">
        <v>554</v>
      </c>
      <c r="D159" s="214" t="s">
        <v>167</v>
      </c>
      <c r="E159" s="215" t="s">
        <v>2803</v>
      </c>
      <c r="F159" s="216" t="s">
        <v>3159</v>
      </c>
      <c r="G159" s="217" t="s">
        <v>351</v>
      </c>
      <c r="H159" s="218">
        <v>132</v>
      </c>
      <c r="I159" s="219"/>
      <c r="J159" s="220">
        <f>ROUND(I159*H159,2)</f>
        <v>0</v>
      </c>
      <c r="K159" s="216" t="s">
        <v>19</v>
      </c>
      <c r="L159" s="46"/>
      <c r="M159" s="221" t="s">
        <v>19</v>
      </c>
      <c r="N159" s="222" t="s">
        <v>45</v>
      </c>
      <c r="O159" s="86"/>
      <c r="P159" s="223">
        <f>O159*H159</f>
        <v>0</v>
      </c>
      <c r="Q159" s="223">
        <v>0</v>
      </c>
      <c r="R159" s="223">
        <f>Q159*H159</f>
        <v>0</v>
      </c>
      <c r="S159" s="223">
        <v>0</v>
      </c>
      <c r="T159" s="224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25" t="s">
        <v>549</v>
      </c>
      <c r="AT159" s="225" t="s">
        <v>167</v>
      </c>
      <c r="AU159" s="225" t="s">
        <v>82</v>
      </c>
      <c r="AY159" s="19" t="s">
        <v>165</v>
      </c>
      <c r="BE159" s="226">
        <f>IF(N159="základní",J159,0)</f>
        <v>0</v>
      </c>
      <c r="BF159" s="226">
        <f>IF(N159="snížená",J159,0)</f>
        <v>0</v>
      </c>
      <c r="BG159" s="226">
        <f>IF(N159="zákl. přenesená",J159,0)</f>
        <v>0</v>
      </c>
      <c r="BH159" s="226">
        <f>IF(N159="sníž. přenesená",J159,0)</f>
        <v>0</v>
      </c>
      <c r="BI159" s="226">
        <f>IF(N159="nulová",J159,0)</f>
        <v>0</v>
      </c>
      <c r="BJ159" s="19" t="s">
        <v>82</v>
      </c>
      <c r="BK159" s="226">
        <f>ROUND(I159*H159,2)</f>
        <v>0</v>
      </c>
      <c r="BL159" s="19" t="s">
        <v>549</v>
      </c>
      <c r="BM159" s="225" t="s">
        <v>3232</v>
      </c>
    </row>
    <row r="160" s="2" customFormat="1" ht="16.5" customHeight="1">
      <c r="A160" s="40"/>
      <c r="B160" s="41"/>
      <c r="C160" s="214" t="s">
        <v>560</v>
      </c>
      <c r="D160" s="214" t="s">
        <v>167</v>
      </c>
      <c r="E160" s="215" t="s">
        <v>2806</v>
      </c>
      <c r="F160" s="216" t="s">
        <v>3163</v>
      </c>
      <c r="G160" s="217" t="s">
        <v>351</v>
      </c>
      <c r="H160" s="218">
        <v>132</v>
      </c>
      <c r="I160" s="219"/>
      <c r="J160" s="220">
        <f>ROUND(I160*H160,2)</f>
        <v>0</v>
      </c>
      <c r="K160" s="216" t="s">
        <v>19</v>
      </c>
      <c r="L160" s="46"/>
      <c r="M160" s="221" t="s">
        <v>19</v>
      </c>
      <c r="N160" s="222" t="s">
        <v>45</v>
      </c>
      <c r="O160" s="86"/>
      <c r="P160" s="223">
        <f>O160*H160</f>
        <v>0</v>
      </c>
      <c r="Q160" s="223">
        <v>0</v>
      </c>
      <c r="R160" s="223">
        <f>Q160*H160</f>
        <v>0</v>
      </c>
      <c r="S160" s="223">
        <v>0</v>
      </c>
      <c r="T160" s="224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25" t="s">
        <v>549</v>
      </c>
      <c r="AT160" s="225" t="s">
        <v>167</v>
      </c>
      <c r="AU160" s="225" t="s">
        <v>82</v>
      </c>
      <c r="AY160" s="19" t="s">
        <v>165</v>
      </c>
      <c r="BE160" s="226">
        <f>IF(N160="základní",J160,0)</f>
        <v>0</v>
      </c>
      <c r="BF160" s="226">
        <f>IF(N160="snížená",J160,0)</f>
        <v>0</v>
      </c>
      <c r="BG160" s="226">
        <f>IF(N160="zákl. přenesená",J160,0)</f>
        <v>0</v>
      </c>
      <c r="BH160" s="226">
        <f>IF(N160="sníž. přenesená",J160,0)</f>
        <v>0</v>
      </c>
      <c r="BI160" s="226">
        <f>IF(N160="nulová",J160,0)</f>
        <v>0</v>
      </c>
      <c r="BJ160" s="19" t="s">
        <v>82</v>
      </c>
      <c r="BK160" s="226">
        <f>ROUND(I160*H160,2)</f>
        <v>0</v>
      </c>
      <c r="BL160" s="19" t="s">
        <v>549</v>
      </c>
      <c r="BM160" s="225" t="s">
        <v>3233</v>
      </c>
    </row>
    <row r="161" s="2" customFormat="1" ht="16.5" customHeight="1">
      <c r="A161" s="40"/>
      <c r="B161" s="41"/>
      <c r="C161" s="214" t="s">
        <v>565</v>
      </c>
      <c r="D161" s="214" t="s">
        <v>167</v>
      </c>
      <c r="E161" s="215" t="s">
        <v>2809</v>
      </c>
      <c r="F161" s="216" t="s">
        <v>2684</v>
      </c>
      <c r="G161" s="217" t="s">
        <v>2213</v>
      </c>
      <c r="H161" s="218">
        <v>1</v>
      </c>
      <c r="I161" s="219"/>
      <c r="J161" s="220">
        <f>ROUND(I161*H161,2)</f>
        <v>0</v>
      </c>
      <c r="K161" s="216" t="s">
        <v>19</v>
      </c>
      <c r="L161" s="46"/>
      <c r="M161" s="221" t="s">
        <v>19</v>
      </c>
      <c r="N161" s="222" t="s">
        <v>45</v>
      </c>
      <c r="O161" s="86"/>
      <c r="P161" s="223">
        <f>O161*H161</f>
        <v>0</v>
      </c>
      <c r="Q161" s="223">
        <v>0</v>
      </c>
      <c r="R161" s="223">
        <f>Q161*H161</f>
        <v>0</v>
      </c>
      <c r="S161" s="223">
        <v>0</v>
      </c>
      <c r="T161" s="224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25" t="s">
        <v>549</v>
      </c>
      <c r="AT161" s="225" t="s">
        <v>167</v>
      </c>
      <c r="AU161" s="225" t="s">
        <v>82</v>
      </c>
      <c r="AY161" s="19" t="s">
        <v>165</v>
      </c>
      <c r="BE161" s="226">
        <f>IF(N161="základní",J161,0)</f>
        <v>0</v>
      </c>
      <c r="BF161" s="226">
        <f>IF(N161="snížená",J161,0)</f>
        <v>0</v>
      </c>
      <c r="BG161" s="226">
        <f>IF(N161="zákl. přenesená",J161,0)</f>
        <v>0</v>
      </c>
      <c r="BH161" s="226">
        <f>IF(N161="sníž. přenesená",J161,0)</f>
        <v>0</v>
      </c>
      <c r="BI161" s="226">
        <f>IF(N161="nulová",J161,0)</f>
        <v>0</v>
      </c>
      <c r="BJ161" s="19" t="s">
        <v>82</v>
      </c>
      <c r="BK161" s="226">
        <f>ROUND(I161*H161,2)</f>
        <v>0</v>
      </c>
      <c r="BL161" s="19" t="s">
        <v>549</v>
      </c>
      <c r="BM161" s="225" t="s">
        <v>3234</v>
      </c>
    </row>
    <row r="162" s="2" customFormat="1" ht="16.5" customHeight="1">
      <c r="A162" s="40"/>
      <c r="B162" s="41"/>
      <c r="C162" s="214" t="s">
        <v>577</v>
      </c>
      <c r="D162" s="214" t="s">
        <v>167</v>
      </c>
      <c r="E162" s="215" t="s">
        <v>2812</v>
      </c>
      <c r="F162" s="216" t="s">
        <v>2687</v>
      </c>
      <c r="G162" s="217" t="s">
        <v>2213</v>
      </c>
      <c r="H162" s="218">
        <v>1</v>
      </c>
      <c r="I162" s="219"/>
      <c r="J162" s="220">
        <f>ROUND(I162*H162,2)</f>
        <v>0</v>
      </c>
      <c r="K162" s="216" t="s">
        <v>19</v>
      </c>
      <c r="L162" s="46"/>
      <c r="M162" s="221" t="s">
        <v>19</v>
      </c>
      <c r="N162" s="222" t="s">
        <v>45</v>
      </c>
      <c r="O162" s="86"/>
      <c r="P162" s="223">
        <f>O162*H162</f>
        <v>0</v>
      </c>
      <c r="Q162" s="223">
        <v>0</v>
      </c>
      <c r="R162" s="223">
        <f>Q162*H162</f>
        <v>0</v>
      </c>
      <c r="S162" s="223">
        <v>0</v>
      </c>
      <c r="T162" s="224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25" t="s">
        <v>549</v>
      </c>
      <c r="AT162" s="225" t="s">
        <v>167</v>
      </c>
      <c r="AU162" s="225" t="s">
        <v>82</v>
      </c>
      <c r="AY162" s="19" t="s">
        <v>165</v>
      </c>
      <c r="BE162" s="226">
        <f>IF(N162="základní",J162,0)</f>
        <v>0</v>
      </c>
      <c r="BF162" s="226">
        <f>IF(N162="snížená",J162,0)</f>
        <v>0</v>
      </c>
      <c r="BG162" s="226">
        <f>IF(N162="zákl. přenesená",J162,0)</f>
        <v>0</v>
      </c>
      <c r="BH162" s="226">
        <f>IF(N162="sníž. přenesená",J162,0)</f>
        <v>0</v>
      </c>
      <c r="BI162" s="226">
        <f>IF(N162="nulová",J162,0)</f>
        <v>0</v>
      </c>
      <c r="BJ162" s="19" t="s">
        <v>82</v>
      </c>
      <c r="BK162" s="226">
        <f>ROUND(I162*H162,2)</f>
        <v>0</v>
      </c>
      <c r="BL162" s="19" t="s">
        <v>549</v>
      </c>
      <c r="BM162" s="225" t="s">
        <v>3235</v>
      </c>
    </row>
    <row r="163" s="12" customFormat="1" ht="25.92" customHeight="1">
      <c r="A163" s="12"/>
      <c r="B163" s="198"/>
      <c r="C163" s="199"/>
      <c r="D163" s="200" t="s">
        <v>73</v>
      </c>
      <c r="E163" s="201" t="s">
        <v>3236</v>
      </c>
      <c r="F163" s="201" t="s">
        <v>3236</v>
      </c>
      <c r="G163" s="199"/>
      <c r="H163" s="199"/>
      <c r="I163" s="202"/>
      <c r="J163" s="203">
        <f>BK163</f>
        <v>0</v>
      </c>
      <c r="K163" s="199"/>
      <c r="L163" s="204"/>
      <c r="M163" s="205"/>
      <c r="N163" s="206"/>
      <c r="O163" s="206"/>
      <c r="P163" s="207">
        <f>SUM(P164:P171)</f>
        <v>0</v>
      </c>
      <c r="Q163" s="206"/>
      <c r="R163" s="207">
        <f>SUM(R164:R171)</f>
        <v>0</v>
      </c>
      <c r="S163" s="206"/>
      <c r="T163" s="208">
        <f>SUM(T164:T171)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209" t="s">
        <v>82</v>
      </c>
      <c r="AT163" s="210" t="s">
        <v>73</v>
      </c>
      <c r="AU163" s="210" t="s">
        <v>74</v>
      </c>
      <c r="AY163" s="209" t="s">
        <v>165</v>
      </c>
      <c r="BK163" s="211">
        <f>SUM(BK164:BK171)</f>
        <v>0</v>
      </c>
    </row>
    <row r="164" s="2" customFormat="1" ht="16.5" customHeight="1">
      <c r="A164" s="40"/>
      <c r="B164" s="41"/>
      <c r="C164" s="214" t="s">
        <v>583</v>
      </c>
      <c r="D164" s="214" t="s">
        <v>167</v>
      </c>
      <c r="E164" s="215" t="s">
        <v>2863</v>
      </c>
      <c r="F164" s="216" t="s">
        <v>3206</v>
      </c>
      <c r="G164" s="217" t="s">
        <v>351</v>
      </c>
      <c r="H164" s="218">
        <v>20</v>
      </c>
      <c r="I164" s="219"/>
      <c r="J164" s="220">
        <f>ROUND(I164*H164,2)</f>
        <v>0</v>
      </c>
      <c r="K164" s="216" t="s">
        <v>19</v>
      </c>
      <c r="L164" s="46"/>
      <c r="M164" s="221" t="s">
        <v>19</v>
      </c>
      <c r="N164" s="222" t="s">
        <v>45</v>
      </c>
      <c r="O164" s="86"/>
      <c r="P164" s="223">
        <f>O164*H164</f>
        <v>0</v>
      </c>
      <c r="Q164" s="223">
        <v>0</v>
      </c>
      <c r="R164" s="223">
        <f>Q164*H164</f>
        <v>0</v>
      </c>
      <c r="S164" s="223">
        <v>0</v>
      </c>
      <c r="T164" s="224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25" t="s">
        <v>549</v>
      </c>
      <c r="AT164" s="225" t="s">
        <v>167</v>
      </c>
      <c r="AU164" s="225" t="s">
        <v>82</v>
      </c>
      <c r="AY164" s="19" t="s">
        <v>165</v>
      </c>
      <c r="BE164" s="226">
        <f>IF(N164="základní",J164,0)</f>
        <v>0</v>
      </c>
      <c r="BF164" s="226">
        <f>IF(N164="snížená",J164,0)</f>
        <v>0</v>
      </c>
      <c r="BG164" s="226">
        <f>IF(N164="zákl. přenesená",J164,0)</f>
        <v>0</v>
      </c>
      <c r="BH164" s="226">
        <f>IF(N164="sníž. přenesená",J164,0)</f>
        <v>0</v>
      </c>
      <c r="BI164" s="226">
        <f>IF(N164="nulová",J164,0)</f>
        <v>0</v>
      </c>
      <c r="BJ164" s="19" t="s">
        <v>82</v>
      </c>
      <c r="BK164" s="226">
        <f>ROUND(I164*H164,2)</f>
        <v>0</v>
      </c>
      <c r="BL164" s="19" t="s">
        <v>549</v>
      </c>
      <c r="BM164" s="225" t="s">
        <v>3237</v>
      </c>
    </row>
    <row r="165" s="2" customFormat="1" ht="16.5" customHeight="1">
      <c r="A165" s="40"/>
      <c r="B165" s="41"/>
      <c r="C165" s="214" t="s">
        <v>590</v>
      </c>
      <c r="D165" s="214" t="s">
        <v>167</v>
      </c>
      <c r="E165" s="215" t="s">
        <v>2866</v>
      </c>
      <c r="F165" s="216" t="s">
        <v>3208</v>
      </c>
      <c r="G165" s="217" t="s">
        <v>351</v>
      </c>
      <c r="H165" s="218">
        <v>20</v>
      </c>
      <c r="I165" s="219"/>
      <c r="J165" s="220">
        <f>ROUND(I165*H165,2)</f>
        <v>0</v>
      </c>
      <c r="K165" s="216" t="s">
        <v>19</v>
      </c>
      <c r="L165" s="46"/>
      <c r="M165" s="221" t="s">
        <v>19</v>
      </c>
      <c r="N165" s="222" t="s">
        <v>45</v>
      </c>
      <c r="O165" s="86"/>
      <c r="P165" s="223">
        <f>O165*H165</f>
        <v>0</v>
      </c>
      <c r="Q165" s="223">
        <v>0</v>
      </c>
      <c r="R165" s="223">
        <f>Q165*H165</f>
        <v>0</v>
      </c>
      <c r="S165" s="223">
        <v>0</v>
      </c>
      <c r="T165" s="224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25" t="s">
        <v>549</v>
      </c>
      <c r="AT165" s="225" t="s">
        <v>167</v>
      </c>
      <c r="AU165" s="225" t="s">
        <v>82</v>
      </c>
      <c r="AY165" s="19" t="s">
        <v>165</v>
      </c>
      <c r="BE165" s="226">
        <f>IF(N165="základní",J165,0)</f>
        <v>0</v>
      </c>
      <c r="BF165" s="226">
        <f>IF(N165="snížená",J165,0)</f>
        <v>0</v>
      </c>
      <c r="BG165" s="226">
        <f>IF(N165="zákl. přenesená",J165,0)</f>
        <v>0</v>
      </c>
      <c r="BH165" s="226">
        <f>IF(N165="sníž. přenesená",J165,0)</f>
        <v>0</v>
      </c>
      <c r="BI165" s="226">
        <f>IF(N165="nulová",J165,0)</f>
        <v>0</v>
      </c>
      <c r="BJ165" s="19" t="s">
        <v>82</v>
      </c>
      <c r="BK165" s="226">
        <f>ROUND(I165*H165,2)</f>
        <v>0</v>
      </c>
      <c r="BL165" s="19" t="s">
        <v>549</v>
      </c>
      <c r="BM165" s="225" t="s">
        <v>3238</v>
      </c>
    </row>
    <row r="166" s="2" customFormat="1" ht="16.5" customHeight="1">
      <c r="A166" s="40"/>
      <c r="B166" s="41"/>
      <c r="C166" s="214" t="s">
        <v>596</v>
      </c>
      <c r="D166" s="214" t="s">
        <v>167</v>
      </c>
      <c r="E166" s="215" t="s">
        <v>2869</v>
      </c>
      <c r="F166" s="216" t="s">
        <v>2684</v>
      </c>
      <c r="G166" s="217" t="s">
        <v>2213</v>
      </c>
      <c r="H166" s="218">
        <v>4</v>
      </c>
      <c r="I166" s="219"/>
      <c r="J166" s="220">
        <f>ROUND(I166*H166,2)</f>
        <v>0</v>
      </c>
      <c r="K166" s="216" t="s">
        <v>19</v>
      </c>
      <c r="L166" s="46"/>
      <c r="M166" s="221" t="s">
        <v>19</v>
      </c>
      <c r="N166" s="222" t="s">
        <v>45</v>
      </c>
      <c r="O166" s="86"/>
      <c r="P166" s="223">
        <f>O166*H166</f>
        <v>0</v>
      </c>
      <c r="Q166" s="223">
        <v>0</v>
      </c>
      <c r="R166" s="223">
        <f>Q166*H166</f>
        <v>0</v>
      </c>
      <c r="S166" s="223">
        <v>0</v>
      </c>
      <c r="T166" s="224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25" t="s">
        <v>549</v>
      </c>
      <c r="AT166" s="225" t="s">
        <v>167</v>
      </c>
      <c r="AU166" s="225" t="s">
        <v>82</v>
      </c>
      <c r="AY166" s="19" t="s">
        <v>165</v>
      </c>
      <c r="BE166" s="226">
        <f>IF(N166="základní",J166,0)</f>
        <v>0</v>
      </c>
      <c r="BF166" s="226">
        <f>IF(N166="snížená",J166,0)</f>
        <v>0</v>
      </c>
      <c r="BG166" s="226">
        <f>IF(N166="zákl. přenesená",J166,0)</f>
        <v>0</v>
      </c>
      <c r="BH166" s="226">
        <f>IF(N166="sníž. přenesená",J166,0)</f>
        <v>0</v>
      </c>
      <c r="BI166" s="226">
        <f>IF(N166="nulová",J166,0)</f>
        <v>0</v>
      </c>
      <c r="BJ166" s="19" t="s">
        <v>82</v>
      </c>
      <c r="BK166" s="226">
        <f>ROUND(I166*H166,2)</f>
        <v>0</v>
      </c>
      <c r="BL166" s="19" t="s">
        <v>549</v>
      </c>
      <c r="BM166" s="225" t="s">
        <v>3239</v>
      </c>
    </row>
    <row r="167" s="2" customFormat="1" ht="16.5" customHeight="1">
      <c r="A167" s="40"/>
      <c r="B167" s="41"/>
      <c r="C167" s="214" t="s">
        <v>601</v>
      </c>
      <c r="D167" s="214" t="s">
        <v>167</v>
      </c>
      <c r="E167" s="215" t="s">
        <v>2872</v>
      </c>
      <c r="F167" s="216" t="s">
        <v>2687</v>
      </c>
      <c r="G167" s="217" t="s">
        <v>2213</v>
      </c>
      <c r="H167" s="218">
        <v>4</v>
      </c>
      <c r="I167" s="219"/>
      <c r="J167" s="220">
        <f>ROUND(I167*H167,2)</f>
        <v>0</v>
      </c>
      <c r="K167" s="216" t="s">
        <v>19</v>
      </c>
      <c r="L167" s="46"/>
      <c r="M167" s="221" t="s">
        <v>19</v>
      </c>
      <c r="N167" s="222" t="s">
        <v>45</v>
      </c>
      <c r="O167" s="86"/>
      <c r="P167" s="223">
        <f>O167*H167</f>
        <v>0</v>
      </c>
      <c r="Q167" s="223">
        <v>0</v>
      </c>
      <c r="R167" s="223">
        <f>Q167*H167</f>
        <v>0</v>
      </c>
      <c r="S167" s="223">
        <v>0</v>
      </c>
      <c r="T167" s="224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25" t="s">
        <v>549</v>
      </c>
      <c r="AT167" s="225" t="s">
        <v>167</v>
      </c>
      <c r="AU167" s="225" t="s">
        <v>82</v>
      </c>
      <c r="AY167" s="19" t="s">
        <v>165</v>
      </c>
      <c r="BE167" s="226">
        <f>IF(N167="základní",J167,0)</f>
        <v>0</v>
      </c>
      <c r="BF167" s="226">
        <f>IF(N167="snížená",J167,0)</f>
        <v>0</v>
      </c>
      <c r="BG167" s="226">
        <f>IF(N167="zákl. přenesená",J167,0)</f>
        <v>0</v>
      </c>
      <c r="BH167" s="226">
        <f>IF(N167="sníž. přenesená",J167,0)</f>
        <v>0</v>
      </c>
      <c r="BI167" s="226">
        <f>IF(N167="nulová",J167,0)</f>
        <v>0</v>
      </c>
      <c r="BJ167" s="19" t="s">
        <v>82</v>
      </c>
      <c r="BK167" s="226">
        <f>ROUND(I167*H167,2)</f>
        <v>0</v>
      </c>
      <c r="BL167" s="19" t="s">
        <v>549</v>
      </c>
      <c r="BM167" s="225" t="s">
        <v>3240</v>
      </c>
    </row>
    <row r="168" s="2" customFormat="1" ht="16.5" customHeight="1">
      <c r="A168" s="40"/>
      <c r="B168" s="41"/>
      <c r="C168" s="214" t="s">
        <v>608</v>
      </c>
      <c r="D168" s="214" t="s">
        <v>167</v>
      </c>
      <c r="E168" s="215" t="s">
        <v>2875</v>
      </c>
      <c r="F168" s="216" t="s">
        <v>3210</v>
      </c>
      <c r="G168" s="217" t="s">
        <v>351</v>
      </c>
      <c r="H168" s="218">
        <v>21</v>
      </c>
      <c r="I168" s="219"/>
      <c r="J168" s="220">
        <f>ROUND(I168*H168,2)</f>
        <v>0</v>
      </c>
      <c r="K168" s="216" t="s">
        <v>19</v>
      </c>
      <c r="L168" s="46"/>
      <c r="M168" s="221" t="s">
        <v>19</v>
      </c>
      <c r="N168" s="222" t="s">
        <v>45</v>
      </c>
      <c r="O168" s="86"/>
      <c r="P168" s="223">
        <f>O168*H168</f>
        <v>0</v>
      </c>
      <c r="Q168" s="223">
        <v>0</v>
      </c>
      <c r="R168" s="223">
        <f>Q168*H168</f>
        <v>0</v>
      </c>
      <c r="S168" s="223">
        <v>0</v>
      </c>
      <c r="T168" s="224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25" t="s">
        <v>549</v>
      </c>
      <c r="AT168" s="225" t="s">
        <v>167</v>
      </c>
      <c r="AU168" s="225" t="s">
        <v>82</v>
      </c>
      <c r="AY168" s="19" t="s">
        <v>165</v>
      </c>
      <c r="BE168" s="226">
        <f>IF(N168="základní",J168,0)</f>
        <v>0</v>
      </c>
      <c r="BF168" s="226">
        <f>IF(N168="snížená",J168,0)</f>
        <v>0</v>
      </c>
      <c r="BG168" s="226">
        <f>IF(N168="zákl. přenesená",J168,0)</f>
        <v>0</v>
      </c>
      <c r="BH168" s="226">
        <f>IF(N168="sníž. přenesená",J168,0)</f>
        <v>0</v>
      </c>
      <c r="BI168" s="226">
        <f>IF(N168="nulová",J168,0)</f>
        <v>0</v>
      </c>
      <c r="BJ168" s="19" t="s">
        <v>82</v>
      </c>
      <c r="BK168" s="226">
        <f>ROUND(I168*H168,2)</f>
        <v>0</v>
      </c>
      <c r="BL168" s="19" t="s">
        <v>549</v>
      </c>
      <c r="BM168" s="225" t="s">
        <v>3241</v>
      </c>
    </row>
    <row r="169" s="2" customFormat="1" ht="16.5" customHeight="1">
      <c r="A169" s="40"/>
      <c r="B169" s="41"/>
      <c r="C169" s="214" t="s">
        <v>613</v>
      </c>
      <c r="D169" s="214" t="s">
        <v>167</v>
      </c>
      <c r="E169" s="215" t="s">
        <v>2878</v>
      </c>
      <c r="F169" s="216" t="s">
        <v>3163</v>
      </c>
      <c r="G169" s="217" t="s">
        <v>351</v>
      </c>
      <c r="H169" s="218">
        <v>21</v>
      </c>
      <c r="I169" s="219"/>
      <c r="J169" s="220">
        <f>ROUND(I169*H169,2)</f>
        <v>0</v>
      </c>
      <c r="K169" s="216" t="s">
        <v>19</v>
      </c>
      <c r="L169" s="46"/>
      <c r="M169" s="221" t="s">
        <v>19</v>
      </c>
      <c r="N169" s="222" t="s">
        <v>45</v>
      </c>
      <c r="O169" s="86"/>
      <c r="P169" s="223">
        <f>O169*H169</f>
        <v>0</v>
      </c>
      <c r="Q169" s="223">
        <v>0</v>
      </c>
      <c r="R169" s="223">
        <f>Q169*H169</f>
        <v>0</v>
      </c>
      <c r="S169" s="223">
        <v>0</v>
      </c>
      <c r="T169" s="224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25" t="s">
        <v>549</v>
      </c>
      <c r="AT169" s="225" t="s">
        <v>167</v>
      </c>
      <c r="AU169" s="225" t="s">
        <v>82</v>
      </c>
      <c r="AY169" s="19" t="s">
        <v>165</v>
      </c>
      <c r="BE169" s="226">
        <f>IF(N169="základní",J169,0)</f>
        <v>0</v>
      </c>
      <c r="BF169" s="226">
        <f>IF(N169="snížená",J169,0)</f>
        <v>0</v>
      </c>
      <c r="BG169" s="226">
        <f>IF(N169="zákl. přenesená",J169,0)</f>
        <v>0</v>
      </c>
      <c r="BH169" s="226">
        <f>IF(N169="sníž. přenesená",J169,0)</f>
        <v>0</v>
      </c>
      <c r="BI169" s="226">
        <f>IF(N169="nulová",J169,0)</f>
        <v>0</v>
      </c>
      <c r="BJ169" s="19" t="s">
        <v>82</v>
      </c>
      <c r="BK169" s="226">
        <f>ROUND(I169*H169,2)</f>
        <v>0</v>
      </c>
      <c r="BL169" s="19" t="s">
        <v>549</v>
      </c>
      <c r="BM169" s="225" t="s">
        <v>3242</v>
      </c>
    </row>
    <row r="170" s="2" customFormat="1" ht="16.5" customHeight="1">
      <c r="A170" s="40"/>
      <c r="B170" s="41"/>
      <c r="C170" s="214" t="s">
        <v>618</v>
      </c>
      <c r="D170" s="214" t="s">
        <v>167</v>
      </c>
      <c r="E170" s="215" t="s">
        <v>2881</v>
      </c>
      <c r="F170" s="216" t="s">
        <v>3243</v>
      </c>
      <c r="G170" s="217" t="s">
        <v>2213</v>
      </c>
      <c r="H170" s="218">
        <v>1</v>
      </c>
      <c r="I170" s="219"/>
      <c r="J170" s="220">
        <f>ROUND(I170*H170,2)</f>
        <v>0</v>
      </c>
      <c r="K170" s="216" t="s">
        <v>19</v>
      </c>
      <c r="L170" s="46"/>
      <c r="M170" s="221" t="s">
        <v>19</v>
      </c>
      <c r="N170" s="222" t="s">
        <v>45</v>
      </c>
      <c r="O170" s="86"/>
      <c r="P170" s="223">
        <f>O170*H170</f>
        <v>0</v>
      </c>
      <c r="Q170" s="223">
        <v>0</v>
      </c>
      <c r="R170" s="223">
        <f>Q170*H170</f>
        <v>0</v>
      </c>
      <c r="S170" s="223">
        <v>0</v>
      </c>
      <c r="T170" s="224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25" t="s">
        <v>549</v>
      </c>
      <c r="AT170" s="225" t="s">
        <v>167</v>
      </c>
      <c r="AU170" s="225" t="s">
        <v>82</v>
      </c>
      <c r="AY170" s="19" t="s">
        <v>165</v>
      </c>
      <c r="BE170" s="226">
        <f>IF(N170="základní",J170,0)</f>
        <v>0</v>
      </c>
      <c r="BF170" s="226">
        <f>IF(N170="snížená",J170,0)</f>
        <v>0</v>
      </c>
      <c r="BG170" s="226">
        <f>IF(N170="zákl. přenesená",J170,0)</f>
        <v>0</v>
      </c>
      <c r="BH170" s="226">
        <f>IF(N170="sníž. přenesená",J170,0)</f>
        <v>0</v>
      </c>
      <c r="BI170" s="226">
        <f>IF(N170="nulová",J170,0)</f>
        <v>0</v>
      </c>
      <c r="BJ170" s="19" t="s">
        <v>82</v>
      </c>
      <c r="BK170" s="226">
        <f>ROUND(I170*H170,2)</f>
        <v>0</v>
      </c>
      <c r="BL170" s="19" t="s">
        <v>549</v>
      </c>
      <c r="BM170" s="225" t="s">
        <v>3244</v>
      </c>
    </row>
    <row r="171" s="2" customFormat="1" ht="16.5" customHeight="1">
      <c r="A171" s="40"/>
      <c r="B171" s="41"/>
      <c r="C171" s="214" t="s">
        <v>622</v>
      </c>
      <c r="D171" s="214" t="s">
        <v>167</v>
      </c>
      <c r="E171" s="215" t="s">
        <v>2884</v>
      </c>
      <c r="F171" s="216" t="s">
        <v>3245</v>
      </c>
      <c r="G171" s="217" t="s">
        <v>2213</v>
      </c>
      <c r="H171" s="218">
        <v>1</v>
      </c>
      <c r="I171" s="219"/>
      <c r="J171" s="220">
        <f>ROUND(I171*H171,2)</f>
        <v>0</v>
      </c>
      <c r="K171" s="216" t="s">
        <v>19</v>
      </c>
      <c r="L171" s="46"/>
      <c r="M171" s="276" t="s">
        <v>19</v>
      </c>
      <c r="N171" s="277" t="s">
        <v>45</v>
      </c>
      <c r="O171" s="278"/>
      <c r="P171" s="279">
        <f>O171*H171</f>
        <v>0</v>
      </c>
      <c r="Q171" s="279">
        <v>0</v>
      </c>
      <c r="R171" s="279">
        <f>Q171*H171</f>
        <v>0</v>
      </c>
      <c r="S171" s="279">
        <v>0</v>
      </c>
      <c r="T171" s="280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25" t="s">
        <v>549</v>
      </c>
      <c r="AT171" s="225" t="s">
        <v>167</v>
      </c>
      <c r="AU171" s="225" t="s">
        <v>82</v>
      </c>
      <c r="AY171" s="19" t="s">
        <v>165</v>
      </c>
      <c r="BE171" s="226">
        <f>IF(N171="základní",J171,0)</f>
        <v>0</v>
      </c>
      <c r="BF171" s="226">
        <f>IF(N171="snížená",J171,0)</f>
        <v>0</v>
      </c>
      <c r="BG171" s="226">
        <f>IF(N171="zákl. přenesená",J171,0)</f>
        <v>0</v>
      </c>
      <c r="BH171" s="226">
        <f>IF(N171="sníž. přenesená",J171,0)</f>
        <v>0</v>
      </c>
      <c r="BI171" s="226">
        <f>IF(N171="nulová",J171,0)</f>
        <v>0</v>
      </c>
      <c r="BJ171" s="19" t="s">
        <v>82</v>
      </c>
      <c r="BK171" s="226">
        <f>ROUND(I171*H171,2)</f>
        <v>0</v>
      </c>
      <c r="BL171" s="19" t="s">
        <v>549</v>
      </c>
      <c r="BM171" s="225" t="s">
        <v>3246</v>
      </c>
    </row>
    <row r="172" s="2" customFormat="1" ht="6.96" customHeight="1">
      <c r="A172" s="40"/>
      <c r="B172" s="61"/>
      <c r="C172" s="62"/>
      <c r="D172" s="62"/>
      <c r="E172" s="62"/>
      <c r="F172" s="62"/>
      <c r="G172" s="62"/>
      <c r="H172" s="62"/>
      <c r="I172" s="62"/>
      <c r="J172" s="62"/>
      <c r="K172" s="62"/>
      <c r="L172" s="46"/>
      <c r="M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</row>
  </sheetData>
  <sheetProtection sheet="1" autoFilter="0" formatColumns="0" formatRows="0" objects="1" scenarios="1" spinCount="100000" saltValue="3i9CW1gQSusVyxMV2WyEjbuhT1rnYT4R7ju6UlaYRLXMqaZqKg8LlnBpQTYh76GnGAZoJp3yTWKgSlTxOLPxGw==" hashValue="BWwoCOayL1uNXgkMKudfgB3hvxY5l5zjat9WgKIxzvKfn+bWhCK+7MelgVZVpRtp5hJb3uhflgnJoJfHJSdb5A==" algorithmName="SHA-512" password="CC35"/>
  <autoFilter ref="C89:K171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8:H78"/>
    <mergeCell ref="E80:H80"/>
    <mergeCell ref="E82:H8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112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84</v>
      </c>
    </row>
    <row r="4" s="1" customFormat="1" ht="24.96" customHeight="1">
      <c r="B4" s="22"/>
      <c r="D4" s="142" t="s">
        <v>113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Rekonstrukce podkroví Centra volnočasových aktivit v Chrastavě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114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3247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stavby'!AN8</f>
        <v>4. 6. 2025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">
        <v>27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">
        <v>28</v>
      </c>
      <c r="F15" s="40"/>
      <c r="G15" s="40"/>
      <c r="H15" s="40"/>
      <c r="I15" s="144" t="s">
        <v>29</v>
      </c>
      <c r="J15" s="135" t="s">
        <v>19</v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30</v>
      </c>
      <c r="E17" s="40"/>
      <c r="F17" s="40"/>
      <c r="G17" s="40"/>
      <c r="H17" s="40"/>
      <c r="I17" s="144" t="s">
        <v>26</v>
      </c>
      <c r="J17" s="35" t="str">
        <f>'Rekapitulace stavby'!AN13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5"/>
      <c r="G18" s="135"/>
      <c r="H18" s="135"/>
      <c r="I18" s="144" t="s">
        <v>29</v>
      </c>
      <c r="J18" s="35" t="str">
        <f>'Rekapitulace stavby'!AN14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32</v>
      </c>
      <c r="E20" s="40"/>
      <c r="F20" s="40"/>
      <c r="G20" s="40"/>
      <c r="H20" s="40"/>
      <c r="I20" s="144" t="s">
        <v>26</v>
      </c>
      <c r="J20" s="135" t="s">
        <v>33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">
        <v>34</v>
      </c>
      <c r="F21" s="40"/>
      <c r="G21" s="40"/>
      <c r="H21" s="40"/>
      <c r="I21" s="144" t="s">
        <v>29</v>
      </c>
      <c r="J21" s="135" t="s">
        <v>19</v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36</v>
      </c>
      <c r="E23" s="40"/>
      <c r="F23" s="40"/>
      <c r="G23" s="40"/>
      <c r="H23" s="40"/>
      <c r="I23" s="144" t="s">
        <v>26</v>
      </c>
      <c r="J23" s="135" t="str">
        <f>IF('Rekapitulace stavby'!AN19="","",'Rekapitulace stavby'!AN19)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tr">
        <f>IF('Rekapitulace stavby'!E20="","",'Rekapitulace stavby'!E20)</f>
        <v xml:space="preserve"> </v>
      </c>
      <c r="F24" s="40"/>
      <c r="G24" s="40"/>
      <c r="H24" s="40"/>
      <c r="I24" s="144" t="s">
        <v>29</v>
      </c>
      <c r="J24" s="135" t="str">
        <f>IF('Rekapitulace stavby'!AN20="","",'Rekapitulace stavby'!AN20)</f>
        <v/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38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40</v>
      </c>
      <c r="E30" s="40"/>
      <c r="F30" s="40"/>
      <c r="G30" s="40"/>
      <c r="H30" s="40"/>
      <c r="I30" s="40"/>
      <c r="J30" s="155">
        <f>ROUND(J83,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42</v>
      </c>
      <c r="G32" s="40"/>
      <c r="H32" s="40"/>
      <c r="I32" s="156" t="s">
        <v>41</v>
      </c>
      <c r="J32" s="156" t="s">
        <v>43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44</v>
      </c>
      <c r="E33" s="144" t="s">
        <v>45</v>
      </c>
      <c r="F33" s="158">
        <f>ROUND((SUM(BE83:BE107)),  2)</f>
        <v>0</v>
      </c>
      <c r="G33" s="40"/>
      <c r="H33" s="40"/>
      <c r="I33" s="159">
        <v>0.20999999999999999</v>
      </c>
      <c r="J33" s="158">
        <f>ROUND(((SUM(BE83:BE107))*I33),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46</v>
      </c>
      <c r="F34" s="158">
        <f>ROUND((SUM(BF83:BF107)),  2)</f>
        <v>0</v>
      </c>
      <c r="G34" s="40"/>
      <c r="H34" s="40"/>
      <c r="I34" s="159">
        <v>0.12</v>
      </c>
      <c r="J34" s="158">
        <f>ROUND(((SUM(BF83:BF107))*I34),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47</v>
      </c>
      <c r="F35" s="158">
        <f>ROUND((SUM(BG83:BG107)),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48</v>
      </c>
      <c r="F36" s="158">
        <f>ROUND((SUM(BH83:BH107)),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49</v>
      </c>
      <c r="F37" s="158">
        <f>ROUND((SUM(BI83:BI107)),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50</v>
      </c>
      <c r="E39" s="162"/>
      <c r="F39" s="162"/>
      <c r="G39" s="163" t="s">
        <v>51</v>
      </c>
      <c r="H39" s="164" t="s">
        <v>52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116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Rekonstrukce podkroví Centra volnočasových aktivit v Chrastavě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114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VRN - Vedlejší rozpočtové náklady a náklady spojené s umístěním stavby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p.č.st. 466, Turpišova 407, Chrastava</v>
      </c>
      <c r="G52" s="42"/>
      <c r="H52" s="42"/>
      <c r="I52" s="34" t="s">
        <v>23</v>
      </c>
      <c r="J52" s="74" t="str">
        <f>IF(J12="","",J12)</f>
        <v>4. 6. 2025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Město Chrastava, nám.1. máje 1, 463 31 Chrastava</v>
      </c>
      <c r="G54" s="42"/>
      <c r="H54" s="42"/>
      <c r="I54" s="34" t="s">
        <v>32</v>
      </c>
      <c r="J54" s="38" t="str">
        <f>E21</f>
        <v>V&amp;M spol. s r.o.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30</v>
      </c>
      <c r="D55" s="42"/>
      <c r="E55" s="42"/>
      <c r="F55" s="29" t="str">
        <f>IF(E18="","",E18)</f>
        <v>Vyplň údaj</v>
      </c>
      <c r="G55" s="42"/>
      <c r="H55" s="42"/>
      <c r="I55" s="34" t="s">
        <v>36</v>
      </c>
      <c r="J55" s="38" t="str">
        <f>E24</f>
        <v xml:space="preserve"> 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117</v>
      </c>
      <c r="D57" s="173"/>
      <c r="E57" s="173"/>
      <c r="F57" s="173"/>
      <c r="G57" s="173"/>
      <c r="H57" s="173"/>
      <c r="I57" s="173"/>
      <c r="J57" s="174" t="s">
        <v>118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72</v>
      </c>
      <c r="D59" s="42"/>
      <c r="E59" s="42"/>
      <c r="F59" s="42"/>
      <c r="G59" s="42"/>
      <c r="H59" s="42"/>
      <c r="I59" s="42"/>
      <c r="J59" s="104">
        <f>J83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119</v>
      </c>
    </row>
    <row r="60" s="9" customFormat="1" ht="24.96" customHeight="1">
      <c r="A60" s="9"/>
      <c r="B60" s="176"/>
      <c r="C60" s="177"/>
      <c r="D60" s="178" t="s">
        <v>3248</v>
      </c>
      <c r="E60" s="179"/>
      <c r="F60" s="179"/>
      <c r="G60" s="179"/>
      <c r="H60" s="179"/>
      <c r="I60" s="179"/>
      <c r="J60" s="180">
        <f>J84</f>
        <v>0</v>
      </c>
      <c r="K60" s="177"/>
      <c r="L60" s="18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2"/>
      <c r="C61" s="127"/>
      <c r="D61" s="183" t="s">
        <v>3249</v>
      </c>
      <c r="E61" s="184"/>
      <c r="F61" s="184"/>
      <c r="G61" s="184"/>
      <c r="H61" s="184"/>
      <c r="I61" s="184"/>
      <c r="J61" s="185">
        <f>J85</f>
        <v>0</v>
      </c>
      <c r="K61" s="127"/>
      <c r="L61" s="186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2"/>
      <c r="C62" s="127"/>
      <c r="D62" s="183" t="s">
        <v>3250</v>
      </c>
      <c r="E62" s="184"/>
      <c r="F62" s="184"/>
      <c r="G62" s="184"/>
      <c r="H62" s="184"/>
      <c r="I62" s="184"/>
      <c r="J62" s="185">
        <f>J90</f>
        <v>0</v>
      </c>
      <c r="K62" s="127"/>
      <c r="L62" s="186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2"/>
      <c r="C63" s="127"/>
      <c r="D63" s="183" t="s">
        <v>3251</v>
      </c>
      <c r="E63" s="184"/>
      <c r="F63" s="184"/>
      <c r="G63" s="184"/>
      <c r="H63" s="184"/>
      <c r="I63" s="184"/>
      <c r="J63" s="185">
        <f>J103</f>
        <v>0</v>
      </c>
      <c r="K63" s="127"/>
      <c r="L63" s="186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2" customFormat="1" ht="21.84" customHeight="1">
      <c r="A64" s="40"/>
      <c r="B64" s="41"/>
      <c r="C64" s="42"/>
      <c r="D64" s="42"/>
      <c r="E64" s="42"/>
      <c r="F64" s="42"/>
      <c r="G64" s="42"/>
      <c r="H64" s="42"/>
      <c r="I64" s="42"/>
      <c r="J64" s="42"/>
      <c r="K64" s="42"/>
      <c r="L64" s="146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5" s="2" customFormat="1" ht="6.96" customHeight="1">
      <c r="A65" s="40"/>
      <c r="B65" s="61"/>
      <c r="C65" s="62"/>
      <c r="D65" s="62"/>
      <c r="E65" s="62"/>
      <c r="F65" s="62"/>
      <c r="G65" s="62"/>
      <c r="H65" s="62"/>
      <c r="I65" s="62"/>
      <c r="J65" s="62"/>
      <c r="K65" s="62"/>
      <c r="L65" s="14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9" s="2" customFormat="1" ht="6.96" customHeight="1">
      <c r="A69" s="40"/>
      <c r="B69" s="63"/>
      <c r="C69" s="64"/>
      <c r="D69" s="64"/>
      <c r="E69" s="64"/>
      <c r="F69" s="64"/>
      <c r="G69" s="64"/>
      <c r="H69" s="64"/>
      <c r="I69" s="64"/>
      <c r="J69" s="64"/>
      <c r="K69" s="64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24.96" customHeight="1">
      <c r="A70" s="40"/>
      <c r="B70" s="41"/>
      <c r="C70" s="25" t="s">
        <v>150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16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171" t="str">
        <f>E7</f>
        <v>Rekonstrukce podkroví Centra volnočasových aktivit v Chrastavě</v>
      </c>
      <c r="F73" s="34"/>
      <c r="G73" s="34"/>
      <c r="H73" s="34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114</v>
      </c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6.5" customHeight="1">
      <c r="A75" s="40"/>
      <c r="B75" s="41"/>
      <c r="C75" s="42"/>
      <c r="D75" s="42"/>
      <c r="E75" s="71" t="str">
        <f>E9</f>
        <v>VRN - Vedlejší rozpočtové náklady a náklady spojené s umístěním stavby</v>
      </c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21</v>
      </c>
      <c r="D77" s="42"/>
      <c r="E77" s="42"/>
      <c r="F77" s="29" t="str">
        <f>F12</f>
        <v>p.č.st. 466, Turpišova 407, Chrastava</v>
      </c>
      <c r="G77" s="42"/>
      <c r="H77" s="42"/>
      <c r="I77" s="34" t="s">
        <v>23</v>
      </c>
      <c r="J77" s="74" t="str">
        <f>IF(J12="","",J12)</f>
        <v>4. 6. 2025</v>
      </c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5.15" customHeight="1">
      <c r="A79" s="40"/>
      <c r="B79" s="41"/>
      <c r="C79" s="34" t="s">
        <v>25</v>
      </c>
      <c r="D79" s="42"/>
      <c r="E79" s="42"/>
      <c r="F79" s="29" t="str">
        <f>E15</f>
        <v>Město Chrastava, nám.1. máje 1, 463 31 Chrastava</v>
      </c>
      <c r="G79" s="42"/>
      <c r="H79" s="42"/>
      <c r="I79" s="34" t="s">
        <v>32</v>
      </c>
      <c r="J79" s="38" t="str">
        <f>E21</f>
        <v>V&amp;M spol. s r.o.</v>
      </c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5.15" customHeight="1">
      <c r="A80" s="40"/>
      <c r="B80" s="41"/>
      <c r="C80" s="34" t="s">
        <v>30</v>
      </c>
      <c r="D80" s="42"/>
      <c r="E80" s="42"/>
      <c r="F80" s="29" t="str">
        <f>IF(E18="","",E18)</f>
        <v>Vyplň údaj</v>
      </c>
      <c r="G80" s="42"/>
      <c r="H80" s="42"/>
      <c r="I80" s="34" t="s">
        <v>36</v>
      </c>
      <c r="J80" s="38" t="str">
        <f>E24</f>
        <v xml:space="preserve"> </v>
      </c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0.32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11" customFormat="1" ht="29.28" customHeight="1">
      <c r="A82" s="187"/>
      <c r="B82" s="188"/>
      <c r="C82" s="189" t="s">
        <v>151</v>
      </c>
      <c r="D82" s="190" t="s">
        <v>59</v>
      </c>
      <c r="E82" s="190" t="s">
        <v>55</v>
      </c>
      <c r="F82" s="190" t="s">
        <v>56</v>
      </c>
      <c r="G82" s="190" t="s">
        <v>152</v>
      </c>
      <c r="H82" s="190" t="s">
        <v>153</v>
      </c>
      <c r="I82" s="190" t="s">
        <v>154</v>
      </c>
      <c r="J82" s="190" t="s">
        <v>118</v>
      </c>
      <c r="K82" s="191" t="s">
        <v>155</v>
      </c>
      <c r="L82" s="192"/>
      <c r="M82" s="94" t="s">
        <v>19</v>
      </c>
      <c r="N82" s="95" t="s">
        <v>44</v>
      </c>
      <c r="O82" s="95" t="s">
        <v>156</v>
      </c>
      <c r="P82" s="95" t="s">
        <v>157</v>
      </c>
      <c r="Q82" s="95" t="s">
        <v>158</v>
      </c>
      <c r="R82" s="95" t="s">
        <v>159</v>
      </c>
      <c r="S82" s="95" t="s">
        <v>160</v>
      </c>
      <c r="T82" s="96" t="s">
        <v>161</v>
      </c>
      <c r="U82" s="187"/>
      <c r="V82" s="187"/>
      <c r="W82" s="187"/>
      <c r="X82" s="187"/>
      <c r="Y82" s="187"/>
      <c r="Z82" s="187"/>
      <c r="AA82" s="187"/>
      <c r="AB82" s="187"/>
      <c r="AC82" s="187"/>
      <c r="AD82" s="187"/>
      <c r="AE82" s="187"/>
    </row>
    <row r="83" s="2" customFormat="1" ht="22.8" customHeight="1">
      <c r="A83" s="40"/>
      <c r="B83" s="41"/>
      <c r="C83" s="101" t="s">
        <v>162</v>
      </c>
      <c r="D83" s="42"/>
      <c r="E83" s="42"/>
      <c r="F83" s="42"/>
      <c r="G83" s="42"/>
      <c r="H83" s="42"/>
      <c r="I83" s="42"/>
      <c r="J83" s="193">
        <f>BK83</f>
        <v>0</v>
      </c>
      <c r="K83" s="42"/>
      <c r="L83" s="46"/>
      <c r="M83" s="97"/>
      <c r="N83" s="194"/>
      <c r="O83" s="98"/>
      <c r="P83" s="195">
        <f>P84</f>
        <v>0</v>
      </c>
      <c r="Q83" s="98"/>
      <c r="R83" s="195">
        <f>R84</f>
        <v>0</v>
      </c>
      <c r="S83" s="98"/>
      <c r="T83" s="196">
        <f>T84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T83" s="19" t="s">
        <v>73</v>
      </c>
      <c r="AU83" s="19" t="s">
        <v>119</v>
      </c>
      <c r="BK83" s="197">
        <f>BK84</f>
        <v>0</v>
      </c>
    </row>
    <row r="84" s="12" customFormat="1" ht="25.92" customHeight="1">
      <c r="A84" s="12"/>
      <c r="B84" s="198"/>
      <c r="C84" s="199"/>
      <c r="D84" s="200" t="s">
        <v>73</v>
      </c>
      <c r="E84" s="201" t="s">
        <v>110</v>
      </c>
      <c r="F84" s="201" t="s">
        <v>3252</v>
      </c>
      <c r="G84" s="199"/>
      <c r="H84" s="199"/>
      <c r="I84" s="202"/>
      <c r="J84" s="203">
        <f>BK84</f>
        <v>0</v>
      </c>
      <c r="K84" s="199"/>
      <c r="L84" s="204"/>
      <c r="M84" s="205"/>
      <c r="N84" s="206"/>
      <c r="O84" s="206"/>
      <c r="P84" s="207">
        <f>P85+P90+P103</f>
        <v>0</v>
      </c>
      <c r="Q84" s="206"/>
      <c r="R84" s="207">
        <f>R85+R90+R103</f>
        <v>0</v>
      </c>
      <c r="S84" s="206"/>
      <c r="T84" s="208">
        <f>T85+T90+T103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9" t="s">
        <v>194</v>
      </c>
      <c r="AT84" s="210" t="s">
        <v>73</v>
      </c>
      <c r="AU84" s="210" t="s">
        <v>74</v>
      </c>
      <c r="AY84" s="209" t="s">
        <v>165</v>
      </c>
      <c r="BK84" s="211">
        <f>BK85+BK90+BK103</f>
        <v>0</v>
      </c>
    </row>
    <row r="85" s="12" customFormat="1" ht="22.8" customHeight="1">
      <c r="A85" s="12"/>
      <c r="B85" s="198"/>
      <c r="C85" s="199"/>
      <c r="D85" s="200" t="s">
        <v>73</v>
      </c>
      <c r="E85" s="212" t="s">
        <v>3253</v>
      </c>
      <c r="F85" s="212" t="s">
        <v>3254</v>
      </c>
      <c r="G85" s="199"/>
      <c r="H85" s="199"/>
      <c r="I85" s="202"/>
      <c r="J85" s="213">
        <f>BK85</f>
        <v>0</v>
      </c>
      <c r="K85" s="199"/>
      <c r="L85" s="204"/>
      <c r="M85" s="205"/>
      <c r="N85" s="206"/>
      <c r="O85" s="206"/>
      <c r="P85" s="207">
        <f>SUM(P86:P89)</f>
        <v>0</v>
      </c>
      <c r="Q85" s="206"/>
      <c r="R85" s="207">
        <f>SUM(R86:R89)</f>
        <v>0</v>
      </c>
      <c r="S85" s="206"/>
      <c r="T85" s="208">
        <f>SUM(T86:T89)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9" t="s">
        <v>194</v>
      </c>
      <c r="AT85" s="210" t="s">
        <v>73</v>
      </c>
      <c r="AU85" s="210" t="s">
        <v>82</v>
      </c>
      <c r="AY85" s="209" t="s">
        <v>165</v>
      </c>
      <c r="BK85" s="211">
        <f>SUM(BK86:BK89)</f>
        <v>0</v>
      </c>
    </row>
    <row r="86" s="2" customFormat="1" ht="16.5" customHeight="1">
      <c r="A86" s="40"/>
      <c r="B86" s="41"/>
      <c r="C86" s="214" t="s">
        <v>82</v>
      </c>
      <c r="D86" s="214" t="s">
        <v>167</v>
      </c>
      <c r="E86" s="215" t="s">
        <v>3255</v>
      </c>
      <c r="F86" s="216" t="s">
        <v>3256</v>
      </c>
      <c r="G86" s="217" t="s">
        <v>3257</v>
      </c>
      <c r="H86" s="218">
        <v>1</v>
      </c>
      <c r="I86" s="219"/>
      <c r="J86" s="220">
        <f>ROUND(I86*H86,2)</f>
        <v>0</v>
      </c>
      <c r="K86" s="216" t="s">
        <v>171</v>
      </c>
      <c r="L86" s="46"/>
      <c r="M86" s="221" t="s">
        <v>19</v>
      </c>
      <c r="N86" s="222" t="s">
        <v>45</v>
      </c>
      <c r="O86" s="86"/>
      <c r="P86" s="223">
        <f>O86*H86</f>
        <v>0</v>
      </c>
      <c r="Q86" s="223">
        <v>0</v>
      </c>
      <c r="R86" s="223">
        <f>Q86*H86</f>
        <v>0</v>
      </c>
      <c r="S86" s="223">
        <v>0</v>
      </c>
      <c r="T86" s="224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225" t="s">
        <v>3258</v>
      </c>
      <c r="AT86" s="225" t="s">
        <v>167</v>
      </c>
      <c r="AU86" s="225" t="s">
        <v>84</v>
      </c>
      <c r="AY86" s="19" t="s">
        <v>165</v>
      </c>
      <c r="BE86" s="226">
        <f>IF(N86="základní",J86,0)</f>
        <v>0</v>
      </c>
      <c r="BF86" s="226">
        <f>IF(N86="snížená",J86,0)</f>
        <v>0</v>
      </c>
      <c r="BG86" s="226">
        <f>IF(N86="zákl. přenesená",J86,0)</f>
        <v>0</v>
      </c>
      <c r="BH86" s="226">
        <f>IF(N86="sníž. přenesená",J86,0)</f>
        <v>0</v>
      </c>
      <c r="BI86" s="226">
        <f>IF(N86="nulová",J86,0)</f>
        <v>0</v>
      </c>
      <c r="BJ86" s="19" t="s">
        <v>82</v>
      </c>
      <c r="BK86" s="226">
        <f>ROUND(I86*H86,2)</f>
        <v>0</v>
      </c>
      <c r="BL86" s="19" t="s">
        <v>3258</v>
      </c>
      <c r="BM86" s="225" t="s">
        <v>3259</v>
      </c>
    </row>
    <row r="87" s="2" customFormat="1">
      <c r="A87" s="40"/>
      <c r="B87" s="41"/>
      <c r="C87" s="42"/>
      <c r="D87" s="227" t="s">
        <v>174</v>
      </c>
      <c r="E87" s="42"/>
      <c r="F87" s="228" t="s">
        <v>3260</v>
      </c>
      <c r="G87" s="42"/>
      <c r="H87" s="42"/>
      <c r="I87" s="229"/>
      <c r="J87" s="42"/>
      <c r="K87" s="42"/>
      <c r="L87" s="46"/>
      <c r="M87" s="230"/>
      <c r="N87" s="231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174</v>
      </c>
      <c r="AU87" s="19" t="s">
        <v>84</v>
      </c>
    </row>
    <row r="88" s="2" customFormat="1" ht="16.5" customHeight="1">
      <c r="A88" s="40"/>
      <c r="B88" s="41"/>
      <c r="C88" s="214" t="s">
        <v>84</v>
      </c>
      <c r="D88" s="214" t="s">
        <v>167</v>
      </c>
      <c r="E88" s="215" t="s">
        <v>3261</v>
      </c>
      <c r="F88" s="216" t="s">
        <v>3262</v>
      </c>
      <c r="G88" s="217" t="s">
        <v>3257</v>
      </c>
      <c r="H88" s="218">
        <v>1</v>
      </c>
      <c r="I88" s="219"/>
      <c r="J88" s="220">
        <f>ROUND(I88*H88,2)</f>
        <v>0</v>
      </c>
      <c r="K88" s="216" t="s">
        <v>171</v>
      </c>
      <c r="L88" s="46"/>
      <c r="M88" s="221" t="s">
        <v>19</v>
      </c>
      <c r="N88" s="222" t="s">
        <v>45</v>
      </c>
      <c r="O88" s="86"/>
      <c r="P88" s="223">
        <f>O88*H88</f>
        <v>0</v>
      </c>
      <c r="Q88" s="223">
        <v>0</v>
      </c>
      <c r="R88" s="223">
        <f>Q88*H88</f>
        <v>0</v>
      </c>
      <c r="S88" s="223">
        <v>0</v>
      </c>
      <c r="T88" s="224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25" t="s">
        <v>3258</v>
      </c>
      <c r="AT88" s="225" t="s">
        <v>167</v>
      </c>
      <c r="AU88" s="225" t="s">
        <v>84</v>
      </c>
      <c r="AY88" s="19" t="s">
        <v>165</v>
      </c>
      <c r="BE88" s="226">
        <f>IF(N88="základní",J88,0)</f>
        <v>0</v>
      </c>
      <c r="BF88" s="226">
        <f>IF(N88="snížená",J88,0)</f>
        <v>0</v>
      </c>
      <c r="BG88" s="226">
        <f>IF(N88="zákl. přenesená",J88,0)</f>
        <v>0</v>
      </c>
      <c r="BH88" s="226">
        <f>IF(N88="sníž. přenesená",J88,0)</f>
        <v>0</v>
      </c>
      <c r="BI88" s="226">
        <f>IF(N88="nulová",J88,0)</f>
        <v>0</v>
      </c>
      <c r="BJ88" s="19" t="s">
        <v>82</v>
      </c>
      <c r="BK88" s="226">
        <f>ROUND(I88*H88,2)</f>
        <v>0</v>
      </c>
      <c r="BL88" s="19" t="s">
        <v>3258</v>
      </c>
      <c r="BM88" s="225" t="s">
        <v>3263</v>
      </c>
    </row>
    <row r="89" s="2" customFormat="1">
      <c r="A89" s="40"/>
      <c r="B89" s="41"/>
      <c r="C89" s="42"/>
      <c r="D89" s="227" t="s">
        <v>174</v>
      </c>
      <c r="E89" s="42"/>
      <c r="F89" s="228" t="s">
        <v>3264</v>
      </c>
      <c r="G89" s="42"/>
      <c r="H89" s="42"/>
      <c r="I89" s="229"/>
      <c r="J89" s="42"/>
      <c r="K89" s="42"/>
      <c r="L89" s="46"/>
      <c r="M89" s="230"/>
      <c r="N89" s="231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174</v>
      </c>
      <c r="AU89" s="19" t="s">
        <v>84</v>
      </c>
    </row>
    <row r="90" s="12" customFormat="1" ht="22.8" customHeight="1">
      <c r="A90" s="12"/>
      <c r="B90" s="198"/>
      <c r="C90" s="199"/>
      <c r="D90" s="200" t="s">
        <v>73</v>
      </c>
      <c r="E90" s="212" t="s">
        <v>3265</v>
      </c>
      <c r="F90" s="212" t="s">
        <v>3266</v>
      </c>
      <c r="G90" s="199"/>
      <c r="H90" s="199"/>
      <c r="I90" s="202"/>
      <c r="J90" s="213">
        <f>BK90</f>
        <v>0</v>
      </c>
      <c r="K90" s="199"/>
      <c r="L90" s="204"/>
      <c r="M90" s="205"/>
      <c r="N90" s="206"/>
      <c r="O90" s="206"/>
      <c r="P90" s="207">
        <f>SUM(P91:P102)</f>
        <v>0</v>
      </c>
      <c r="Q90" s="206"/>
      <c r="R90" s="207">
        <f>SUM(R91:R102)</f>
        <v>0</v>
      </c>
      <c r="S90" s="206"/>
      <c r="T90" s="208">
        <f>SUM(T91:T102)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9" t="s">
        <v>194</v>
      </c>
      <c r="AT90" s="210" t="s">
        <v>73</v>
      </c>
      <c r="AU90" s="210" t="s">
        <v>82</v>
      </c>
      <c r="AY90" s="209" t="s">
        <v>165</v>
      </c>
      <c r="BK90" s="211">
        <f>SUM(BK91:BK102)</f>
        <v>0</v>
      </c>
    </row>
    <row r="91" s="2" customFormat="1" ht="16.5" customHeight="1">
      <c r="A91" s="40"/>
      <c r="B91" s="41"/>
      <c r="C91" s="214" t="s">
        <v>184</v>
      </c>
      <c r="D91" s="214" t="s">
        <v>167</v>
      </c>
      <c r="E91" s="215" t="s">
        <v>3267</v>
      </c>
      <c r="F91" s="216" t="s">
        <v>3266</v>
      </c>
      <c r="G91" s="217" t="s">
        <v>3257</v>
      </c>
      <c r="H91" s="218">
        <v>1</v>
      </c>
      <c r="I91" s="219"/>
      <c r="J91" s="220">
        <f>ROUND(I91*H91,2)</f>
        <v>0</v>
      </c>
      <c r="K91" s="216" t="s">
        <v>171</v>
      </c>
      <c r="L91" s="46"/>
      <c r="M91" s="221" t="s">
        <v>19</v>
      </c>
      <c r="N91" s="222" t="s">
        <v>45</v>
      </c>
      <c r="O91" s="86"/>
      <c r="P91" s="223">
        <f>O91*H91</f>
        <v>0</v>
      </c>
      <c r="Q91" s="223">
        <v>0</v>
      </c>
      <c r="R91" s="223">
        <f>Q91*H91</f>
        <v>0</v>
      </c>
      <c r="S91" s="223">
        <v>0</v>
      </c>
      <c r="T91" s="224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25" t="s">
        <v>3258</v>
      </c>
      <c r="AT91" s="225" t="s">
        <v>167</v>
      </c>
      <c r="AU91" s="225" t="s">
        <v>84</v>
      </c>
      <c r="AY91" s="19" t="s">
        <v>165</v>
      </c>
      <c r="BE91" s="226">
        <f>IF(N91="základní",J91,0)</f>
        <v>0</v>
      </c>
      <c r="BF91" s="226">
        <f>IF(N91="snížená",J91,0)</f>
        <v>0</v>
      </c>
      <c r="BG91" s="226">
        <f>IF(N91="zákl. přenesená",J91,0)</f>
        <v>0</v>
      </c>
      <c r="BH91" s="226">
        <f>IF(N91="sníž. přenesená",J91,0)</f>
        <v>0</v>
      </c>
      <c r="BI91" s="226">
        <f>IF(N91="nulová",J91,0)</f>
        <v>0</v>
      </c>
      <c r="BJ91" s="19" t="s">
        <v>82</v>
      </c>
      <c r="BK91" s="226">
        <f>ROUND(I91*H91,2)</f>
        <v>0</v>
      </c>
      <c r="BL91" s="19" t="s">
        <v>3258</v>
      </c>
      <c r="BM91" s="225" t="s">
        <v>3268</v>
      </c>
    </row>
    <row r="92" s="2" customFormat="1">
      <c r="A92" s="40"/>
      <c r="B92" s="41"/>
      <c r="C92" s="42"/>
      <c r="D92" s="227" t="s">
        <v>174</v>
      </c>
      <c r="E92" s="42"/>
      <c r="F92" s="228" t="s">
        <v>3269</v>
      </c>
      <c r="G92" s="42"/>
      <c r="H92" s="42"/>
      <c r="I92" s="229"/>
      <c r="J92" s="42"/>
      <c r="K92" s="42"/>
      <c r="L92" s="46"/>
      <c r="M92" s="230"/>
      <c r="N92" s="231"/>
      <c r="O92" s="86"/>
      <c r="P92" s="86"/>
      <c r="Q92" s="86"/>
      <c r="R92" s="86"/>
      <c r="S92" s="86"/>
      <c r="T92" s="87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9" t="s">
        <v>174</v>
      </c>
      <c r="AU92" s="19" t="s">
        <v>84</v>
      </c>
    </row>
    <row r="93" s="2" customFormat="1" ht="16.5" customHeight="1">
      <c r="A93" s="40"/>
      <c r="B93" s="41"/>
      <c r="C93" s="214" t="s">
        <v>172</v>
      </c>
      <c r="D93" s="214" t="s">
        <v>167</v>
      </c>
      <c r="E93" s="215" t="s">
        <v>3270</v>
      </c>
      <c r="F93" s="216" t="s">
        <v>3271</v>
      </c>
      <c r="G93" s="217" t="s">
        <v>3257</v>
      </c>
      <c r="H93" s="218">
        <v>1</v>
      </c>
      <c r="I93" s="219"/>
      <c r="J93" s="220">
        <f>ROUND(I93*H93,2)</f>
        <v>0</v>
      </c>
      <c r="K93" s="216" t="s">
        <v>171</v>
      </c>
      <c r="L93" s="46"/>
      <c r="M93" s="221" t="s">
        <v>19</v>
      </c>
      <c r="N93" s="222" t="s">
        <v>45</v>
      </c>
      <c r="O93" s="86"/>
      <c r="P93" s="223">
        <f>O93*H93</f>
        <v>0</v>
      </c>
      <c r="Q93" s="223">
        <v>0</v>
      </c>
      <c r="R93" s="223">
        <f>Q93*H93</f>
        <v>0</v>
      </c>
      <c r="S93" s="223">
        <v>0</v>
      </c>
      <c r="T93" s="224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25" t="s">
        <v>3258</v>
      </c>
      <c r="AT93" s="225" t="s">
        <v>167</v>
      </c>
      <c r="AU93" s="225" t="s">
        <v>84</v>
      </c>
      <c r="AY93" s="19" t="s">
        <v>165</v>
      </c>
      <c r="BE93" s="226">
        <f>IF(N93="základní",J93,0)</f>
        <v>0</v>
      </c>
      <c r="BF93" s="226">
        <f>IF(N93="snížená",J93,0)</f>
        <v>0</v>
      </c>
      <c r="BG93" s="226">
        <f>IF(N93="zákl. přenesená",J93,0)</f>
        <v>0</v>
      </c>
      <c r="BH93" s="226">
        <f>IF(N93="sníž. přenesená",J93,0)</f>
        <v>0</v>
      </c>
      <c r="BI93" s="226">
        <f>IF(N93="nulová",J93,0)</f>
        <v>0</v>
      </c>
      <c r="BJ93" s="19" t="s">
        <v>82</v>
      </c>
      <c r="BK93" s="226">
        <f>ROUND(I93*H93,2)</f>
        <v>0</v>
      </c>
      <c r="BL93" s="19" t="s">
        <v>3258</v>
      </c>
      <c r="BM93" s="225" t="s">
        <v>3272</v>
      </c>
    </row>
    <row r="94" s="2" customFormat="1">
      <c r="A94" s="40"/>
      <c r="B94" s="41"/>
      <c r="C94" s="42"/>
      <c r="D94" s="227" t="s">
        <v>174</v>
      </c>
      <c r="E94" s="42"/>
      <c r="F94" s="228" t="s">
        <v>3273</v>
      </c>
      <c r="G94" s="42"/>
      <c r="H94" s="42"/>
      <c r="I94" s="229"/>
      <c r="J94" s="42"/>
      <c r="K94" s="42"/>
      <c r="L94" s="46"/>
      <c r="M94" s="230"/>
      <c r="N94" s="231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174</v>
      </c>
      <c r="AU94" s="19" t="s">
        <v>84</v>
      </c>
    </row>
    <row r="95" s="2" customFormat="1" ht="16.5" customHeight="1">
      <c r="A95" s="40"/>
      <c r="B95" s="41"/>
      <c r="C95" s="214" t="s">
        <v>194</v>
      </c>
      <c r="D95" s="214" t="s">
        <v>167</v>
      </c>
      <c r="E95" s="215" t="s">
        <v>3274</v>
      </c>
      <c r="F95" s="216" t="s">
        <v>3275</v>
      </c>
      <c r="G95" s="217" t="s">
        <v>3257</v>
      </c>
      <c r="H95" s="218">
        <v>1</v>
      </c>
      <c r="I95" s="219"/>
      <c r="J95" s="220">
        <f>ROUND(I95*H95,2)</f>
        <v>0</v>
      </c>
      <c r="K95" s="216" t="s">
        <v>171</v>
      </c>
      <c r="L95" s="46"/>
      <c r="M95" s="221" t="s">
        <v>19</v>
      </c>
      <c r="N95" s="222" t="s">
        <v>45</v>
      </c>
      <c r="O95" s="86"/>
      <c r="P95" s="223">
        <f>O95*H95</f>
        <v>0</v>
      </c>
      <c r="Q95" s="223">
        <v>0</v>
      </c>
      <c r="R95" s="223">
        <f>Q95*H95</f>
        <v>0</v>
      </c>
      <c r="S95" s="223">
        <v>0</v>
      </c>
      <c r="T95" s="224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25" t="s">
        <v>3258</v>
      </c>
      <c r="AT95" s="225" t="s">
        <v>167</v>
      </c>
      <c r="AU95" s="225" t="s">
        <v>84</v>
      </c>
      <c r="AY95" s="19" t="s">
        <v>165</v>
      </c>
      <c r="BE95" s="226">
        <f>IF(N95="základní",J95,0)</f>
        <v>0</v>
      </c>
      <c r="BF95" s="226">
        <f>IF(N95="snížená",J95,0)</f>
        <v>0</v>
      </c>
      <c r="BG95" s="226">
        <f>IF(N95="zákl. přenesená",J95,0)</f>
        <v>0</v>
      </c>
      <c r="BH95" s="226">
        <f>IF(N95="sníž. přenesená",J95,0)</f>
        <v>0</v>
      </c>
      <c r="BI95" s="226">
        <f>IF(N95="nulová",J95,0)</f>
        <v>0</v>
      </c>
      <c r="BJ95" s="19" t="s">
        <v>82</v>
      </c>
      <c r="BK95" s="226">
        <f>ROUND(I95*H95,2)</f>
        <v>0</v>
      </c>
      <c r="BL95" s="19" t="s">
        <v>3258</v>
      </c>
      <c r="BM95" s="225" t="s">
        <v>3276</v>
      </c>
    </row>
    <row r="96" s="2" customFormat="1">
      <c r="A96" s="40"/>
      <c r="B96" s="41"/>
      <c r="C96" s="42"/>
      <c r="D96" s="227" t="s">
        <v>174</v>
      </c>
      <c r="E96" s="42"/>
      <c r="F96" s="228" t="s">
        <v>3277</v>
      </c>
      <c r="G96" s="42"/>
      <c r="H96" s="42"/>
      <c r="I96" s="229"/>
      <c r="J96" s="42"/>
      <c r="K96" s="42"/>
      <c r="L96" s="46"/>
      <c r="M96" s="230"/>
      <c r="N96" s="231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174</v>
      </c>
      <c r="AU96" s="19" t="s">
        <v>84</v>
      </c>
    </row>
    <row r="97" s="2" customFormat="1" ht="16.5" customHeight="1">
      <c r="A97" s="40"/>
      <c r="B97" s="41"/>
      <c r="C97" s="214" t="s">
        <v>199</v>
      </c>
      <c r="D97" s="214" t="s">
        <v>167</v>
      </c>
      <c r="E97" s="215" t="s">
        <v>3278</v>
      </c>
      <c r="F97" s="216" t="s">
        <v>3279</v>
      </c>
      <c r="G97" s="217" t="s">
        <v>3257</v>
      </c>
      <c r="H97" s="218">
        <v>1</v>
      </c>
      <c r="I97" s="219"/>
      <c r="J97" s="220">
        <f>ROUND(I97*H97,2)</f>
        <v>0</v>
      </c>
      <c r="K97" s="216" t="s">
        <v>171</v>
      </c>
      <c r="L97" s="46"/>
      <c r="M97" s="221" t="s">
        <v>19</v>
      </c>
      <c r="N97" s="222" t="s">
        <v>45</v>
      </c>
      <c r="O97" s="86"/>
      <c r="P97" s="223">
        <f>O97*H97</f>
        <v>0</v>
      </c>
      <c r="Q97" s="223">
        <v>0</v>
      </c>
      <c r="R97" s="223">
        <f>Q97*H97</f>
        <v>0</v>
      </c>
      <c r="S97" s="223">
        <v>0</v>
      </c>
      <c r="T97" s="224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25" t="s">
        <v>3258</v>
      </c>
      <c r="AT97" s="225" t="s">
        <v>167</v>
      </c>
      <c r="AU97" s="225" t="s">
        <v>84</v>
      </c>
      <c r="AY97" s="19" t="s">
        <v>165</v>
      </c>
      <c r="BE97" s="226">
        <f>IF(N97="základní",J97,0)</f>
        <v>0</v>
      </c>
      <c r="BF97" s="226">
        <f>IF(N97="snížená",J97,0)</f>
        <v>0</v>
      </c>
      <c r="BG97" s="226">
        <f>IF(N97="zákl. přenesená",J97,0)</f>
        <v>0</v>
      </c>
      <c r="BH97" s="226">
        <f>IF(N97="sníž. přenesená",J97,0)</f>
        <v>0</v>
      </c>
      <c r="BI97" s="226">
        <f>IF(N97="nulová",J97,0)</f>
        <v>0</v>
      </c>
      <c r="BJ97" s="19" t="s">
        <v>82</v>
      </c>
      <c r="BK97" s="226">
        <f>ROUND(I97*H97,2)</f>
        <v>0</v>
      </c>
      <c r="BL97" s="19" t="s">
        <v>3258</v>
      </c>
      <c r="BM97" s="225" t="s">
        <v>3280</v>
      </c>
    </row>
    <row r="98" s="2" customFormat="1">
      <c r="A98" s="40"/>
      <c r="B98" s="41"/>
      <c r="C98" s="42"/>
      <c r="D98" s="227" t="s">
        <v>174</v>
      </c>
      <c r="E98" s="42"/>
      <c r="F98" s="228" t="s">
        <v>3281</v>
      </c>
      <c r="G98" s="42"/>
      <c r="H98" s="42"/>
      <c r="I98" s="229"/>
      <c r="J98" s="42"/>
      <c r="K98" s="42"/>
      <c r="L98" s="46"/>
      <c r="M98" s="230"/>
      <c r="N98" s="231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174</v>
      </c>
      <c r="AU98" s="19" t="s">
        <v>84</v>
      </c>
    </row>
    <row r="99" s="2" customFormat="1" ht="16.5" customHeight="1">
      <c r="A99" s="40"/>
      <c r="B99" s="41"/>
      <c r="C99" s="214" t="s">
        <v>206</v>
      </c>
      <c r="D99" s="214" t="s">
        <v>167</v>
      </c>
      <c r="E99" s="215" t="s">
        <v>3282</v>
      </c>
      <c r="F99" s="216" t="s">
        <v>3283</v>
      </c>
      <c r="G99" s="217" t="s">
        <v>3257</v>
      </c>
      <c r="H99" s="218">
        <v>1</v>
      </c>
      <c r="I99" s="219"/>
      <c r="J99" s="220">
        <f>ROUND(I99*H99,2)</f>
        <v>0</v>
      </c>
      <c r="K99" s="216" t="s">
        <v>171</v>
      </c>
      <c r="L99" s="46"/>
      <c r="M99" s="221" t="s">
        <v>19</v>
      </c>
      <c r="N99" s="222" t="s">
        <v>45</v>
      </c>
      <c r="O99" s="86"/>
      <c r="P99" s="223">
        <f>O99*H99</f>
        <v>0</v>
      </c>
      <c r="Q99" s="223">
        <v>0</v>
      </c>
      <c r="R99" s="223">
        <f>Q99*H99</f>
        <v>0</v>
      </c>
      <c r="S99" s="223">
        <v>0</v>
      </c>
      <c r="T99" s="224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5" t="s">
        <v>3258</v>
      </c>
      <c r="AT99" s="225" t="s">
        <v>167</v>
      </c>
      <c r="AU99" s="225" t="s">
        <v>84</v>
      </c>
      <c r="AY99" s="19" t="s">
        <v>165</v>
      </c>
      <c r="BE99" s="226">
        <f>IF(N99="základní",J99,0)</f>
        <v>0</v>
      </c>
      <c r="BF99" s="226">
        <f>IF(N99="snížená",J99,0)</f>
        <v>0</v>
      </c>
      <c r="BG99" s="226">
        <f>IF(N99="zákl. přenesená",J99,0)</f>
        <v>0</v>
      </c>
      <c r="BH99" s="226">
        <f>IF(N99="sníž. přenesená",J99,0)</f>
        <v>0</v>
      </c>
      <c r="BI99" s="226">
        <f>IF(N99="nulová",J99,0)</f>
        <v>0</v>
      </c>
      <c r="BJ99" s="19" t="s">
        <v>82</v>
      </c>
      <c r="BK99" s="226">
        <f>ROUND(I99*H99,2)</f>
        <v>0</v>
      </c>
      <c r="BL99" s="19" t="s">
        <v>3258</v>
      </c>
      <c r="BM99" s="225" t="s">
        <v>3284</v>
      </c>
    </row>
    <row r="100" s="2" customFormat="1">
      <c r="A100" s="40"/>
      <c r="B100" s="41"/>
      <c r="C100" s="42"/>
      <c r="D100" s="227" t="s">
        <v>174</v>
      </c>
      <c r="E100" s="42"/>
      <c r="F100" s="228" t="s">
        <v>3285</v>
      </c>
      <c r="G100" s="42"/>
      <c r="H100" s="42"/>
      <c r="I100" s="229"/>
      <c r="J100" s="42"/>
      <c r="K100" s="42"/>
      <c r="L100" s="46"/>
      <c r="M100" s="230"/>
      <c r="N100" s="231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174</v>
      </c>
      <c r="AU100" s="19" t="s">
        <v>84</v>
      </c>
    </row>
    <row r="101" s="2" customFormat="1" ht="16.5" customHeight="1">
      <c r="A101" s="40"/>
      <c r="B101" s="41"/>
      <c r="C101" s="214" t="s">
        <v>211</v>
      </c>
      <c r="D101" s="214" t="s">
        <v>167</v>
      </c>
      <c r="E101" s="215" t="s">
        <v>3286</v>
      </c>
      <c r="F101" s="216" t="s">
        <v>3287</v>
      </c>
      <c r="G101" s="217" t="s">
        <v>3257</v>
      </c>
      <c r="H101" s="218">
        <v>1</v>
      </c>
      <c r="I101" s="219"/>
      <c r="J101" s="220">
        <f>ROUND(I101*H101,2)</f>
        <v>0</v>
      </c>
      <c r="K101" s="216" t="s">
        <v>171</v>
      </c>
      <c r="L101" s="46"/>
      <c r="M101" s="221" t="s">
        <v>19</v>
      </c>
      <c r="N101" s="222" t="s">
        <v>45</v>
      </c>
      <c r="O101" s="86"/>
      <c r="P101" s="223">
        <f>O101*H101</f>
        <v>0</v>
      </c>
      <c r="Q101" s="223">
        <v>0</v>
      </c>
      <c r="R101" s="223">
        <f>Q101*H101</f>
        <v>0</v>
      </c>
      <c r="S101" s="223">
        <v>0</v>
      </c>
      <c r="T101" s="224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5" t="s">
        <v>3258</v>
      </c>
      <c r="AT101" s="225" t="s">
        <v>167</v>
      </c>
      <c r="AU101" s="225" t="s">
        <v>84</v>
      </c>
      <c r="AY101" s="19" t="s">
        <v>165</v>
      </c>
      <c r="BE101" s="226">
        <f>IF(N101="základní",J101,0)</f>
        <v>0</v>
      </c>
      <c r="BF101" s="226">
        <f>IF(N101="snížená",J101,0)</f>
        <v>0</v>
      </c>
      <c r="BG101" s="226">
        <f>IF(N101="zákl. přenesená",J101,0)</f>
        <v>0</v>
      </c>
      <c r="BH101" s="226">
        <f>IF(N101="sníž. přenesená",J101,0)</f>
        <v>0</v>
      </c>
      <c r="BI101" s="226">
        <f>IF(N101="nulová",J101,0)</f>
        <v>0</v>
      </c>
      <c r="BJ101" s="19" t="s">
        <v>82</v>
      </c>
      <c r="BK101" s="226">
        <f>ROUND(I101*H101,2)</f>
        <v>0</v>
      </c>
      <c r="BL101" s="19" t="s">
        <v>3258</v>
      </c>
      <c r="BM101" s="225" t="s">
        <v>3288</v>
      </c>
    </row>
    <row r="102" s="2" customFormat="1">
      <c r="A102" s="40"/>
      <c r="B102" s="41"/>
      <c r="C102" s="42"/>
      <c r="D102" s="227" t="s">
        <v>174</v>
      </c>
      <c r="E102" s="42"/>
      <c r="F102" s="228" t="s">
        <v>3289</v>
      </c>
      <c r="G102" s="42"/>
      <c r="H102" s="42"/>
      <c r="I102" s="229"/>
      <c r="J102" s="42"/>
      <c r="K102" s="42"/>
      <c r="L102" s="46"/>
      <c r="M102" s="230"/>
      <c r="N102" s="231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174</v>
      </c>
      <c r="AU102" s="19" t="s">
        <v>84</v>
      </c>
    </row>
    <row r="103" s="12" customFormat="1" ht="22.8" customHeight="1">
      <c r="A103" s="12"/>
      <c r="B103" s="198"/>
      <c r="C103" s="199"/>
      <c r="D103" s="200" t="s">
        <v>73</v>
      </c>
      <c r="E103" s="212" t="s">
        <v>3290</v>
      </c>
      <c r="F103" s="212" t="s">
        <v>3291</v>
      </c>
      <c r="G103" s="199"/>
      <c r="H103" s="199"/>
      <c r="I103" s="202"/>
      <c r="J103" s="213">
        <f>BK103</f>
        <v>0</v>
      </c>
      <c r="K103" s="199"/>
      <c r="L103" s="204"/>
      <c r="M103" s="205"/>
      <c r="N103" s="206"/>
      <c r="O103" s="206"/>
      <c r="P103" s="207">
        <f>SUM(P104:P107)</f>
        <v>0</v>
      </c>
      <c r="Q103" s="206"/>
      <c r="R103" s="207">
        <f>SUM(R104:R107)</f>
        <v>0</v>
      </c>
      <c r="S103" s="206"/>
      <c r="T103" s="208">
        <f>SUM(T104:T107)</f>
        <v>0</v>
      </c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R103" s="209" t="s">
        <v>194</v>
      </c>
      <c r="AT103" s="210" t="s">
        <v>73</v>
      </c>
      <c r="AU103" s="210" t="s">
        <v>82</v>
      </c>
      <c r="AY103" s="209" t="s">
        <v>165</v>
      </c>
      <c r="BK103" s="211">
        <f>SUM(BK104:BK107)</f>
        <v>0</v>
      </c>
    </row>
    <row r="104" s="2" customFormat="1" ht="16.5" customHeight="1">
      <c r="A104" s="40"/>
      <c r="B104" s="41"/>
      <c r="C104" s="214" t="s">
        <v>220</v>
      </c>
      <c r="D104" s="214" t="s">
        <v>167</v>
      </c>
      <c r="E104" s="215" t="s">
        <v>3292</v>
      </c>
      <c r="F104" s="216" t="s">
        <v>3293</v>
      </c>
      <c r="G104" s="217" t="s">
        <v>3257</v>
      </c>
      <c r="H104" s="218">
        <v>1</v>
      </c>
      <c r="I104" s="219"/>
      <c r="J104" s="220">
        <f>ROUND(I104*H104,2)</f>
        <v>0</v>
      </c>
      <c r="K104" s="216" t="s">
        <v>171</v>
      </c>
      <c r="L104" s="46"/>
      <c r="M104" s="221" t="s">
        <v>19</v>
      </c>
      <c r="N104" s="222" t="s">
        <v>45</v>
      </c>
      <c r="O104" s="86"/>
      <c r="P104" s="223">
        <f>O104*H104</f>
        <v>0</v>
      </c>
      <c r="Q104" s="223">
        <v>0</v>
      </c>
      <c r="R104" s="223">
        <f>Q104*H104</f>
        <v>0</v>
      </c>
      <c r="S104" s="223">
        <v>0</v>
      </c>
      <c r="T104" s="224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5" t="s">
        <v>3258</v>
      </c>
      <c r="AT104" s="225" t="s">
        <v>167</v>
      </c>
      <c r="AU104" s="225" t="s">
        <v>84</v>
      </c>
      <c r="AY104" s="19" t="s">
        <v>165</v>
      </c>
      <c r="BE104" s="226">
        <f>IF(N104="základní",J104,0)</f>
        <v>0</v>
      </c>
      <c r="BF104" s="226">
        <f>IF(N104="snížená",J104,0)</f>
        <v>0</v>
      </c>
      <c r="BG104" s="226">
        <f>IF(N104="zákl. přenesená",J104,0)</f>
        <v>0</v>
      </c>
      <c r="BH104" s="226">
        <f>IF(N104="sníž. přenesená",J104,0)</f>
        <v>0</v>
      </c>
      <c r="BI104" s="226">
        <f>IF(N104="nulová",J104,0)</f>
        <v>0</v>
      </c>
      <c r="BJ104" s="19" t="s">
        <v>82</v>
      </c>
      <c r="BK104" s="226">
        <f>ROUND(I104*H104,2)</f>
        <v>0</v>
      </c>
      <c r="BL104" s="19" t="s">
        <v>3258</v>
      </c>
      <c r="BM104" s="225" t="s">
        <v>3294</v>
      </c>
    </row>
    <row r="105" s="2" customFormat="1">
      <c r="A105" s="40"/>
      <c r="B105" s="41"/>
      <c r="C105" s="42"/>
      <c r="D105" s="227" t="s">
        <v>174</v>
      </c>
      <c r="E105" s="42"/>
      <c r="F105" s="228" t="s">
        <v>3295</v>
      </c>
      <c r="G105" s="42"/>
      <c r="H105" s="42"/>
      <c r="I105" s="229"/>
      <c r="J105" s="42"/>
      <c r="K105" s="42"/>
      <c r="L105" s="46"/>
      <c r="M105" s="230"/>
      <c r="N105" s="231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174</v>
      </c>
      <c r="AU105" s="19" t="s">
        <v>84</v>
      </c>
    </row>
    <row r="106" s="2" customFormat="1" ht="16.5" customHeight="1">
      <c r="A106" s="40"/>
      <c r="B106" s="41"/>
      <c r="C106" s="214" t="s">
        <v>226</v>
      </c>
      <c r="D106" s="214" t="s">
        <v>167</v>
      </c>
      <c r="E106" s="215" t="s">
        <v>3296</v>
      </c>
      <c r="F106" s="216" t="s">
        <v>3297</v>
      </c>
      <c r="G106" s="217" t="s">
        <v>3257</v>
      </c>
      <c r="H106" s="218">
        <v>1</v>
      </c>
      <c r="I106" s="219"/>
      <c r="J106" s="220">
        <f>ROUND(I106*H106,2)</f>
        <v>0</v>
      </c>
      <c r="K106" s="216" t="s">
        <v>171</v>
      </c>
      <c r="L106" s="46"/>
      <c r="M106" s="221" t="s">
        <v>19</v>
      </c>
      <c r="N106" s="222" t="s">
        <v>45</v>
      </c>
      <c r="O106" s="86"/>
      <c r="P106" s="223">
        <f>O106*H106</f>
        <v>0</v>
      </c>
      <c r="Q106" s="223">
        <v>0</v>
      </c>
      <c r="R106" s="223">
        <f>Q106*H106</f>
        <v>0</v>
      </c>
      <c r="S106" s="223">
        <v>0</v>
      </c>
      <c r="T106" s="224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5" t="s">
        <v>3258</v>
      </c>
      <c r="AT106" s="225" t="s">
        <v>167</v>
      </c>
      <c r="AU106" s="225" t="s">
        <v>84</v>
      </c>
      <c r="AY106" s="19" t="s">
        <v>165</v>
      </c>
      <c r="BE106" s="226">
        <f>IF(N106="základní",J106,0)</f>
        <v>0</v>
      </c>
      <c r="BF106" s="226">
        <f>IF(N106="snížená",J106,0)</f>
        <v>0</v>
      </c>
      <c r="BG106" s="226">
        <f>IF(N106="zákl. přenesená",J106,0)</f>
        <v>0</v>
      </c>
      <c r="BH106" s="226">
        <f>IF(N106="sníž. přenesená",J106,0)</f>
        <v>0</v>
      </c>
      <c r="BI106" s="226">
        <f>IF(N106="nulová",J106,0)</f>
        <v>0</v>
      </c>
      <c r="BJ106" s="19" t="s">
        <v>82</v>
      </c>
      <c r="BK106" s="226">
        <f>ROUND(I106*H106,2)</f>
        <v>0</v>
      </c>
      <c r="BL106" s="19" t="s">
        <v>3258</v>
      </c>
      <c r="BM106" s="225" t="s">
        <v>3298</v>
      </c>
    </row>
    <row r="107" s="2" customFormat="1">
      <c r="A107" s="40"/>
      <c r="B107" s="41"/>
      <c r="C107" s="42"/>
      <c r="D107" s="227" t="s">
        <v>174</v>
      </c>
      <c r="E107" s="42"/>
      <c r="F107" s="228" t="s">
        <v>3299</v>
      </c>
      <c r="G107" s="42"/>
      <c r="H107" s="42"/>
      <c r="I107" s="229"/>
      <c r="J107" s="42"/>
      <c r="K107" s="42"/>
      <c r="L107" s="46"/>
      <c r="M107" s="281"/>
      <c r="N107" s="282"/>
      <c r="O107" s="278"/>
      <c r="P107" s="278"/>
      <c r="Q107" s="278"/>
      <c r="R107" s="278"/>
      <c r="S107" s="278"/>
      <c r="T107" s="283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174</v>
      </c>
      <c r="AU107" s="19" t="s">
        <v>84</v>
      </c>
    </row>
    <row r="108" s="2" customFormat="1" ht="6.96" customHeight="1">
      <c r="A108" s="40"/>
      <c r="B108" s="61"/>
      <c r="C108" s="62"/>
      <c r="D108" s="62"/>
      <c r="E108" s="62"/>
      <c r="F108" s="62"/>
      <c r="G108" s="62"/>
      <c r="H108" s="62"/>
      <c r="I108" s="62"/>
      <c r="J108" s="62"/>
      <c r="K108" s="62"/>
      <c r="L108" s="46"/>
      <c r="M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</sheetData>
  <sheetProtection sheet="1" autoFilter="0" formatColumns="0" formatRows="0" objects="1" scenarios="1" spinCount="100000" saltValue="wWzlkAo0CWIw4H/GIwpSujyExJPM0PdlP1e4DJiY6w3Hx1BP7SasPrMLr9VfkVPRoklnPauDXD2cMl7hpi2hPg==" hashValue="Dcbuajr6pVsfiYvUuH7BoEIjFquf9OJpcAsyJwz0tCkUkPebWqH+4UmSX8/hahSsy13GP4zk5BD8JBkWL0ehrA==" algorithmName="SHA-512" password="CC35"/>
  <autoFilter ref="C82:K107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hyperlinks>
    <hyperlink ref="F87" r:id="rId1" display="https://podminky.urs.cz/item/CS_URS_2025_01/011224000"/>
    <hyperlink ref="F89" r:id="rId2" display="https://podminky.urs.cz/item/CS_URS_2025_01/013254000"/>
    <hyperlink ref="F92" r:id="rId3" display="https://podminky.urs.cz/item/CS_URS_2025_01/030001000"/>
    <hyperlink ref="F94" r:id="rId4" display="https://podminky.urs.cz/item/CS_URS_2025_01/034103000"/>
    <hyperlink ref="F96" r:id="rId5" display="https://podminky.urs.cz/item/CS_URS_2025_01/034503000"/>
    <hyperlink ref="F98" r:id="rId6" display="https://podminky.urs.cz/item/CS_URS_2025_01/034703000"/>
    <hyperlink ref="F100" r:id="rId7" display="https://podminky.urs.cz/item/CS_URS_2025_01/032903000"/>
    <hyperlink ref="F102" r:id="rId8" display="https://podminky.urs.cz/item/CS_URS_2025_01/039103000"/>
    <hyperlink ref="F105" r:id="rId9" display="https://podminky.urs.cz/item/CS_URS_2025_01/045203000"/>
    <hyperlink ref="F107" r:id="rId10" display="https://podminky.urs.cz/item/CS_URS_2025_01/045303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84" customWidth="1"/>
    <col min="2" max="2" width="1.667969" style="284" customWidth="1"/>
    <col min="3" max="4" width="5" style="284" customWidth="1"/>
    <col min="5" max="5" width="11.66016" style="284" customWidth="1"/>
    <col min="6" max="6" width="9.160156" style="284" customWidth="1"/>
    <col min="7" max="7" width="5" style="284" customWidth="1"/>
    <col min="8" max="8" width="77.83203" style="284" customWidth="1"/>
    <col min="9" max="10" width="20" style="284" customWidth="1"/>
    <col min="11" max="11" width="1.667969" style="284" customWidth="1"/>
  </cols>
  <sheetData>
    <row r="1" s="1" customFormat="1" ht="37.5" customHeight="1"/>
    <row r="2" s="1" customFormat="1" ht="7.5" customHeight="1">
      <c r="B2" s="285"/>
      <c r="C2" s="286"/>
      <c r="D2" s="286"/>
      <c r="E2" s="286"/>
      <c r="F2" s="286"/>
      <c r="G2" s="286"/>
      <c r="H2" s="286"/>
      <c r="I2" s="286"/>
      <c r="J2" s="286"/>
      <c r="K2" s="287"/>
    </row>
    <row r="3" s="16" customFormat="1" ht="45" customHeight="1">
      <c r="B3" s="288"/>
      <c r="C3" s="289" t="s">
        <v>3300</v>
      </c>
      <c r="D3" s="289"/>
      <c r="E3" s="289"/>
      <c r="F3" s="289"/>
      <c r="G3" s="289"/>
      <c r="H3" s="289"/>
      <c r="I3" s="289"/>
      <c r="J3" s="289"/>
      <c r="K3" s="290"/>
    </row>
    <row r="4" s="1" customFormat="1" ht="25.5" customHeight="1">
      <c r="B4" s="291"/>
      <c r="C4" s="292" t="s">
        <v>3301</v>
      </c>
      <c r="D4" s="292"/>
      <c r="E4" s="292"/>
      <c r="F4" s="292"/>
      <c r="G4" s="292"/>
      <c r="H4" s="292"/>
      <c r="I4" s="292"/>
      <c r="J4" s="292"/>
      <c r="K4" s="293"/>
    </row>
    <row r="5" s="1" customFormat="1" ht="5.25" customHeight="1">
      <c r="B5" s="291"/>
      <c r="C5" s="294"/>
      <c r="D5" s="294"/>
      <c r="E5" s="294"/>
      <c r="F5" s="294"/>
      <c r="G5" s="294"/>
      <c r="H5" s="294"/>
      <c r="I5" s="294"/>
      <c r="J5" s="294"/>
      <c r="K5" s="293"/>
    </row>
    <row r="6" s="1" customFormat="1" ht="15" customHeight="1">
      <c r="B6" s="291"/>
      <c r="C6" s="295" t="s">
        <v>3302</v>
      </c>
      <c r="D6" s="295"/>
      <c r="E6" s="295"/>
      <c r="F6" s="295"/>
      <c r="G6" s="295"/>
      <c r="H6" s="295"/>
      <c r="I6" s="295"/>
      <c r="J6" s="295"/>
      <c r="K6" s="293"/>
    </row>
    <row r="7" s="1" customFormat="1" ht="15" customHeight="1">
      <c r="B7" s="296"/>
      <c r="C7" s="295" t="s">
        <v>3303</v>
      </c>
      <c r="D7" s="295"/>
      <c r="E7" s="295"/>
      <c r="F7" s="295"/>
      <c r="G7" s="295"/>
      <c r="H7" s="295"/>
      <c r="I7" s="295"/>
      <c r="J7" s="295"/>
      <c r="K7" s="293"/>
    </row>
    <row r="8" s="1" customFormat="1" ht="12.75" customHeight="1">
      <c r="B8" s="296"/>
      <c r="C8" s="295"/>
      <c r="D8" s="295"/>
      <c r="E8" s="295"/>
      <c r="F8" s="295"/>
      <c r="G8" s="295"/>
      <c r="H8" s="295"/>
      <c r="I8" s="295"/>
      <c r="J8" s="295"/>
      <c r="K8" s="293"/>
    </row>
    <row r="9" s="1" customFormat="1" ht="15" customHeight="1">
      <c r="B9" s="296"/>
      <c r="C9" s="295" t="s">
        <v>3304</v>
      </c>
      <c r="D9" s="295"/>
      <c r="E9" s="295"/>
      <c r="F9" s="295"/>
      <c r="G9" s="295"/>
      <c r="H9" s="295"/>
      <c r="I9" s="295"/>
      <c r="J9" s="295"/>
      <c r="K9" s="293"/>
    </row>
    <row r="10" s="1" customFormat="1" ht="15" customHeight="1">
      <c r="B10" s="296"/>
      <c r="C10" s="295"/>
      <c r="D10" s="295" t="s">
        <v>3305</v>
      </c>
      <c r="E10" s="295"/>
      <c r="F10" s="295"/>
      <c r="G10" s="295"/>
      <c r="H10" s="295"/>
      <c r="I10" s="295"/>
      <c r="J10" s="295"/>
      <c r="K10" s="293"/>
    </row>
    <row r="11" s="1" customFormat="1" ht="15" customHeight="1">
      <c r="B11" s="296"/>
      <c r="C11" s="297"/>
      <c r="D11" s="295" t="s">
        <v>3306</v>
      </c>
      <c r="E11" s="295"/>
      <c r="F11" s="295"/>
      <c r="G11" s="295"/>
      <c r="H11" s="295"/>
      <c r="I11" s="295"/>
      <c r="J11" s="295"/>
      <c r="K11" s="293"/>
    </row>
    <row r="12" s="1" customFormat="1" ht="15" customHeight="1">
      <c r="B12" s="296"/>
      <c r="C12" s="297"/>
      <c r="D12" s="295"/>
      <c r="E12" s="295"/>
      <c r="F12" s="295"/>
      <c r="G12" s="295"/>
      <c r="H12" s="295"/>
      <c r="I12" s="295"/>
      <c r="J12" s="295"/>
      <c r="K12" s="293"/>
    </row>
    <row r="13" s="1" customFormat="1" ht="15" customHeight="1">
      <c r="B13" s="296"/>
      <c r="C13" s="297"/>
      <c r="D13" s="298" t="s">
        <v>3307</v>
      </c>
      <c r="E13" s="295"/>
      <c r="F13" s="295"/>
      <c r="G13" s="295"/>
      <c r="H13" s="295"/>
      <c r="I13" s="295"/>
      <c r="J13" s="295"/>
      <c r="K13" s="293"/>
    </row>
    <row r="14" s="1" customFormat="1" ht="12.75" customHeight="1">
      <c r="B14" s="296"/>
      <c r="C14" s="297"/>
      <c r="D14" s="297"/>
      <c r="E14" s="297"/>
      <c r="F14" s="297"/>
      <c r="G14" s="297"/>
      <c r="H14" s="297"/>
      <c r="I14" s="297"/>
      <c r="J14" s="297"/>
      <c r="K14" s="293"/>
    </row>
    <row r="15" s="1" customFormat="1" ht="15" customHeight="1">
      <c r="B15" s="296"/>
      <c r="C15" s="297"/>
      <c r="D15" s="295" t="s">
        <v>3308</v>
      </c>
      <c r="E15" s="295"/>
      <c r="F15" s="295"/>
      <c r="G15" s="295"/>
      <c r="H15" s="295"/>
      <c r="I15" s="295"/>
      <c r="J15" s="295"/>
      <c r="K15" s="293"/>
    </row>
    <row r="16" s="1" customFormat="1" ht="15" customHeight="1">
      <c r="B16" s="296"/>
      <c r="C16" s="297"/>
      <c r="D16" s="295" t="s">
        <v>3309</v>
      </c>
      <c r="E16" s="295"/>
      <c r="F16" s="295"/>
      <c r="G16" s="295"/>
      <c r="H16" s="295"/>
      <c r="I16" s="295"/>
      <c r="J16" s="295"/>
      <c r="K16" s="293"/>
    </row>
    <row r="17" s="1" customFormat="1" ht="15" customHeight="1">
      <c r="B17" s="296"/>
      <c r="C17" s="297"/>
      <c r="D17" s="295" t="s">
        <v>3310</v>
      </c>
      <c r="E17" s="295"/>
      <c r="F17" s="295"/>
      <c r="G17" s="295"/>
      <c r="H17" s="295"/>
      <c r="I17" s="295"/>
      <c r="J17" s="295"/>
      <c r="K17" s="293"/>
    </row>
    <row r="18" s="1" customFormat="1" ht="15" customHeight="1">
      <c r="B18" s="296"/>
      <c r="C18" s="297"/>
      <c r="D18" s="297"/>
      <c r="E18" s="299" t="s">
        <v>81</v>
      </c>
      <c r="F18" s="295" t="s">
        <v>3311</v>
      </c>
      <c r="G18" s="295"/>
      <c r="H18" s="295"/>
      <c r="I18" s="295"/>
      <c r="J18" s="295"/>
      <c r="K18" s="293"/>
    </row>
    <row r="19" s="1" customFormat="1" ht="15" customHeight="1">
      <c r="B19" s="296"/>
      <c r="C19" s="297"/>
      <c r="D19" s="297"/>
      <c r="E19" s="299" t="s">
        <v>3312</v>
      </c>
      <c r="F19" s="295" t="s">
        <v>3313</v>
      </c>
      <c r="G19" s="295"/>
      <c r="H19" s="295"/>
      <c r="I19" s="295"/>
      <c r="J19" s="295"/>
      <c r="K19" s="293"/>
    </row>
    <row r="20" s="1" customFormat="1" ht="15" customHeight="1">
      <c r="B20" s="296"/>
      <c r="C20" s="297"/>
      <c r="D20" s="297"/>
      <c r="E20" s="299" t="s">
        <v>3314</v>
      </c>
      <c r="F20" s="295" t="s">
        <v>3315</v>
      </c>
      <c r="G20" s="295"/>
      <c r="H20" s="295"/>
      <c r="I20" s="295"/>
      <c r="J20" s="295"/>
      <c r="K20" s="293"/>
    </row>
    <row r="21" s="1" customFormat="1" ht="15" customHeight="1">
      <c r="B21" s="296"/>
      <c r="C21" s="297"/>
      <c r="D21" s="297"/>
      <c r="E21" s="299" t="s">
        <v>3316</v>
      </c>
      <c r="F21" s="295" t="s">
        <v>3317</v>
      </c>
      <c r="G21" s="295"/>
      <c r="H21" s="295"/>
      <c r="I21" s="295"/>
      <c r="J21" s="295"/>
      <c r="K21" s="293"/>
    </row>
    <row r="22" s="1" customFormat="1" ht="15" customHeight="1">
      <c r="B22" s="296"/>
      <c r="C22" s="297"/>
      <c r="D22" s="297"/>
      <c r="E22" s="299" t="s">
        <v>3318</v>
      </c>
      <c r="F22" s="295" t="s">
        <v>2352</v>
      </c>
      <c r="G22" s="295"/>
      <c r="H22" s="295"/>
      <c r="I22" s="295"/>
      <c r="J22" s="295"/>
      <c r="K22" s="293"/>
    </row>
    <row r="23" s="1" customFormat="1" ht="15" customHeight="1">
      <c r="B23" s="296"/>
      <c r="C23" s="297"/>
      <c r="D23" s="297"/>
      <c r="E23" s="299" t="s">
        <v>93</v>
      </c>
      <c r="F23" s="295" t="s">
        <v>3319</v>
      </c>
      <c r="G23" s="295"/>
      <c r="H23" s="295"/>
      <c r="I23" s="295"/>
      <c r="J23" s="295"/>
      <c r="K23" s="293"/>
    </row>
    <row r="24" s="1" customFormat="1" ht="12.75" customHeight="1">
      <c r="B24" s="296"/>
      <c r="C24" s="297"/>
      <c r="D24" s="297"/>
      <c r="E24" s="297"/>
      <c r="F24" s="297"/>
      <c r="G24" s="297"/>
      <c r="H24" s="297"/>
      <c r="I24" s="297"/>
      <c r="J24" s="297"/>
      <c r="K24" s="293"/>
    </row>
    <row r="25" s="1" customFormat="1" ht="15" customHeight="1">
      <c r="B25" s="296"/>
      <c r="C25" s="295" t="s">
        <v>3320</v>
      </c>
      <c r="D25" s="295"/>
      <c r="E25" s="295"/>
      <c r="F25" s="295"/>
      <c r="G25" s="295"/>
      <c r="H25" s="295"/>
      <c r="I25" s="295"/>
      <c r="J25" s="295"/>
      <c r="K25" s="293"/>
    </row>
    <row r="26" s="1" customFormat="1" ht="15" customHeight="1">
      <c r="B26" s="296"/>
      <c r="C26" s="295" t="s">
        <v>3321</v>
      </c>
      <c r="D26" s="295"/>
      <c r="E26" s="295"/>
      <c r="F26" s="295"/>
      <c r="G26" s="295"/>
      <c r="H26" s="295"/>
      <c r="I26" s="295"/>
      <c r="J26" s="295"/>
      <c r="K26" s="293"/>
    </row>
    <row r="27" s="1" customFormat="1" ht="15" customHeight="1">
      <c r="B27" s="296"/>
      <c r="C27" s="295"/>
      <c r="D27" s="295" t="s">
        <v>3322</v>
      </c>
      <c r="E27" s="295"/>
      <c r="F27" s="295"/>
      <c r="G27" s="295"/>
      <c r="H27" s="295"/>
      <c r="I27" s="295"/>
      <c r="J27" s="295"/>
      <c r="K27" s="293"/>
    </row>
    <row r="28" s="1" customFormat="1" ht="15" customHeight="1">
      <c r="B28" s="296"/>
      <c r="C28" s="297"/>
      <c r="D28" s="295" t="s">
        <v>3323</v>
      </c>
      <c r="E28" s="295"/>
      <c r="F28" s="295"/>
      <c r="G28" s="295"/>
      <c r="H28" s="295"/>
      <c r="I28" s="295"/>
      <c r="J28" s="295"/>
      <c r="K28" s="293"/>
    </row>
    <row r="29" s="1" customFormat="1" ht="12.75" customHeight="1">
      <c r="B29" s="296"/>
      <c r="C29" s="297"/>
      <c r="D29" s="297"/>
      <c r="E29" s="297"/>
      <c r="F29" s="297"/>
      <c r="G29" s="297"/>
      <c r="H29" s="297"/>
      <c r="I29" s="297"/>
      <c r="J29" s="297"/>
      <c r="K29" s="293"/>
    </row>
    <row r="30" s="1" customFormat="1" ht="15" customHeight="1">
      <c r="B30" s="296"/>
      <c r="C30" s="297"/>
      <c r="D30" s="295" t="s">
        <v>3324</v>
      </c>
      <c r="E30" s="295"/>
      <c r="F30" s="295"/>
      <c r="G30" s="295"/>
      <c r="H30" s="295"/>
      <c r="I30" s="295"/>
      <c r="J30" s="295"/>
      <c r="K30" s="293"/>
    </row>
    <row r="31" s="1" customFormat="1" ht="15" customHeight="1">
      <c r="B31" s="296"/>
      <c r="C31" s="297"/>
      <c r="D31" s="295" t="s">
        <v>3325</v>
      </c>
      <c r="E31" s="295"/>
      <c r="F31" s="295"/>
      <c r="G31" s="295"/>
      <c r="H31" s="295"/>
      <c r="I31" s="295"/>
      <c r="J31" s="295"/>
      <c r="K31" s="293"/>
    </row>
    <row r="32" s="1" customFormat="1" ht="12.75" customHeight="1">
      <c r="B32" s="296"/>
      <c r="C32" s="297"/>
      <c r="D32" s="297"/>
      <c r="E32" s="297"/>
      <c r="F32" s="297"/>
      <c r="G32" s="297"/>
      <c r="H32" s="297"/>
      <c r="I32" s="297"/>
      <c r="J32" s="297"/>
      <c r="K32" s="293"/>
    </row>
    <row r="33" s="1" customFormat="1" ht="15" customHeight="1">
      <c r="B33" s="296"/>
      <c r="C33" s="297"/>
      <c r="D33" s="295" t="s">
        <v>3326</v>
      </c>
      <c r="E33" s="295"/>
      <c r="F33" s="295"/>
      <c r="G33" s="295"/>
      <c r="H33" s="295"/>
      <c r="I33" s="295"/>
      <c r="J33" s="295"/>
      <c r="K33" s="293"/>
    </row>
    <row r="34" s="1" customFormat="1" ht="15" customHeight="1">
      <c r="B34" s="296"/>
      <c r="C34" s="297"/>
      <c r="D34" s="295" t="s">
        <v>3327</v>
      </c>
      <c r="E34" s="295"/>
      <c r="F34" s="295"/>
      <c r="G34" s="295"/>
      <c r="H34" s="295"/>
      <c r="I34" s="295"/>
      <c r="J34" s="295"/>
      <c r="K34" s="293"/>
    </row>
    <row r="35" s="1" customFormat="1" ht="15" customHeight="1">
      <c r="B35" s="296"/>
      <c r="C35" s="297"/>
      <c r="D35" s="295" t="s">
        <v>3328</v>
      </c>
      <c r="E35" s="295"/>
      <c r="F35" s="295"/>
      <c r="G35" s="295"/>
      <c r="H35" s="295"/>
      <c r="I35" s="295"/>
      <c r="J35" s="295"/>
      <c r="K35" s="293"/>
    </row>
    <row r="36" s="1" customFormat="1" ht="15" customHeight="1">
      <c r="B36" s="296"/>
      <c r="C36" s="297"/>
      <c r="D36" s="295"/>
      <c r="E36" s="298" t="s">
        <v>151</v>
      </c>
      <c r="F36" s="295"/>
      <c r="G36" s="295" t="s">
        <v>3329</v>
      </c>
      <c r="H36" s="295"/>
      <c r="I36" s="295"/>
      <c r="J36" s="295"/>
      <c r="K36" s="293"/>
    </row>
    <row r="37" s="1" customFormat="1" ht="30.75" customHeight="1">
      <c r="B37" s="296"/>
      <c r="C37" s="297"/>
      <c r="D37" s="295"/>
      <c r="E37" s="298" t="s">
        <v>3330</v>
      </c>
      <c r="F37" s="295"/>
      <c r="G37" s="295" t="s">
        <v>3331</v>
      </c>
      <c r="H37" s="295"/>
      <c r="I37" s="295"/>
      <c r="J37" s="295"/>
      <c r="K37" s="293"/>
    </row>
    <row r="38" s="1" customFormat="1" ht="15" customHeight="1">
      <c r="B38" s="296"/>
      <c r="C38" s="297"/>
      <c r="D38" s="295"/>
      <c r="E38" s="298" t="s">
        <v>55</v>
      </c>
      <c r="F38" s="295"/>
      <c r="G38" s="295" t="s">
        <v>3332</v>
      </c>
      <c r="H38" s="295"/>
      <c r="I38" s="295"/>
      <c r="J38" s="295"/>
      <c r="K38" s="293"/>
    </row>
    <row r="39" s="1" customFormat="1" ht="15" customHeight="1">
      <c r="B39" s="296"/>
      <c r="C39" s="297"/>
      <c r="D39" s="295"/>
      <c r="E39" s="298" t="s">
        <v>56</v>
      </c>
      <c r="F39" s="295"/>
      <c r="G39" s="295" t="s">
        <v>3333</v>
      </c>
      <c r="H39" s="295"/>
      <c r="I39" s="295"/>
      <c r="J39" s="295"/>
      <c r="K39" s="293"/>
    </row>
    <row r="40" s="1" customFormat="1" ht="15" customHeight="1">
      <c r="B40" s="296"/>
      <c r="C40" s="297"/>
      <c r="D40" s="295"/>
      <c r="E40" s="298" t="s">
        <v>152</v>
      </c>
      <c r="F40" s="295"/>
      <c r="G40" s="295" t="s">
        <v>3334</v>
      </c>
      <c r="H40" s="295"/>
      <c r="I40" s="295"/>
      <c r="J40" s="295"/>
      <c r="K40" s="293"/>
    </row>
    <row r="41" s="1" customFormat="1" ht="15" customHeight="1">
      <c r="B41" s="296"/>
      <c r="C41" s="297"/>
      <c r="D41" s="295"/>
      <c r="E41" s="298" t="s">
        <v>153</v>
      </c>
      <c r="F41" s="295"/>
      <c r="G41" s="295" t="s">
        <v>3335</v>
      </c>
      <c r="H41" s="295"/>
      <c r="I41" s="295"/>
      <c r="J41" s="295"/>
      <c r="K41" s="293"/>
    </row>
    <row r="42" s="1" customFormat="1" ht="15" customHeight="1">
      <c r="B42" s="296"/>
      <c r="C42" s="297"/>
      <c r="D42" s="295"/>
      <c r="E42" s="298" t="s">
        <v>3336</v>
      </c>
      <c r="F42" s="295"/>
      <c r="G42" s="295" t="s">
        <v>3337</v>
      </c>
      <c r="H42" s="295"/>
      <c r="I42" s="295"/>
      <c r="J42" s="295"/>
      <c r="K42" s="293"/>
    </row>
    <row r="43" s="1" customFormat="1" ht="15" customHeight="1">
      <c r="B43" s="296"/>
      <c r="C43" s="297"/>
      <c r="D43" s="295"/>
      <c r="E43" s="298"/>
      <c r="F43" s="295"/>
      <c r="G43" s="295" t="s">
        <v>3338</v>
      </c>
      <c r="H43" s="295"/>
      <c r="I43" s="295"/>
      <c r="J43" s="295"/>
      <c r="K43" s="293"/>
    </row>
    <row r="44" s="1" customFormat="1" ht="15" customHeight="1">
      <c r="B44" s="296"/>
      <c r="C44" s="297"/>
      <c r="D44" s="295"/>
      <c r="E44" s="298" t="s">
        <v>3339</v>
      </c>
      <c r="F44" s="295"/>
      <c r="G44" s="295" t="s">
        <v>3340</v>
      </c>
      <c r="H44" s="295"/>
      <c r="I44" s="295"/>
      <c r="J44" s="295"/>
      <c r="K44" s="293"/>
    </row>
    <row r="45" s="1" customFormat="1" ht="15" customHeight="1">
      <c r="B45" s="296"/>
      <c r="C45" s="297"/>
      <c r="D45" s="295"/>
      <c r="E45" s="298" t="s">
        <v>155</v>
      </c>
      <c r="F45" s="295"/>
      <c r="G45" s="295" t="s">
        <v>3341</v>
      </c>
      <c r="H45" s="295"/>
      <c r="I45" s="295"/>
      <c r="J45" s="295"/>
      <c r="K45" s="293"/>
    </row>
    <row r="46" s="1" customFormat="1" ht="12.75" customHeight="1">
      <c r="B46" s="296"/>
      <c r="C46" s="297"/>
      <c r="D46" s="295"/>
      <c r="E46" s="295"/>
      <c r="F46" s="295"/>
      <c r="G46" s="295"/>
      <c r="H46" s="295"/>
      <c r="I46" s="295"/>
      <c r="J46" s="295"/>
      <c r="K46" s="293"/>
    </row>
    <row r="47" s="1" customFormat="1" ht="15" customHeight="1">
      <c r="B47" s="296"/>
      <c r="C47" s="297"/>
      <c r="D47" s="295" t="s">
        <v>3342</v>
      </c>
      <c r="E47" s="295"/>
      <c r="F47" s="295"/>
      <c r="G47" s="295"/>
      <c r="H47" s="295"/>
      <c r="I47" s="295"/>
      <c r="J47" s="295"/>
      <c r="K47" s="293"/>
    </row>
    <row r="48" s="1" customFormat="1" ht="15" customHeight="1">
      <c r="B48" s="296"/>
      <c r="C48" s="297"/>
      <c r="D48" s="297"/>
      <c r="E48" s="295" t="s">
        <v>3343</v>
      </c>
      <c r="F48" s="295"/>
      <c r="G48" s="295"/>
      <c r="H48" s="295"/>
      <c r="I48" s="295"/>
      <c r="J48" s="295"/>
      <c r="K48" s="293"/>
    </row>
    <row r="49" s="1" customFormat="1" ht="15" customHeight="1">
      <c r="B49" s="296"/>
      <c r="C49" s="297"/>
      <c r="D49" s="297"/>
      <c r="E49" s="295" t="s">
        <v>3344</v>
      </c>
      <c r="F49" s="295"/>
      <c r="G49" s="295"/>
      <c r="H49" s="295"/>
      <c r="I49" s="295"/>
      <c r="J49" s="295"/>
      <c r="K49" s="293"/>
    </row>
    <row r="50" s="1" customFormat="1" ht="15" customHeight="1">
      <c r="B50" s="296"/>
      <c r="C50" s="297"/>
      <c r="D50" s="297"/>
      <c r="E50" s="295" t="s">
        <v>3345</v>
      </c>
      <c r="F50" s="295"/>
      <c r="G50" s="295"/>
      <c r="H50" s="295"/>
      <c r="I50" s="295"/>
      <c r="J50" s="295"/>
      <c r="K50" s="293"/>
    </row>
    <row r="51" s="1" customFormat="1" ht="15" customHeight="1">
      <c r="B51" s="296"/>
      <c r="C51" s="297"/>
      <c r="D51" s="295" t="s">
        <v>3346</v>
      </c>
      <c r="E51" s="295"/>
      <c r="F51" s="295"/>
      <c r="G51" s="295"/>
      <c r="H51" s="295"/>
      <c r="I51" s="295"/>
      <c r="J51" s="295"/>
      <c r="K51" s="293"/>
    </row>
    <row r="52" s="1" customFormat="1" ht="25.5" customHeight="1">
      <c r="B52" s="291"/>
      <c r="C52" s="292" t="s">
        <v>3347</v>
      </c>
      <c r="D52" s="292"/>
      <c r="E52" s="292"/>
      <c r="F52" s="292"/>
      <c r="G52" s="292"/>
      <c r="H52" s="292"/>
      <c r="I52" s="292"/>
      <c r="J52" s="292"/>
      <c r="K52" s="293"/>
    </row>
    <row r="53" s="1" customFormat="1" ht="5.25" customHeight="1">
      <c r="B53" s="291"/>
      <c r="C53" s="294"/>
      <c r="D53" s="294"/>
      <c r="E53" s="294"/>
      <c r="F53" s="294"/>
      <c r="G53" s="294"/>
      <c r="H53" s="294"/>
      <c r="I53" s="294"/>
      <c r="J53" s="294"/>
      <c r="K53" s="293"/>
    </row>
    <row r="54" s="1" customFormat="1" ht="15" customHeight="1">
      <c r="B54" s="291"/>
      <c r="C54" s="295" t="s">
        <v>3348</v>
      </c>
      <c r="D54" s="295"/>
      <c r="E54" s="295"/>
      <c r="F54" s="295"/>
      <c r="G54" s="295"/>
      <c r="H54" s="295"/>
      <c r="I54" s="295"/>
      <c r="J54" s="295"/>
      <c r="K54" s="293"/>
    </row>
    <row r="55" s="1" customFormat="1" ht="15" customHeight="1">
      <c r="B55" s="291"/>
      <c r="C55" s="295" t="s">
        <v>3349</v>
      </c>
      <c r="D55" s="295"/>
      <c r="E55" s="295"/>
      <c r="F55" s="295"/>
      <c r="G55" s="295"/>
      <c r="H55" s="295"/>
      <c r="I55" s="295"/>
      <c r="J55" s="295"/>
      <c r="K55" s="293"/>
    </row>
    <row r="56" s="1" customFormat="1" ht="12.75" customHeight="1">
      <c r="B56" s="291"/>
      <c r="C56" s="295"/>
      <c r="D56" s="295"/>
      <c r="E56" s="295"/>
      <c r="F56" s="295"/>
      <c r="G56" s="295"/>
      <c r="H56" s="295"/>
      <c r="I56" s="295"/>
      <c r="J56" s="295"/>
      <c r="K56" s="293"/>
    </row>
    <row r="57" s="1" customFormat="1" ht="15" customHeight="1">
      <c r="B57" s="291"/>
      <c r="C57" s="295" t="s">
        <v>3350</v>
      </c>
      <c r="D57" s="295"/>
      <c r="E57" s="295"/>
      <c r="F57" s="295"/>
      <c r="G57" s="295"/>
      <c r="H57" s="295"/>
      <c r="I57" s="295"/>
      <c r="J57" s="295"/>
      <c r="K57" s="293"/>
    </row>
    <row r="58" s="1" customFormat="1" ht="15" customHeight="1">
      <c r="B58" s="291"/>
      <c r="C58" s="297"/>
      <c r="D58" s="295" t="s">
        <v>3351</v>
      </c>
      <c r="E58" s="295"/>
      <c r="F58" s="295"/>
      <c r="G58" s="295"/>
      <c r="H58" s="295"/>
      <c r="I58" s="295"/>
      <c r="J58" s="295"/>
      <c r="K58" s="293"/>
    </row>
    <row r="59" s="1" customFormat="1" ht="15" customHeight="1">
      <c r="B59" s="291"/>
      <c r="C59" s="297"/>
      <c r="D59" s="295" t="s">
        <v>3352</v>
      </c>
      <c r="E59" s="295"/>
      <c r="F59" s="295"/>
      <c r="G59" s="295"/>
      <c r="H59" s="295"/>
      <c r="I59" s="295"/>
      <c r="J59" s="295"/>
      <c r="K59" s="293"/>
    </row>
    <row r="60" s="1" customFormat="1" ht="15" customHeight="1">
      <c r="B60" s="291"/>
      <c r="C60" s="297"/>
      <c r="D60" s="295" t="s">
        <v>3353</v>
      </c>
      <c r="E60" s="295"/>
      <c r="F60" s="295"/>
      <c r="G60" s="295"/>
      <c r="H60" s="295"/>
      <c r="I60" s="295"/>
      <c r="J60" s="295"/>
      <c r="K60" s="293"/>
    </row>
    <row r="61" s="1" customFormat="1" ht="15" customHeight="1">
      <c r="B61" s="291"/>
      <c r="C61" s="297"/>
      <c r="D61" s="295" t="s">
        <v>3354</v>
      </c>
      <c r="E61" s="295"/>
      <c r="F61" s="295"/>
      <c r="G61" s="295"/>
      <c r="H61" s="295"/>
      <c r="I61" s="295"/>
      <c r="J61" s="295"/>
      <c r="K61" s="293"/>
    </row>
    <row r="62" s="1" customFormat="1" ht="15" customHeight="1">
      <c r="B62" s="291"/>
      <c r="C62" s="297"/>
      <c r="D62" s="300" t="s">
        <v>3355</v>
      </c>
      <c r="E62" s="300"/>
      <c r="F62" s="300"/>
      <c r="G62" s="300"/>
      <c r="H62" s="300"/>
      <c r="I62" s="300"/>
      <c r="J62" s="300"/>
      <c r="K62" s="293"/>
    </row>
    <row r="63" s="1" customFormat="1" ht="15" customHeight="1">
      <c r="B63" s="291"/>
      <c r="C63" s="297"/>
      <c r="D63" s="295" t="s">
        <v>3356</v>
      </c>
      <c r="E63" s="295"/>
      <c r="F63" s="295"/>
      <c r="G63" s="295"/>
      <c r="H63" s="295"/>
      <c r="I63" s="295"/>
      <c r="J63" s="295"/>
      <c r="K63" s="293"/>
    </row>
    <row r="64" s="1" customFormat="1" ht="12.75" customHeight="1">
      <c r="B64" s="291"/>
      <c r="C64" s="297"/>
      <c r="D64" s="297"/>
      <c r="E64" s="301"/>
      <c r="F64" s="297"/>
      <c r="G64" s="297"/>
      <c r="H64" s="297"/>
      <c r="I64" s="297"/>
      <c r="J64" s="297"/>
      <c r="K64" s="293"/>
    </row>
    <row r="65" s="1" customFormat="1" ht="15" customHeight="1">
      <c r="B65" s="291"/>
      <c r="C65" s="297"/>
      <c r="D65" s="295" t="s">
        <v>3357</v>
      </c>
      <c r="E65" s="295"/>
      <c r="F65" s="295"/>
      <c r="G65" s="295"/>
      <c r="H65" s="295"/>
      <c r="I65" s="295"/>
      <c r="J65" s="295"/>
      <c r="K65" s="293"/>
    </row>
    <row r="66" s="1" customFormat="1" ht="15" customHeight="1">
      <c r="B66" s="291"/>
      <c r="C66" s="297"/>
      <c r="D66" s="300" t="s">
        <v>3358</v>
      </c>
      <c r="E66" s="300"/>
      <c r="F66" s="300"/>
      <c r="G66" s="300"/>
      <c r="H66" s="300"/>
      <c r="I66" s="300"/>
      <c r="J66" s="300"/>
      <c r="K66" s="293"/>
    </row>
    <row r="67" s="1" customFormat="1" ht="15" customHeight="1">
      <c r="B67" s="291"/>
      <c r="C67" s="297"/>
      <c r="D67" s="295" t="s">
        <v>3359</v>
      </c>
      <c r="E67" s="295"/>
      <c r="F67" s="295"/>
      <c r="G67" s="295"/>
      <c r="H67" s="295"/>
      <c r="I67" s="295"/>
      <c r="J67" s="295"/>
      <c r="K67" s="293"/>
    </row>
    <row r="68" s="1" customFormat="1" ht="15" customHeight="1">
      <c r="B68" s="291"/>
      <c r="C68" s="297"/>
      <c r="D68" s="295" t="s">
        <v>3360</v>
      </c>
      <c r="E68" s="295"/>
      <c r="F68" s="295"/>
      <c r="G68" s="295"/>
      <c r="H68" s="295"/>
      <c r="I68" s="295"/>
      <c r="J68" s="295"/>
      <c r="K68" s="293"/>
    </row>
    <row r="69" s="1" customFormat="1" ht="15" customHeight="1">
      <c r="B69" s="291"/>
      <c r="C69" s="297"/>
      <c r="D69" s="295" t="s">
        <v>3361</v>
      </c>
      <c r="E69" s="295"/>
      <c r="F69" s="295"/>
      <c r="G69" s="295"/>
      <c r="H69" s="295"/>
      <c r="I69" s="295"/>
      <c r="J69" s="295"/>
      <c r="K69" s="293"/>
    </row>
    <row r="70" s="1" customFormat="1" ht="15" customHeight="1">
      <c r="B70" s="291"/>
      <c r="C70" s="297"/>
      <c r="D70" s="295" t="s">
        <v>3362</v>
      </c>
      <c r="E70" s="295"/>
      <c r="F70" s="295"/>
      <c r="G70" s="295"/>
      <c r="H70" s="295"/>
      <c r="I70" s="295"/>
      <c r="J70" s="295"/>
      <c r="K70" s="293"/>
    </row>
    <row r="71" s="1" customFormat="1" ht="12.75" customHeight="1">
      <c r="B71" s="302"/>
      <c r="C71" s="303"/>
      <c r="D71" s="303"/>
      <c r="E71" s="303"/>
      <c r="F71" s="303"/>
      <c r="G71" s="303"/>
      <c r="H71" s="303"/>
      <c r="I71" s="303"/>
      <c r="J71" s="303"/>
      <c r="K71" s="304"/>
    </row>
    <row r="72" s="1" customFormat="1" ht="18.75" customHeight="1">
      <c r="B72" s="305"/>
      <c r="C72" s="305"/>
      <c r="D72" s="305"/>
      <c r="E72" s="305"/>
      <c r="F72" s="305"/>
      <c r="G72" s="305"/>
      <c r="H72" s="305"/>
      <c r="I72" s="305"/>
      <c r="J72" s="305"/>
      <c r="K72" s="306"/>
    </row>
    <row r="73" s="1" customFormat="1" ht="18.75" customHeight="1">
      <c r="B73" s="306"/>
      <c r="C73" s="306"/>
      <c r="D73" s="306"/>
      <c r="E73" s="306"/>
      <c r="F73" s="306"/>
      <c r="G73" s="306"/>
      <c r="H73" s="306"/>
      <c r="I73" s="306"/>
      <c r="J73" s="306"/>
      <c r="K73" s="306"/>
    </row>
    <row r="74" s="1" customFormat="1" ht="7.5" customHeight="1">
      <c r="B74" s="307"/>
      <c r="C74" s="308"/>
      <c r="D74" s="308"/>
      <c r="E74" s="308"/>
      <c r="F74" s="308"/>
      <c r="G74" s="308"/>
      <c r="H74" s="308"/>
      <c r="I74" s="308"/>
      <c r="J74" s="308"/>
      <c r="K74" s="309"/>
    </row>
    <row r="75" s="1" customFormat="1" ht="45" customHeight="1">
      <c r="B75" s="310"/>
      <c r="C75" s="311" t="s">
        <v>3363</v>
      </c>
      <c r="D75" s="311"/>
      <c r="E75" s="311"/>
      <c r="F75" s="311"/>
      <c r="G75" s="311"/>
      <c r="H75" s="311"/>
      <c r="I75" s="311"/>
      <c r="J75" s="311"/>
      <c r="K75" s="312"/>
    </row>
    <row r="76" s="1" customFormat="1" ht="17.25" customHeight="1">
      <c r="B76" s="310"/>
      <c r="C76" s="313" t="s">
        <v>3364</v>
      </c>
      <c r="D76" s="313"/>
      <c r="E76" s="313"/>
      <c r="F76" s="313" t="s">
        <v>3365</v>
      </c>
      <c r="G76" s="314"/>
      <c r="H76" s="313" t="s">
        <v>56</v>
      </c>
      <c r="I76" s="313" t="s">
        <v>59</v>
      </c>
      <c r="J76" s="313" t="s">
        <v>3366</v>
      </c>
      <c r="K76" s="312"/>
    </row>
    <row r="77" s="1" customFormat="1" ht="17.25" customHeight="1">
      <c r="B77" s="310"/>
      <c r="C77" s="315" t="s">
        <v>3367</v>
      </c>
      <c r="D77" s="315"/>
      <c r="E77" s="315"/>
      <c r="F77" s="316" t="s">
        <v>3368</v>
      </c>
      <c r="G77" s="317"/>
      <c r="H77" s="315"/>
      <c r="I77" s="315"/>
      <c r="J77" s="315" t="s">
        <v>3369</v>
      </c>
      <c r="K77" s="312"/>
    </row>
    <row r="78" s="1" customFormat="1" ht="5.25" customHeight="1">
      <c r="B78" s="310"/>
      <c r="C78" s="318"/>
      <c r="D78" s="318"/>
      <c r="E78" s="318"/>
      <c r="F78" s="318"/>
      <c r="G78" s="319"/>
      <c r="H78" s="318"/>
      <c r="I78" s="318"/>
      <c r="J78" s="318"/>
      <c r="K78" s="312"/>
    </row>
    <row r="79" s="1" customFormat="1" ht="15" customHeight="1">
      <c r="B79" s="310"/>
      <c r="C79" s="298" t="s">
        <v>55</v>
      </c>
      <c r="D79" s="320"/>
      <c r="E79" s="320"/>
      <c r="F79" s="321" t="s">
        <v>3370</v>
      </c>
      <c r="G79" s="322"/>
      <c r="H79" s="298" t="s">
        <v>3371</v>
      </c>
      <c r="I79" s="298" t="s">
        <v>3372</v>
      </c>
      <c r="J79" s="298">
        <v>20</v>
      </c>
      <c r="K79" s="312"/>
    </row>
    <row r="80" s="1" customFormat="1" ht="15" customHeight="1">
      <c r="B80" s="310"/>
      <c r="C80" s="298" t="s">
        <v>3373</v>
      </c>
      <c r="D80" s="298"/>
      <c r="E80" s="298"/>
      <c r="F80" s="321" t="s">
        <v>3370</v>
      </c>
      <c r="G80" s="322"/>
      <c r="H80" s="298" t="s">
        <v>3374</v>
      </c>
      <c r="I80" s="298" t="s">
        <v>3372</v>
      </c>
      <c r="J80" s="298">
        <v>120</v>
      </c>
      <c r="K80" s="312"/>
    </row>
    <row r="81" s="1" customFormat="1" ht="15" customHeight="1">
      <c r="B81" s="323"/>
      <c r="C81" s="298" t="s">
        <v>3375</v>
      </c>
      <c r="D81" s="298"/>
      <c r="E81" s="298"/>
      <c r="F81" s="321" t="s">
        <v>3376</v>
      </c>
      <c r="G81" s="322"/>
      <c r="H81" s="298" t="s">
        <v>3377</v>
      </c>
      <c r="I81" s="298" t="s">
        <v>3372</v>
      </c>
      <c r="J81" s="298">
        <v>50</v>
      </c>
      <c r="K81" s="312"/>
    </row>
    <row r="82" s="1" customFormat="1" ht="15" customHeight="1">
      <c r="B82" s="323"/>
      <c r="C82" s="298" t="s">
        <v>3378</v>
      </c>
      <c r="D82" s="298"/>
      <c r="E82" s="298"/>
      <c r="F82" s="321" t="s">
        <v>3370</v>
      </c>
      <c r="G82" s="322"/>
      <c r="H82" s="298" t="s">
        <v>3379</v>
      </c>
      <c r="I82" s="298" t="s">
        <v>3380</v>
      </c>
      <c r="J82" s="298"/>
      <c r="K82" s="312"/>
    </row>
    <row r="83" s="1" customFormat="1" ht="15" customHeight="1">
      <c r="B83" s="323"/>
      <c r="C83" s="324" t="s">
        <v>3381</v>
      </c>
      <c r="D83" s="324"/>
      <c r="E83" s="324"/>
      <c r="F83" s="325" t="s">
        <v>3376</v>
      </c>
      <c r="G83" s="324"/>
      <c r="H83" s="324" t="s">
        <v>3382</v>
      </c>
      <c r="I83" s="324" t="s">
        <v>3372</v>
      </c>
      <c r="J83" s="324">
        <v>15</v>
      </c>
      <c r="K83" s="312"/>
    </row>
    <row r="84" s="1" customFormat="1" ht="15" customHeight="1">
      <c r="B84" s="323"/>
      <c r="C84" s="324" t="s">
        <v>3383</v>
      </c>
      <c r="D84" s="324"/>
      <c r="E84" s="324"/>
      <c r="F84" s="325" t="s">
        <v>3376</v>
      </c>
      <c r="G84" s="324"/>
      <c r="H84" s="324" t="s">
        <v>3384</v>
      </c>
      <c r="I84" s="324" t="s">
        <v>3372</v>
      </c>
      <c r="J84" s="324">
        <v>15</v>
      </c>
      <c r="K84" s="312"/>
    </row>
    <row r="85" s="1" customFormat="1" ht="15" customHeight="1">
      <c r="B85" s="323"/>
      <c r="C85" s="324" t="s">
        <v>3385</v>
      </c>
      <c r="D85" s="324"/>
      <c r="E85" s="324"/>
      <c r="F85" s="325" t="s">
        <v>3376</v>
      </c>
      <c r="G85" s="324"/>
      <c r="H85" s="324" t="s">
        <v>3386</v>
      </c>
      <c r="I85" s="324" t="s">
        <v>3372</v>
      </c>
      <c r="J85" s="324">
        <v>20</v>
      </c>
      <c r="K85" s="312"/>
    </row>
    <row r="86" s="1" customFormat="1" ht="15" customHeight="1">
      <c r="B86" s="323"/>
      <c r="C86" s="324" t="s">
        <v>3387</v>
      </c>
      <c r="D86" s="324"/>
      <c r="E86" s="324"/>
      <c r="F86" s="325" t="s">
        <v>3376</v>
      </c>
      <c r="G86" s="324"/>
      <c r="H86" s="324" t="s">
        <v>3388</v>
      </c>
      <c r="I86" s="324" t="s">
        <v>3372</v>
      </c>
      <c r="J86" s="324">
        <v>20</v>
      </c>
      <c r="K86" s="312"/>
    </row>
    <row r="87" s="1" customFormat="1" ht="15" customHeight="1">
      <c r="B87" s="323"/>
      <c r="C87" s="298" t="s">
        <v>3389</v>
      </c>
      <c r="D87" s="298"/>
      <c r="E87" s="298"/>
      <c r="F87" s="321" t="s">
        <v>3376</v>
      </c>
      <c r="G87" s="322"/>
      <c r="H87" s="298" t="s">
        <v>3390</v>
      </c>
      <c r="I87" s="298" t="s">
        <v>3372</v>
      </c>
      <c r="J87" s="298">
        <v>50</v>
      </c>
      <c r="K87" s="312"/>
    </row>
    <row r="88" s="1" customFormat="1" ht="15" customHeight="1">
      <c r="B88" s="323"/>
      <c r="C88" s="298" t="s">
        <v>3391</v>
      </c>
      <c r="D88" s="298"/>
      <c r="E88" s="298"/>
      <c r="F88" s="321" t="s">
        <v>3376</v>
      </c>
      <c r="G88" s="322"/>
      <c r="H88" s="298" t="s">
        <v>3392</v>
      </c>
      <c r="I88" s="298" t="s">
        <v>3372</v>
      </c>
      <c r="J88" s="298">
        <v>20</v>
      </c>
      <c r="K88" s="312"/>
    </row>
    <row r="89" s="1" customFormat="1" ht="15" customHeight="1">
      <c r="B89" s="323"/>
      <c r="C89" s="298" t="s">
        <v>3393</v>
      </c>
      <c r="D89" s="298"/>
      <c r="E89" s="298"/>
      <c r="F89" s="321" t="s">
        <v>3376</v>
      </c>
      <c r="G89" s="322"/>
      <c r="H89" s="298" t="s">
        <v>3394</v>
      </c>
      <c r="I89" s="298" t="s">
        <v>3372</v>
      </c>
      <c r="J89" s="298">
        <v>20</v>
      </c>
      <c r="K89" s="312"/>
    </row>
    <row r="90" s="1" customFormat="1" ht="15" customHeight="1">
      <c r="B90" s="323"/>
      <c r="C90" s="298" t="s">
        <v>3395</v>
      </c>
      <c r="D90" s="298"/>
      <c r="E90" s="298"/>
      <c r="F90" s="321" t="s">
        <v>3376</v>
      </c>
      <c r="G90" s="322"/>
      <c r="H90" s="298" t="s">
        <v>3396</v>
      </c>
      <c r="I90" s="298" t="s">
        <v>3372</v>
      </c>
      <c r="J90" s="298">
        <v>50</v>
      </c>
      <c r="K90" s="312"/>
    </row>
    <row r="91" s="1" customFormat="1" ht="15" customHeight="1">
      <c r="B91" s="323"/>
      <c r="C91" s="298" t="s">
        <v>3397</v>
      </c>
      <c r="D91" s="298"/>
      <c r="E91" s="298"/>
      <c r="F91" s="321" t="s">
        <v>3376</v>
      </c>
      <c r="G91" s="322"/>
      <c r="H91" s="298" t="s">
        <v>3397</v>
      </c>
      <c r="I91" s="298" t="s">
        <v>3372</v>
      </c>
      <c r="J91" s="298">
        <v>50</v>
      </c>
      <c r="K91" s="312"/>
    </row>
    <row r="92" s="1" customFormat="1" ht="15" customHeight="1">
      <c r="B92" s="323"/>
      <c r="C92" s="298" t="s">
        <v>3398</v>
      </c>
      <c r="D92" s="298"/>
      <c r="E92" s="298"/>
      <c r="F92" s="321" t="s">
        <v>3376</v>
      </c>
      <c r="G92" s="322"/>
      <c r="H92" s="298" t="s">
        <v>3399</v>
      </c>
      <c r="I92" s="298" t="s">
        <v>3372</v>
      </c>
      <c r="J92" s="298">
        <v>255</v>
      </c>
      <c r="K92" s="312"/>
    </row>
    <row r="93" s="1" customFormat="1" ht="15" customHeight="1">
      <c r="B93" s="323"/>
      <c r="C93" s="298" t="s">
        <v>3400</v>
      </c>
      <c r="D93" s="298"/>
      <c r="E93" s="298"/>
      <c r="F93" s="321" t="s">
        <v>3370</v>
      </c>
      <c r="G93" s="322"/>
      <c r="H93" s="298" t="s">
        <v>3401</v>
      </c>
      <c r="I93" s="298" t="s">
        <v>3402</v>
      </c>
      <c r="J93" s="298"/>
      <c r="K93" s="312"/>
    </row>
    <row r="94" s="1" customFormat="1" ht="15" customHeight="1">
      <c r="B94" s="323"/>
      <c r="C94" s="298" t="s">
        <v>3403</v>
      </c>
      <c r="D94" s="298"/>
      <c r="E94" s="298"/>
      <c r="F94" s="321" t="s">
        <v>3370</v>
      </c>
      <c r="G94" s="322"/>
      <c r="H94" s="298" t="s">
        <v>3404</v>
      </c>
      <c r="I94" s="298" t="s">
        <v>3405</v>
      </c>
      <c r="J94" s="298"/>
      <c r="K94" s="312"/>
    </row>
    <row r="95" s="1" customFormat="1" ht="15" customHeight="1">
      <c r="B95" s="323"/>
      <c r="C95" s="298" t="s">
        <v>3406</v>
      </c>
      <c r="D95" s="298"/>
      <c r="E95" s="298"/>
      <c r="F95" s="321" t="s">
        <v>3370</v>
      </c>
      <c r="G95" s="322"/>
      <c r="H95" s="298" t="s">
        <v>3406</v>
      </c>
      <c r="I95" s="298" t="s">
        <v>3405</v>
      </c>
      <c r="J95" s="298"/>
      <c r="K95" s="312"/>
    </row>
    <row r="96" s="1" customFormat="1" ht="15" customHeight="1">
      <c r="B96" s="323"/>
      <c r="C96" s="298" t="s">
        <v>40</v>
      </c>
      <c r="D96" s="298"/>
      <c r="E96" s="298"/>
      <c r="F96" s="321" t="s">
        <v>3370</v>
      </c>
      <c r="G96" s="322"/>
      <c r="H96" s="298" t="s">
        <v>3407</v>
      </c>
      <c r="I96" s="298" t="s">
        <v>3405</v>
      </c>
      <c r="J96" s="298"/>
      <c r="K96" s="312"/>
    </row>
    <row r="97" s="1" customFormat="1" ht="15" customHeight="1">
      <c r="B97" s="323"/>
      <c r="C97" s="298" t="s">
        <v>50</v>
      </c>
      <c r="D97" s="298"/>
      <c r="E97" s="298"/>
      <c r="F97" s="321" t="s">
        <v>3370</v>
      </c>
      <c r="G97" s="322"/>
      <c r="H97" s="298" t="s">
        <v>3408</v>
      </c>
      <c r="I97" s="298" t="s">
        <v>3405</v>
      </c>
      <c r="J97" s="298"/>
      <c r="K97" s="312"/>
    </row>
    <row r="98" s="1" customFormat="1" ht="15" customHeight="1">
      <c r="B98" s="326"/>
      <c r="C98" s="327"/>
      <c r="D98" s="327"/>
      <c r="E98" s="327"/>
      <c r="F98" s="327"/>
      <c r="G98" s="327"/>
      <c r="H98" s="327"/>
      <c r="I98" s="327"/>
      <c r="J98" s="327"/>
      <c r="K98" s="328"/>
    </row>
    <row r="99" s="1" customFormat="1" ht="18.75" customHeight="1">
      <c r="B99" s="329"/>
      <c r="C99" s="330"/>
      <c r="D99" s="330"/>
      <c r="E99" s="330"/>
      <c r="F99" s="330"/>
      <c r="G99" s="330"/>
      <c r="H99" s="330"/>
      <c r="I99" s="330"/>
      <c r="J99" s="330"/>
      <c r="K99" s="329"/>
    </row>
    <row r="100" s="1" customFormat="1" ht="18.75" customHeight="1">
      <c r="B100" s="306"/>
      <c r="C100" s="306"/>
      <c r="D100" s="306"/>
      <c r="E100" s="306"/>
      <c r="F100" s="306"/>
      <c r="G100" s="306"/>
      <c r="H100" s="306"/>
      <c r="I100" s="306"/>
      <c r="J100" s="306"/>
      <c r="K100" s="306"/>
    </row>
    <row r="101" s="1" customFormat="1" ht="7.5" customHeight="1">
      <c r="B101" s="307"/>
      <c r="C101" s="308"/>
      <c r="D101" s="308"/>
      <c r="E101" s="308"/>
      <c r="F101" s="308"/>
      <c r="G101" s="308"/>
      <c r="H101" s="308"/>
      <c r="I101" s="308"/>
      <c r="J101" s="308"/>
      <c r="K101" s="309"/>
    </row>
    <row r="102" s="1" customFormat="1" ht="45" customHeight="1">
      <c r="B102" s="310"/>
      <c r="C102" s="311" t="s">
        <v>3409</v>
      </c>
      <c r="D102" s="311"/>
      <c r="E102" s="311"/>
      <c r="F102" s="311"/>
      <c r="G102" s="311"/>
      <c r="H102" s="311"/>
      <c r="I102" s="311"/>
      <c r="J102" s="311"/>
      <c r="K102" s="312"/>
    </row>
    <row r="103" s="1" customFormat="1" ht="17.25" customHeight="1">
      <c r="B103" s="310"/>
      <c r="C103" s="313" t="s">
        <v>3364</v>
      </c>
      <c r="D103" s="313"/>
      <c r="E103" s="313"/>
      <c r="F103" s="313" t="s">
        <v>3365</v>
      </c>
      <c r="G103" s="314"/>
      <c r="H103" s="313" t="s">
        <v>56</v>
      </c>
      <c r="I103" s="313" t="s">
        <v>59</v>
      </c>
      <c r="J103" s="313" t="s">
        <v>3366</v>
      </c>
      <c r="K103" s="312"/>
    </row>
    <row r="104" s="1" customFormat="1" ht="17.25" customHeight="1">
      <c r="B104" s="310"/>
      <c r="C104" s="315" t="s">
        <v>3367</v>
      </c>
      <c r="D104" s="315"/>
      <c r="E104" s="315"/>
      <c r="F104" s="316" t="s">
        <v>3368</v>
      </c>
      <c r="G104" s="317"/>
      <c r="H104" s="315"/>
      <c r="I104" s="315"/>
      <c r="J104" s="315" t="s">
        <v>3369</v>
      </c>
      <c r="K104" s="312"/>
    </row>
    <row r="105" s="1" customFormat="1" ht="5.25" customHeight="1">
      <c r="B105" s="310"/>
      <c r="C105" s="313"/>
      <c r="D105" s="313"/>
      <c r="E105" s="313"/>
      <c r="F105" s="313"/>
      <c r="G105" s="331"/>
      <c r="H105" s="313"/>
      <c r="I105" s="313"/>
      <c r="J105" s="313"/>
      <c r="K105" s="312"/>
    </row>
    <row r="106" s="1" customFormat="1" ht="15" customHeight="1">
      <c r="B106" s="310"/>
      <c r="C106" s="298" t="s">
        <v>55</v>
      </c>
      <c r="D106" s="320"/>
      <c r="E106" s="320"/>
      <c r="F106" s="321" t="s">
        <v>3370</v>
      </c>
      <c r="G106" s="298"/>
      <c r="H106" s="298" t="s">
        <v>3410</v>
      </c>
      <c r="I106" s="298" t="s">
        <v>3372</v>
      </c>
      <c r="J106" s="298">
        <v>20</v>
      </c>
      <c r="K106" s="312"/>
    </row>
    <row r="107" s="1" customFormat="1" ht="15" customHeight="1">
      <c r="B107" s="310"/>
      <c r="C107" s="298" t="s">
        <v>3373</v>
      </c>
      <c r="D107" s="298"/>
      <c r="E107" s="298"/>
      <c r="F107" s="321" t="s">
        <v>3370</v>
      </c>
      <c r="G107" s="298"/>
      <c r="H107" s="298" t="s">
        <v>3410</v>
      </c>
      <c r="I107" s="298" t="s">
        <v>3372</v>
      </c>
      <c r="J107" s="298">
        <v>120</v>
      </c>
      <c r="K107" s="312"/>
    </row>
    <row r="108" s="1" customFormat="1" ht="15" customHeight="1">
      <c r="B108" s="323"/>
      <c r="C108" s="298" t="s">
        <v>3375</v>
      </c>
      <c r="D108" s="298"/>
      <c r="E108" s="298"/>
      <c r="F108" s="321" t="s">
        <v>3376</v>
      </c>
      <c r="G108" s="298"/>
      <c r="H108" s="298" t="s">
        <v>3410</v>
      </c>
      <c r="I108" s="298" t="s">
        <v>3372</v>
      </c>
      <c r="J108" s="298">
        <v>50</v>
      </c>
      <c r="K108" s="312"/>
    </row>
    <row r="109" s="1" customFormat="1" ht="15" customHeight="1">
      <c r="B109" s="323"/>
      <c r="C109" s="298" t="s">
        <v>3378</v>
      </c>
      <c r="D109" s="298"/>
      <c r="E109" s="298"/>
      <c r="F109" s="321" t="s">
        <v>3370</v>
      </c>
      <c r="G109" s="298"/>
      <c r="H109" s="298" t="s">
        <v>3410</v>
      </c>
      <c r="I109" s="298" t="s">
        <v>3380</v>
      </c>
      <c r="J109" s="298"/>
      <c r="K109" s="312"/>
    </row>
    <row r="110" s="1" customFormat="1" ht="15" customHeight="1">
      <c r="B110" s="323"/>
      <c r="C110" s="298" t="s">
        <v>3389</v>
      </c>
      <c r="D110" s="298"/>
      <c r="E110" s="298"/>
      <c r="F110" s="321" t="s">
        <v>3376</v>
      </c>
      <c r="G110" s="298"/>
      <c r="H110" s="298" t="s">
        <v>3410</v>
      </c>
      <c r="I110" s="298" t="s">
        <v>3372</v>
      </c>
      <c r="J110" s="298">
        <v>50</v>
      </c>
      <c r="K110" s="312"/>
    </row>
    <row r="111" s="1" customFormat="1" ht="15" customHeight="1">
      <c r="B111" s="323"/>
      <c r="C111" s="298" t="s">
        <v>3397</v>
      </c>
      <c r="D111" s="298"/>
      <c r="E111" s="298"/>
      <c r="F111" s="321" t="s">
        <v>3376</v>
      </c>
      <c r="G111" s="298"/>
      <c r="H111" s="298" t="s">
        <v>3410</v>
      </c>
      <c r="I111" s="298" t="s">
        <v>3372</v>
      </c>
      <c r="J111" s="298">
        <v>50</v>
      </c>
      <c r="K111" s="312"/>
    </row>
    <row r="112" s="1" customFormat="1" ht="15" customHeight="1">
      <c r="B112" s="323"/>
      <c r="C112" s="298" t="s">
        <v>3395</v>
      </c>
      <c r="D112" s="298"/>
      <c r="E112" s="298"/>
      <c r="F112" s="321" t="s">
        <v>3376</v>
      </c>
      <c r="G112" s="298"/>
      <c r="H112" s="298" t="s">
        <v>3410</v>
      </c>
      <c r="I112" s="298" t="s">
        <v>3372</v>
      </c>
      <c r="J112" s="298">
        <v>50</v>
      </c>
      <c r="K112" s="312"/>
    </row>
    <row r="113" s="1" customFormat="1" ht="15" customHeight="1">
      <c r="B113" s="323"/>
      <c r="C113" s="298" t="s">
        <v>55</v>
      </c>
      <c r="D113" s="298"/>
      <c r="E113" s="298"/>
      <c r="F113" s="321" t="s">
        <v>3370</v>
      </c>
      <c r="G113" s="298"/>
      <c r="H113" s="298" t="s">
        <v>3411</v>
      </c>
      <c r="I113" s="298" t="s">
        <v>3372</v>
      </c>
      <c r="J113" s="298">
        <v>20</v>
      </c>
      <c r="K113" s="312"/>
    </row>
    <row r="114" s="1" customFormat="1" ht="15" customHeight="1">
      <c r="B114" s="323"/>
      <c r="C114" s="298" t="s">
        <v>3412</v>
      </c>
      <c r="D114" s="298"/>
      <c r="E114" s="298"/>
      <c r="F114" s="321" t="s">
        <v>3370</v>
      </c>
      <c r="G114" s="298"/>
      <c r="H114" s="298" t="s">
        <v>3413</v>
      </c>
      <c r="I114" s="298" t="s">
        <v>3372</v>
      </c>
      <c r="J114" s="298">
        <v>120</v>
      </c>
      <c r="K114" s="312"/>
    </row>
    <row r="115" s="1" customFormat="1" ht="15" customHeight="1">
      <c r="B115" s="323"/>
      <c r="C115" s="298" t="s">
        <v>40</v>
      </c>
      <c r="D115" s="298"/>
      <c r="E115" s="298"/>
      <c r="F115" s="321" t="s">
        <v>3370</v>
      </c>
      <c r="G115" s="298"/>
      <c r="H115" s="298" t="s">
        <v>3414</v>
      </c>
      <c r="I115" s="298" t="s">
        <v>3405</v>
      </c>
      <c r="J115" s="298"/>
      <c r="K115" s="312"/>
    </row>
    <row r="116" s="1" customFormat="1" ht="15" customHeight="1">
      <c r="B116" s="323"/>
      <c r="C116" s="298" t="s">
        <v>50</v>
      </c>
      <c r="D116" s="298"/>
      <c r="E116" s="298"/>
      <c r="F116" s="321" t="s">
        <v>3370</v>
      </c>
      <c r="G116" s="298"/>
      <c r="H116" s="298" t="s">
        <v>3415</v>
      </c>
      <c r="I116" s="298" t="s">
        <v>3405</v>
      </c>
      <c r="J116" s="298"/>
      <c r="K116" s="312"/>
    </row>
    <row r="117" s="1" customFormat="1" ht="15" customHeight="1">
      <c r="B117" s="323"/>
      <c r="C117" s="298" t="s">
        <v>59</v>
      </c>
      <c r="D117" s="298"/>
      <c r="E117" s="298"/>
      <c r="F117" s="321" t="s">
        <v>3370</v>
      </c>
      <c r="G117" s="298"/>
      <c r="H117" s="298" t="s">
        <v>3416</v>
      </c>
      <c r="I117" s="298" t="s">
        <v>3417</v>
      </c>
      <c r="J117" s="298"/>
      <c r="K117" s="312"/>
    </row>
    <row r="118" s="1" customFormat="1" ht="15" customHeight="1">
      <c r="B118" s="326"/>
      <c r="C118" s="332"/>
      <c r="D118" s="332"/>
      <c r="E118" s="332"/>
      <c r="F118" s="332"/>
      <c r="G118" s="332"/>
      <c r="H118" s="332"/>
      <c r="I118" s="332"/>
      <c r="J118" s="332"/>
      <c r="K118" s="328"/>
    </row>
    <row r="119" s="1" customFormat="1" ht="18.75" customHeight="1">
      <c r="B119" s="333"/>
      <c r="C119" s="334"/>
      <c r="D119" s="334"/>
      <c r="E119" s="334"/>
      <c r="F119" s="335"/>
      <c r="G119" s="334"/>
      <c r="H119" s="334"/>
      <c r="I119" s="334"/>
      <c r="J119" s="334"/>
      <c r="K119" s="333"/>
    </row>
    <row r="120" s="1" customFormat="1" ht="18.75" customHeight="1">
      <c r="B120" s="306"/>
      <c r="C120" s="306"/>
      <c r="D120" s="306"/>
      <c r="E120" s="306"/>
      <c r="F120" s="306"/>
      <c r="G120" s="306"/>
      <c r="H120" s="306"/>
      <c r="I120" s="306"/>
      <c r="J120" s="306"/>
      <c r="K120" s="306"/>
    </row>
    <row r="121" s="1" customFormat="1" ht="7.5" customHeight="1">
      <c r="B121" s="336"/>
      <c r="C121" s="337"/>
      <c r="D121" s="337"/>
      <c r="E121" s="337"/>
      <c r="F121" s="337"/>
      <c r="G121" s="337"/>
      <c r="H121" s="337"/>
      <c r="I121" s="337"/>
      <c r="J121" s="337"/>
      <c r="K121" s="338"/>
    </row>
    <row r="122" s="1" customFormat="1" ht="45" customHeight="1">
      <c r="B122" s="339"/>
      <c r="C122" s="289" t="s">
        <v>3418</v>
      </c>
      <c r="D122" s="289"/>
      <c r="E122" s="289"/>
      <c r="F122" s="289"/>
      <c r="G122" s="289"/>
      <c r="H122" s="289"/>
      <c r="I122" s="289"/>
      <c r="J122" s="289"/>
      <c r="K122" s="340"/>
    </row>
    <row r="123" s="1" customFormat="1" ht="17.25" customHeight="1">
      <c r="B123" s="341"/>
      <c r="C123" s="313" t="s">
        <v>3364</v>
      </c>
      <c r="D123" s="313"/>
      <c r="E123" s="313"/>
      <c r="F123" s="313" t="s">
        <v>3365</v>
      </c>
      <c r="G123" s="314"/>
      <c r="H123" s="313" t="s">
        <v>56</v>
      </c>
      <c r="I123" s="313" t="s">
        <v>59</v>
      </c>
      <c r="J123" s="313" t="s">
        <v>3366</v>
      </c>
      <c r="K123" s="342"/>
    </row>
    <row r="124" s="1" customFormat="1" ht="17.25" customHeight="1">
      <c r="B124" s="341"/>
      <c r="C124" s="315" t="s">
        <v>3367</v>
      </c>
      <c r="D124" s="315"/>
      <c r="E124" s="315"/>
      <c r="F124" s="316" t="s">
        <v>3368</v>
      </c>
      <c r="G124" s="317"/>
      <c r="H124" s="315"/>
      <c r="I124" s="315"/>
      <c r="J124" s="315" t="s">
        <v>3369</v>
      </c>
      <c r="K124" s="342"/>
    </row>
    <row r="125" s="1" customFormat="1" ht="5.25" customHeight="1">
      <c r="B125" s="343"/>
      <c r="C125" s="318"/>
      <c r="D125" s="318"/>
      <c r="E125" s="318"/>
      <c r="F125" s="318"/>
      <c r="G125" s="344"/>
      <c r="H125" s="318"/>
      <c r="I125" s="318"/>
      <c r="J125" s="318"/>
      <c r="K125" s="345"/>
    </row>
    <row r="126" s="1" customFormat="1" ht="15" customHeight="1">
      <c r="B126" s="343"/>
      <c r="C126" s="298" t="s">
        <v>3373</v>
      </c>
      <c r="D126" s="320"/>
      <c r="E126" s="320"/>
      <c r="F126" s="321" t="s">
        <v>3370</v>
      </c>
      <c r="G126" s="298"/>
      <c r="H126" s="298" t="s">
        <v>3410</v>
      </c>
      <c r="I126" s="298" t="s">
        <v>3372</v>
      </c>
      <c r="J126" s="298">
        <v>120</v>
      </c>
      <c r="K126" s="346"/>
    </row>
    <row r="127" s="1" customFormat="1" ht="15" customHeight="1">
      <c r="B127" s="343"/>
      <c r="C127" s="298" t="s">
        <v>3419</v>
      </c>
      <c r="D127" s="298"/>
      <c r="E127" s="298"/>
      <c r="F127" s="321" t="s">
        <v>3370</v>
      </c>
      <c r="G127" s="298"/>
      <c r="H127" s="298" t="s">
        <v>3420</v>
      </c>
      <c r="I127" s="298" t="s">
        <v>3372</v>
      </c>
      <c r="J127" s="298" t="s">
        <v>3421</v>
      </c>
      <c r="K127" s="346"/>
    </row>
    <row r="128" s="1" customFormat="1" ht="15" customHeight="1">
      <c r="B128" s="343"/>
      <c r="C128" s="298" t="s">
        <v>93</v>
      </c>
      <c r="D128" s="298"/>
      <c r="E128" s="298"/>
      <c r="F128" s="321" t="s">
        <v>3370</v>
      </c>
      <c r="G128" s="298"/>
      <c r="H128" s="298" t="s">
        <v>3422</v>
      </c>
      <c r="I128" s="298" t="s">
        <v>3372</v>
      </c>
      <c r="J128" s="298" t="s">
        <v>3421</v>
      </c>
      <c r="K128" s="346"/>
    </row>
    <row r="129" s="1" customFormat="1" ht="15" customHeight="1">
      <c r="B129" s="343"/>
      <c r="C129" s="298" t="s">
        <v>3381</v>
      </c>
      <c r="D129" s="298"/>
      <c r="E129" s="298"/>
      <c r="F129" s="321" t="s">
        <v>3376</v>
      </c>
      <c r="G129" s="298"/>
      <c r="H129" s="298" t="s">
        <v>3382</v>
      </c>
      <c r="I129" s="298" t="s">
        <v>3372</v>
      </c>
      <c r="J129" s="298">
        <v>15</v>
      </c>
      <c r="K129" s="346"/>
    </row>
    <row r="130" s="1" customFormat="1" ht="15" customHeight="1">
      <c r="B130" s="343"/>
      <c r="C130" s="324" t="s">
        <v>3383</v>
      </c>
      <c r="D130" s="324"/>
      <c r="E130" s="324"/>
      <c r="F130" s="325" t="s">
        <v>3376</v>
      </c>
      <c r="G130" s="324"/>
      <c r="H130" s="324" t="s">
        <v>3384</v>
      </c>
      <c r="I130" s="324" t="s">
        <v>3372</v>
      </c>
      <c r="J130" s="324">
        <v>15</v>
      </c>
      <c r="K130" s="346"/>
    </row>
    <row r="131" s="1" customFormat="1" ht="15" customHeight="1">
      <c r="B131" s="343"/>
      <c r="C131" s="324" t="s">
        <v>3385</v>
      </c>
      <c r="D131" s="324"/>
      <c r="E131" s="324"/>
      <c r="F131" s="325" t="s">
        <v>3376</v>
      </c>
      <c r="G131" s="324"/>
      <c r="H131" s="324" t="s">
        <v>3386</v>
      </c>
      <c r="I131" s="324" t="s">
        <v>3372</v>
      </c>
      <c r="J131" s="324">
        <v>20</v>
      </c>
      <c r="K131" s="346"/>
    </row>
    <row r="132" s="1" customFormat="1" ht="15" customHeight="1">
      <c r="B132" s="343"/>
      <c r="C132" s="324" t="s">
        <v>3387</v>
      </c>
      <c r="D132" s="324"/>
      <c r="E132" s="324"/>
      <c r="F132" s="325" t="s">
        <v>3376</v>
      </c>
      <c r="G132" s="324"/>
      <c r="H132" s="324" t="s">
        <v>3388</v>
      </c>
      <c r="I132" s="324" t="s">
        <v>3372</v>
      </c>
      <c r="J132" s="324">
        <v>20</v>
      </c>
      <c r="K132" s="346"/>
    </row>
    <row r="133" s="1" customFormat="1" ht="15" customHeight="1">
      <c r="B133" s="343"/>
      <c r="C133" s="298" t="s">
        <v>3375</v>
      </c>
      <c r="D133" s="298"/>
      <c r="E133" s="298"/>
      <c r="F133" s="321" t="s">
        <v>3376</v>
      </c>
      <c r="G133" s="298"/>
      <c r="H133" s="298" t="s">
        <v>3410</v>
      </c>
      <c r="I133" s="298" t="s">
        <v>3372</v>
      </c>
      <c r="J133" s="298">
        <v>50</v>
      </c>
      <c r="K133" s="346"/>
    </row>
    <row r="134" s="1" customFormat="1" ht="15" customHeight="1">
      <c r="B134" s="343"/>
      <c r="C134" s="298" t="s">
        <v>3389</v>
      </c>
      <c r="D134" s="298"/>
      <c r="E134" s="298"/>
      <c r="F134" s="321" t="s">
        <v>3376</v>
      </c>
      <c r="G134" s="298"/>
      <c r="H134" s="298" t="s">
        <v>3410</v>
      </c>
      <c r="I134" s="298" t="s">
        <v>3372</v>
      </c>
      <c r="J134" s="298">
        <v>50</v>
      </c>
      <c r="K134" s="346"/>
    </row>
    <row r="135" s="1" customFormat="1" ht="15" customHeight="1">
      <c r="B135" s="343"/>
      <c r="C135" s="298" t="s">
        <v>3395</v>
      </c>
      <c r="D135" s="298"/>
      <c r="E135" s="298"/>
      <c r="F135" s="321" t="s">
        <v>3376</v>
      </c>
      <c r="G135" s="298"/>
      <c r="H135" s="298" t="s">
        <v>3410</v>
      </c>
      <c r="I135" s="298" t="s">
        <v>3372</v>
      </c>
      <c r="J135" s="298">
        <v>50</v>
      </c>
      <c r="K135" s="346"/>
    </row>
    <row r="136" s="1" customFormat="1" ht="15" customHeight="1">
      <c r="B136" s="343"/>
      <c r="C136" s="298" t="s">
        <v>3397</v>
      </c>
      <c r="D136" s="298"/>
      <c r="E136" s="298"/>
      <c r="F136" s="321" t="s">
        <v>3376</v>
      </c>
      <c r="G136" s="298"/>
      <c r="H136" s="298" t="s">
        <v>3410</v>
      </c>
      <c r="I136" s="298" t="s">
        <v>3372</v>
      </c>
      <c r="J136" s="298">
        <v>50</v>
      </c>
      <c r="K136" s="346"/>
    </row>
    <row r="137" s="1" customFormat="1" ht="15" customHeight="1">
      <c r="B137" s="343"/>
      <c r="C137" s="298" t="s">
        <v>3398</v>
      </c>
      <c r="D137" s="298"/>
      <c r="E137" s="298"/>
      <c r="F137" s="321" t="s">
        <v>3376</v>
      </c>
      <c r="G137" s="298"/>
      <c r="H137" s="298" t="s">
        <v>3423</v>
      </c>
      <c r="I137" s="298" t="s">
        <v>3372</v>
      </c>
      <c r="J137" s="298">
        <v>255</v>
      </c>
      <c r="K137" s="346"/>
    </row>
    <row r="138" s="1" customFormat="1" ht="15" customHeight="1">
      <c r="B138" s="343"/>
      <c r="C138" s="298" t="s">
        <v>3400</v>
      </c>
      <c r="D138" s="298"/>
      <c r="E138" s="298"/>
      <c r="F138" s="321" t="s">
        <v>3370</v>
      </c>
      <c r="G138" s="298"/>
      <c r="H138" s="298" t="s">
        <v>3424</v>
      </c>
      <c r="I138" s="298" t="s">
        <v>3402</v>
      </c>
      <c r="J138" s="298"/>
      <c r="K138" s="346"/>
    </row>
    <row r="139" s="1" customFormat="1" ht="15" customHeight="1">
      <c r="B139" s="343"/>
      <c r="C139" s="298" t="s">
        <v>3403</v>
      </c>
      <c r="D139" s="298"/>
      <c r="E139" s="298"/>
      <c r="F139" s="321" t="s">
        <v>3370</v>
      </c>
      <c r="G139" s="298"/>
      <c r="H139" s="298" t="s">
        <v>3425</v>
      </c>
      <c r="I139" s="298" t="s">
        <v>3405</v>
      </c>
      <c r="J139" s="298"/>
      <c r="K139" s="346"/>
    </row>
    <row r="140" s="1" customFormat="1" ht="15" customHeight="1">
      <c r="B140" s="343"/>
      <c r="C140" s="298" t="s">
        <v>3406</v>
      </c>
      <c r="D140" s="298"/>
      <c r="E140" s="298"/>
      <c r="F140" s="321" t="s">
        <v>3370</v>
      </c>
      <c r="G140" s="298"/>
      <c r="H140" s="298" t="s">
        <v>3406</v>
      </c>
      <c r="I140" s="298" t="s">
        <v>3405</v>
      </c>
      <c r="J140" s="298"/>
      <c r="K140" s="346"/>
    </row>
    <row r="141" s="1" customFormat="1" ht="15" customHeight="1">
      <c r="B141" s="343"/>
      <c r="C141" s="298" t="s">
        <v>40</v>
      </c>
      <c r="D141" s="298"/>
      <c r="E141" s="298"/>
      <c r="F141" s="321" t="s">
        <v>3370</v>
      </c>
      <c r="G141" s="298"/>
      <c r="H141" s="298" t="s">
        <v>3426</v>
      </c>
      <c r="I141" s="298" t="s">
        <v>3405</v>
      </c>
      <c r="J141" s="298"/>
      <c r="K141" s="346"/>
    </row>
    <row r="142" s="1" customFormat="1" ht="15" customHeight="1">
      <c r="B142" s="343"/>
      <c r="C142" s="298" t="s">
        <v>3427</v>
      </c>
      <c r="D142" s="298"/>
      <c r="E142" s="298"/>
      <c r="F142" s="321" t="s">
        <v>3370</v>
      </c>
      <c r="G142" s="298"/>
      <c r="H142" s="298" t="s">
        <v>3428</v>
      </c>
      <c r="I142" s="298" t="s">
        <v>3405</v>
      </c>
      <c r="J142" s="298"/>
      <c r="K142" s="346"/>
    </row>
    <row r="143" s="1" customFormat="1" ht="15" customHeight="1">
      <c r="B143" s="347"/>
      <c r="C143" s="348"/>
      <c r="D143" s="348"/>
      <c r="E143" s="348"/>
      <c r="F143" s="348"/>
      <c r="G143" s="348"/>
      <c r="H143" s="348"/>
      <c r="I143" s="348"/>
      <c r="J143" s="348"/>
      <c r="K143" s="349"/>
    </row>
    <row r="144" s="1" customFormat="1" ht="18.75" customHeight="1">
      <c r="B144" s="334"/>
      <c r="C144" s="334"/>
      <c r="D144" s="334"/>
      <c r="E144" s="334"/>
      <c r="F144" s="335"/>
      <c r="G144" s="334"/>
      <c r="H144" s="334"/>
      <c r="I144" s="334"/>
      <c r="J144" s="334"/>
      <c r="K144" s="334"/>
    </row>
    <row r="145" s="1" customFormat="1" ht="18.75" customHeight="1">
      <c r="B145" s="306"/>
      <c r="C145" s="306"/>
      <c r="D145" s="306"/>
      <c r="E145" s="306"/>
      <c r="F145" s="306"/>
      <c r="G145" s="306"/>
      <c r="H145" s="306"/>
      <c r="I145" s="306"/>
      <c r="J145" s="306"/>
      <c r="K145" s="306"/>
    </row>
    <row r="146" s="1" customFormat="1" ht="7.5" customHeight="1">
      <c r="B146" s="307"/>
      <c r="C146" s="308"/>
      <c r="D146" s="308"/>
      <c r="E146" s="308"/>
      <c r="F146" s="308"/>
      <c r="G146" s="308"/>
      <c r="H146" s="308"/>
      <c r="I146" s="308"/>
      <c r="J146" s="308"/>
      <c r="K146" s="309"/>
    </row>
    <row r="147" s="1" customFormat="1" ht="45" customHeight="1">
      <c r="B147" s="310"/>
      <c r="C147" s="311" t="s">
        <v>3429</v>
      </c>
      <c r="D147" s="311"/>
      <c r="E147" s="311"/>
      <c r="F147" s="311"/>
      <c r="G147" s="311"/>
      <c r="H147" s="311"/>
      <c r="I147" s="311"/>
      <c r="J147" s="311"/>
      <c r="K147" s="312"/>
    </row>
    <row r="148" s="1" customFormat="1" ht="17.25" customHeight="1">
      <c r="B148" s="310"/>
      <c r="C148" s="313" t="s">
        <v>3364</v>
      </c>
      <c r="D148" s="313"/>
      <c r="E148" s="313"/>
      <c r="F148" s="313" t="s">
        <v>3365</v>
      </c>
      <c r="G148" s="314"/>
      <c r="H148" s="313" t="s">
        <v>56</v>
      </c>
      <c r="I148" s="313" t="s">
        <v>59</v>
      </c>
      <c r="J148" s="313" t="s">
        <v>3366</v>
      </c>
      <c r="K148" s="312"/>
    </row>
    <row r="149" s="1" customFormat="1" ht="17.25" customHeight="1">
      <c r="B149" s="310"/>
      <c r="C149" s="315" t="s">
        <v>3367</v>
      </c>
      <c r="D149" s="315"/>
      <c r="E149" s="315"/>
      <c r="F149" s="316" t="s">
        <v>3368</v>
      </c>
      <c r="G149" s="317"/>
      <c r="H149" s="315"/>
      <c r="I149" s="315"/>
      <c r="J149" s="315" t="s">
        <v>3369</v>
      </c>
      <c r="K149" s="312"/>
    </row>
    <row r="150" s="1" customFormat="1" ht="5.25" customHeight="1">
      <c r="B150" s="323"/>
      <c r="C150" s="318"/>
      <c r="D150" s="318"/>
      <c r="E150" s="318"/>
      <c r="F150" s="318"/>
      <c r="G150" s="319"/>
      <c r="H150" s="318"/>
      <c r="I150" s="318"/>
      <c r="J150" s="318"/>
      <c r="K150" s="346"/>
    </row>
    <row r="151" s="1" customFormat="1" ht="15" customHeight="1">
      <c r="B151" s="323"/>
      <c r="C151" s="350" t="s">
        <v>3373</v>
      </c>
      <c r="D151" s="298"/>
      <c r="E151" s="298"/>
      <c r="F151" s="351" t="s">
        <v>3370</v>
      </c>
      <c r="G151" s="298"/>
      <c r="H151" s="350" t="s">
        <v>3410</v>
      </c>
      <c r="I151" s="350" t="s">
        <v>3372</v>
      </c>
      <c r="J151" s="350">
        <v>120</v>
      </c>
      <c r="K151" s="346"/>
    </row>
    <row r="152" s="1" customFormat="1" ht="15" customHeight="1">
      <c r="B152" s="323"/>
      <c r="C152" s="350" t="s">
        <v>3419</v>
      </c>
      <c r="D152" s="298"/>
      <c r="E152" s="298"/>
      <c r="F152" s="351" t="s">
        <v>3370</v>
      </c>
      <c r="G152" s="298"/>
      <c r="H152" s="350" t="s">
        <v>3430</v>
      </c>
      <c r="I152" s="350" t="s">
        <v>3372</v>
      </c>
      <c r="J152" s="350" t="s">
        <v>3421</v>
      </c>
      <c r="K152" s="346"/>
    </row>
    <row r="153" s="1" customFormat="1" ht="15" customHeight="1">
      <c r="B153" s="323"/>
      <c r="C153" s="350" t="s">
        <v>93</v>
      </c>
      <c r="D153" s="298"/>
      <c r="E153" s="298"/>
      <c r="F153" s="351" t="s">
        <v>3370</v>
      </c>
      <c r="G153" s="298"/>
      <c r="H153" s="350" t="s">
        <v>3431</v>
      </c>
      <c r="I153" s="350" t="s">
        <v>3372</v>
      </c>
      <c r="J153" s="350" t="s">
        <v>3421</v>
      </c>
      <c r="K153" s="346"/>
    </row>
    <row r="154" s="1" customFormat="1" ht="15" customHeight="1">
      <c r="B154" s="323"/>
      <c r="C154" s="350" t="s">
        <v>3375</v>
      </c>
      <c r="D154" s="298"/>
      <c r="E154" s="298"/>
      <c r="F154" s="351" t="s">
        <v>3376</v>
      </c>
      <c r="G154" s="298"/>
      <c r="H154" s="350" t="s">
        <v>3410</v>
      </c>
      <c r="I154" s="350" t="s">
        <v>3372</v>
      </c>
      <c r="J154" s="350">
        <v>50</v>
      </c>
      <c r="K154" s="346"/>
    </row>
    <row r="155" s="1" customFormat="1" ht="15" customHeight="1">
      <c r="B155" s="323"/>
      <c r="C155" s="350" t="s">
        <v>3378</v>
      </c>
      <c r="D155" s="298"/>
      <c r="E155" s="298"/>
      <c r="F155" s="351" t="s">
        <v>3370</v>
      </c>
      <c r="G155" s="298"/>
      <c r="H155" s="350" t="s">
        <v>3410</v>
      </c>
      <c r="I155" s="350" t="s">
        <v>3380</v>
      </c>
      <c r="J155" s="350"/>
      <c r="K155" s="346"/>
    </row>
    <row r="156" s="1" customFormat="1" ht="15" customHeight="1">
      <c r="B156" s="323"/>
      <c r="C156" s="350" t="s">
        <v>3389</v>
      </c>
      <c r="D156" s="298"/>
      <c r="E156" s="298"/>
      <c r="F156" s="351" t="s">
        <v>3376</v>
      </c>
      <c r="G156" s="298"/>
      <c r="H156" s="350" t="s">
        <v>3410</v>
      </c>
      <c r="I156" s="350" t="s">
        <v>3372</v>
      </c>
      <c r="J156" s="350">
        <v>50</v>
      </c>
      <c r="K156" s="346"/>
    </row>
    <row r="157" s="1" customFormat="1" ht="15" customHeight="1">
      <c r="B157" s="323"/>
      <c r="C157" s="350" t="s">
        <v>3397</v>
      </c>
      <c r="D157" s="298"/>
      <c r="E157" s="298"/>
      <c r="F157" s="351" t="s">
        <v>3376</v>
      </c>
      <c r="G157" s="298"/>
      <c r="H157" s="350" t="s">
        <v>3410</v>
      </c>
      <c r="I157" s="350" t="s">
        <v>3372</v>
      </c>
      <c r="J157" s="350">
        <v>50</v>
      </c>
      <c r="K157" s="346"/>
    </row>
    <row r="158" s="1" customFormat="1" ht="15" customHeight="1">
      <c r="B158" s="323"/>
      <c r="C158" s="350" t="s">
        <v>3395</v>
      </c>
      <c r="D158" s="298"/>
      <c r="E158" s="298"/>
      <c r="F158" s="351" t="s">
        <v>3376</v>
      </c>
      <c r="G158" s="298"/>
      <c r="H158" s="350" t="s">
        <v>3410</v>
      </c>
      <c r="I158" s="350" t="s">
        <v>3372</v>
      </c>
      <c r="J158" s="350">
        <v>50</v>
      </c>
      <c r="K158" s="346"/>
    </row>
    <row r="159" s="1" customFormat="1" ht="15" customHeight="1">
      <c r="B159" s="323"/>
      <c r="C159" s="350" t="s">
        <v>117</v>
      </c>
      <c r="D159" s="298"/>
      <c r="E159" s="298"/>
      <c r="F159" s="351" t="s">
        <v>3370</v>
      </c>
      <c r="G159" s="298"/>
      <c r="H159" s="350" t="s">
        <v>3432</v>
      </c>
      <c r="I159" s="350" t="s">
        <v>3372</v>
      </c>
      <c r="J159" s="350" t="s">
        <v>3433</v>
      </c>
      <c r="K159" s="346"/>
    </row>
    <row r="160" s="1" customFormat="1" ht="15" customHeight="1">
      <c r="B160" s="323"/>
      <c r="C160" s="350" t="s">
        <v>3434</v>
      </c>
      <c r="D160" s="298"/>
      <c r="E160" s="298"/>
      <c r="F160" s="351" t="s">
        <v>3370</v>
      </c>
      <c r="G160" s="298"/>
      <c r="H160" s="350" t="s">
        <v>3435</v>
      </c>
      <c r="I160" s="350" t="s">
        <v>3405</v>
      </c>
      <c r="J160" s="350"/>
      <c r="K160" s="346"/>
    </row>
    <row r="161" s="1" customFormat="1" ht="15" customHeight="1">
      <c r="B161" s="352"/>
      <c r="C161" s="332"/>
      <c r="D161" s="332"/>
      <c r="E161" s="332"/>
      <c r="F161" s="332"/>
      <c r="G161" s="332"/>
      <c r="H161" s="332"/>
      <c r="I161" s="332"/>
      <c r="J161" s="332"/>
      <c r="K161" s="353"/>
    </row>
    <row r="162" s="1" customFormat="1" ht="18.75" customHeight="1">
      <c r="B162" s="334"/>
      <c r="C162" s="344"/>
      <c r="D162" s="344"/>
      <c r="E162" s="344"/>
      <c r="F162" s="354"/>
      <c r="G162" s="344"/>
      <c r="H162" s="344"/>
      <c r="I162" s="344"/>
      <c r="J162" s="344"/>
      <c r="K162" s="334"/>
    </row>
    <row r="163" s="1" customFormat="1" ht="18.75" customHeight="1">
      <c r="B163" s="306"/>
      <c r="C163" s="306"/>
      <c r="D163" s="306"/>
      <c r="E163" s="306"/>
      <c r="F163" s="306"/>
      <c r="G163" s="306"/>
      <c r="H163" s="306"/>
      <c r="I163" s="306"/>
      <c r="J163" s="306"/>
      <c r="K163" s="306"/>
    </row>
    <row r="164" s="1" customFormat="1" ht="7.5" customHeight="1">
      <c r="B164" s="285"/>
      <c r="C164" s="286"/>
      <c r="D164" s="286"/>
      <c r="E164" s="286"/>
      <c r="F164" s="286"/>
      <c r="G164" s="286"/>
      <c r="H164" s="286"/>
      <c r="I164" s="286"/>
      <c r="J164" s="286"/>
      <c r="K164" s="287"/>
    </row>
    <row r="165" s="1" customFormat="1" ht="45" customHeight="1">
      <c r="B165" s="288"/>
      <c r="C165" s="289" t="s">
        <v>3436</v>
      </c>
      <c r="D165" s="289"/>
      <c r="E165" s="289"/>
      <c r="F165" s="289"/>
      <c r="G165" s="289"/>
      <c r="H165" s="289"/>
      <c r="I165" s="289"/>
      <c r="J165" s="289"/>
      <c r="K165" s="290"/>
    </row>
    <row r="166" s="1" customFormat="1" ht="17.25" customHeight="1">
      <c r="B166" s="288"/>
      <c r="C166" s="313" t="s">
        <v>3364</v>
      </c>
      <c r="D166" s="313"/>
      <c r="E166" s="313"/>
      <c r="F166" s="313" t="s">
        <v>3365</v>
      </c>
      <c r="G166" s="355"/>
      <c r="H166" s="356" t="s">
        <v>56</v>
      </c>
      <c r="I166" s="356" t="s">
        <v>59</v>
      </c>
      <c r="J166" s="313" t="s">
        <v>3366</v>
      </c>
      <c r="K166" s="290"/>
    </row>
    <row r="167" s="1" customFormat="1" ht="17.25" customHeight="1">
      <c r="B167" s="291"/>
      <c r="C167" s="315" t="s">
        <v>3367</v>
      </c>
      <c r="D167" s="315"/>
      <c r="E167" s="315"/>
      <c r="F167" s="316" t="s">
        <v>3368</v>
      </c>
      <c r="G167" s="357"/>
      <c r="H167" s="358"/>
      <c r="I167" s="358"/>
      <c r="J167" s="315" t="s">
        <v>3369</v>
      </c>
      <c r="K167" s="293"/>
    </row>
    <row r="168" s="1" customFormat="1" ht="5.25" customHeight="1">
      <c r="B168" s="323"/>
      <c r="C168" s="318"/>
      <c r="D168" s="318"/>
      <c r="E168" s="318"/>
      <c r="F168" s="318"/>
      <c r="G168" s="319"/>
      <c r="H168" s="318"/>
      <c r="I168" s="318"/>
      <c r="J168" s="318"/>
      <c r="K168" s="346"/>
    </row>
    <row r="169" s="1" customFormat="1" ht="15" customHeight="1">
      <c r="B169" s="323"/>
      <c r="C169" s="298" t="s">
        <v>3373</v>
      </c>
      <c r="D169" s="298"/>
      <c r="E169" s="298"/>
      <c r="F169" s="321" t="s">
        <v>3370</v>
      </c>
      <c r="G169" s="298"/>
      <c r="H169" s="298" t="s">
        <v>3410</v>
      </c>
      <c r="I169" s="298" t="s">
        <v>3372</v>
      </c>
      <c r="J169" s="298">
        <v>120</v>
      </c>
      <c r="K169" s="346"/>
    </row>
    <row r="170" s="1" customFormat="1" ht="15" customHeight="1">
      <c r="B170" s="323"/>
      <c r="C170" s="298" t="s">
        <v>3419</v>
      </c>
      <c r="D170" s="298"/>
      <c r="E170" s="298"/>
      <c r="F170" s="321" t="s">
        <v>3370</v>
      </c>
      <c r="G170" s="298"/>
      <c r="H170" s="298" t="s">
        <v>3420</v>
      </c>
      <c r="I170" s="298" t="s">
        <v>3372</v>
      </c>
      <c r="J170" s="298" t="s">
        <v>3421</v>
      </c>
      <c r="K170" s="346"/>
    </row>
    <row r="171" s="1" customFormat="1" ht="15" customHeight="1">
      <c r="B171" s="323"/>
      <c r="C171" s="298" t="s">
        <v>93</v>
      </c>
      <c r="D171" s="298"/>
      <c r="E171" s="298"/>
      <c r="F171" s="321" t="s">
        <v>3370</v>
      </c>
      <c r="G171" s="298"/>
      <c r="H171" s="298" t="s">
        <v>3437</v>
      </c>
      <c r="I171" s="298" t="s">
        <v>3372</v>
      </c>
      <c r="J171" s="298" t="s">
        <v>3421</v>
      </c>
      <c r="K171" s="346"/>
    </row>
    <row r="172" s="1" customFormat="1" ht="15" customHeight="1">
      <c r="B172" s="323"/>
      <c r="C172" s="298" t="s">
        <v>3375</v>
      </c>
      <c r="D172" s="298"/>
      <c r="E172" s="298"/>
      <c r="F172" s="321" t="s">
        <v>3376</v>
      </c>
      <c r="G172" s="298"/>
      <c r="H172" s="298" t="s">
        <v>3437</v>
      </c>
      <c r="I172" s="298" t="s">
        <v>3372</v>
      </c>
      <c r="J172" s="298">
        <v>50</v>
      </c>
      <c r="K172" s="346"/>
    </row>
    <row r="173" s="1" customFormat="1" ht="15" customHeight="1">
      <c r="B173" s="323"/>
      <c r="C173" s="298" t="s">
        <v>3378</v>
      </c>
      <c r="D173" s="298"/>
      <c r="E173" s="298"/>
      <c r="F173" s="321" t="s">
        <v>3370</v>
      </c>
      <c r="G173" s="298"/>
      <c r="H173" s="298" t="s">
        <v>3437</v>
      </c>
      <c r="I173" s="298" t="s">
        <v>3380</v>
      </c>
      <c r="J173" s="298"/>
      <c r="K173" s="346"/>
    </row>
    <row r="174" s="1" customFormat="1" ht="15" customHeight="1">
      <c r="B174" s="323"/>
      <c r="C174" s="298" t="s">
        <v>3389</v>
      </c>
      <c r="D174" s="298"/>
      <c r="E174" s="298"/>
      <c r="F174" s="321" t="s">
        <v>3376</v>
      </c>
      <c r="G174" s="298"/>
      <c r="H174" s="298" t="s">
        <v>3437</v>
      </c>
      <c r="I174" s="298" t="s">
        <v>3372</v>
      </c>
      <c r="J174" s="298">
        <v>50</v>
      </c>
      <c r="K174" s="346"/>
    </row>
    <row r="175" s="1" customFormat="1" ht="15" customHeight="1">
      <c r="B175" s="323"/>
      <c r="C175" s="298" t="s">
        <v>3397</v>
      </c>
      <c r="D175" s="298"/>
      <c r="E175" s="298"/>
      <c r="F175" s="321" t="s">
        <v>3376</v>
      </c>
      <c r="G175" s="298"/>
      <c r="H175" s="298" t="s">
        <v>3437</v>
      </c>
      <c r="I175" s="298" t="s">
        <v>3372</v>
      </c>
      <c r="J175" s="298">
        <v>50</v>
      </c>
      <c r="K175" s="346"/>
    </row>
    <row r="176" s="1" customFormat="1" ht="15" customHeight="1">
      <c r="B176" s="323"/>
      <c r="C176" s="298" t="s">
        <v>3395</v>
      </c>
      <c r="D176" s="298"/>
      <c r="E176" s="298"/>
      <c r="F176" s="321" t="s">
        <v>3376</v>
      </c>
      <c r="G176" s="298"/>
      <c r="H176" s="298" t="s">
        <v>3437</v>
      </c>
      <c r="I176" s="298" t="s">
        <v>3372</v>
      </c>
      <c r="J176" s="298">
        <v>50</v>
      </c>
      <c r="K176" s="346"/>
    </row>
    <row r="177" s="1" customFormat="1" ht="15" customHeight="1">
      <c r="B177" s="323"/>
      <c r="C177" s="298" t="s">
        <v>151</v>
      </c>
      <c r="D177" s="298"/>
      <c r="E177" s="298"/>
      <c r="F177" s="321" t="s">
        <v>3370</v>
      </c>
      <c r="G177" s="298"/>
      <c r="H177" s="298" t="s">
        <v>3438</v>
      </c>
      <c r="I177" s="298" t="s">
        <v>3439</v>
      </c>
      <c r="J177" s="298"/>
      <c r="K177" s="346"/>
    </row>
    <row r="178" s="1" customFormat="1" ht="15" customHeight="1">
      <c r="B178" s="323"/>
      <c r="C178" s="298" t="s">
        <v>59</v>
      </c>
      <c r="D178" s="298"/>
      <c r="E178" s="298"/>
      <c r="F178" s="321" t="s">
        <v>3370</v>
      </c>
      <c r="G178" s="298"/>
      <c r="H178" s="298" t="s">
        <v>3440</v>
      </c>
      <c r="I178" s="298" t="s">
        <v>3441</v>
      </c>
      <c r="J178" s="298">
        <v>1</v>
      </c>
      <c r="K178" s="346"/>
    </row>
    <row r="179" s="1" customFormat="1" ht="15" customHeight="1">
      <c r="B179" s="323"/>
      <c r="C179" s="298" t="s">
        <v>55</v>
      </c>
      <c r="D179" s="298"/>
      <c r="E179" s="298"/>
      <c r="F179" s="321" t="s">
        <v>3370</v>
      </c>
      <c r="G179" s="298"/>
      <c r="H179" s="298" t="s">
        <v>3442</v>
      </c>
      <c r="I179" s="298" t="s">
        <v>3372</v>
      </c>
      <c r="J179" s="298">
        <v>20</v>
      </c>
      <c r="K179" s="346"/>
    </row>
    <row r="180" s="1" customFormat="1" ht="15" customHeight="1">
      <c r="B180" s="323"/>
      <c r="C180" s="298" t="s">
        <v>56</v>
      </c>
      <c r="D180" s="298"/>
      <c r="E180" s="298"/>
      <c r="F180" s="321" t="s">
        <v>3370</v>
      </c>
      <c r="G180" s="298"/>
      <c r="H180" s="298" t="s">
        <v>3443</v>
      </c>
      <c r="I180" s="298" t="s">
        <v>3372</v>
      </c>
      <c r="J180" s="298">
        <v>255</v>
      </c>
      <c r="K180" s="346"/>
    </row>
    <row r="181" s="1" customFormat="1" ht="15" customHeight="1">
      <c r="B181" s="323"/>
      <c r="C181" s="298" t="s">
        <v>152</v>
      </c>
      <c r="D181" s="298"/>
      <c r="E181" s="298"/>
      <c r="F181" s="321" t="s">
        <v>3370</v>
      </c>
      <c r="G181" s="298"/>
      <c r="H181" s="298" t="s">
        <v>3334</v>
      </c>
      <c r="I181" s="298" t="s">
        <v>3372</v>
      </c>
      <c r="J181" s="298">
        <v>10</v>
      </c>
      <c r="K181" s="346"/>
    </row>
    <row r="182" s="1" customFormat="1" ht="15" customHeight="1">
      <c r="B182" s="323"/>
      <c r="C182" s="298" t="s">
        <v>153</v>
      </c>
      <c r="D182" s="298"/>
      <c r="E182" s="298"/>
      <c r="F182" s="321" t="s">
        <v>3370</v>
      </c>
      <c r="G182" s="298"/>
      <c r="H182" s="298" t="s">
        <v>3444</v>
      </c>
      <c r="I182" s="298" t="s">
        <v>3405</v>
      </c>
      <c r="J182" s="298"/>
      <c r="K182" s="346"/>
    </row>
    <row r="183" s="1" customFormat="1" ht="15" customHeight="1">
      <c r="B183" s="323"/>
      <c r="C183" s="298" t="s">
        <v>3445</v>
      </c>
      <c r="D183" s="298"/>
      <c r="E183" s="298"/>
      <c r="F183" s="321" t="s">
        <v>3370</v>
      </c>
      <c r="G183" s="298"/>
      <c r="H183" s="298" t="s">
        <v>3446</v>
      </c>
      <c r="I183" s="298" t="s">
        <v>3405</v>
      </c>
      <c r="J183" s="298"/>
      <c r="K183" s="346"/>
    </row>
    <row r="184" s="1" customFormat="1" ht="15" customHeight="1">
      <c r="B184" s="323"/>
      <c r="C184" s="298" t="s">
        <v>3434</v>
      </c>
      <c r="D184" s="298"/>
      <c r="E184" s="298"/>
      <c r="F184" s="321" t="s">
        <v>3370</v>
      </c>
      <c r="G184" s="298"/>
      <c r="H184" s="298" t="s">
        <v>3447</v>
      </c>
      <c r="I184" s="298" t="s">
        <v>3405</v>
      </c>
      <c r="J184" s="298"/>
      <c r="K184" s="346"/>
    </row>
    <row r="185" s="1" customFormat="1" ht="15" customHeight="1">
      <c r="B185" s="323"/>
      <c r="C185" s="298" t="s">
        <v>155</v>
      </c>
      <c r="D185" s="298"/>
      <c r="E185" s="298"/>
      <c r="F185" s="321" t="s">
        <v>3376</v>
      </c>
      <c r="G185" s="298"/>
      <c r="H185" s="298" t="s">
        <v>3448</v>
      </c>
      <c r="I185" s="298" t="s">
        <v>3372</v>
      </c>
      <c r="J185" s="298">
        <v>50</v>
      </c>
      <c r="K185" s="346"/>
    </row>
    <row r="186" s="1" customFormat="1" ht="15" customHeight="1">
      <c r="B186" s="323"/>
      <c r="C186" s="298" t="s">
        <v>3449</v>
      </c>
      <c r="D186" s="298"/>
      <c r="E186" s="298"/>
      <c r="F186" s="321" t="s">
        <v>3376</v>
      </c>
      <c r="G186" s="298"/>
      <c r="H186" s="298" t="s">
        <v>3450</v>
      </c>
      <c r="I186" s="298" t="s">
        <v>3451</v>
      </c>
      <c r="J186" s="298"/>
      <c r="K186" s="346"/>
    </row>
    <row r="187" s="1" customFormat="1" ht="15" customHeight="1">
      <c r="B187" s="323"/>
      <c r="C187" s="298" t="s">
        <v>3452</v>
      </c>
      <c r="D187" s="298"/>
      <c r="E187" s="298"/>
      <c r="F187" s="321" t="s">
        <v>3376</v>
      </c>
      <c r="G187" s="298"/>
      <c r="H187" s="298" t="s">
        <v>3453</v>
      </c>
      <c r="I187" s="298" t="s">
        <v>3451</v>
      </c>
      <c r="J187" s="298"/>
      <c r="K187" s="346"/>
    </row>
    <row r="188" s="1" customFormat="1" ht="15" customHeight="1">
      <c r="B188" s="323"/>
      <c r="C188" s="298" t="s">
        <v>3454</v>
      </c>
      <c r="D188" s="298"/>
      <c r="E188" s="298"/>
      <c r="F188" s="321" t="s">
        <v>3376</v>
      </c>
      <c r="G188" s="298"/>
      <c r="H188" s="298" t="s">
        <v>3455</v>
      </c>
      <c r="I188" s="298" t="s">
        <v>3451</v>
      </c>
      <c r="J188" s="298"/>
      <c r="K188" s="346"/>
    </row>
    <row r="189" s="1" customFormat="1" ht="15" customHeight="1">
      <c r="B189" s="323"/>
      <c r="C189" s="359" t="s">
        <v>3456</v>
      </c>
      <c r="D189" s="298"/>
      <c r="E189" s="298"/>
      <c r="F189" s="321" t="s">
        <v>3376</v>
      </c>
      <c r="G189" s="298"/>
      <c r="H189" s="298" t="s">
        <v>3457</v>
      </c>
      <c r="I189" s="298" t="s">
        <v>3458</v>
      </c>
      <c r="J189" s="360" t="s">
        <v>3459</v>
      </c>
      <c r="K189" s="346"/>
    </row>
    <row r="190" s="17" customFormat="1" ht="15" customHeight="1">
      <c r="B190" s="361"/>
      <c r="C190" s="362" t="s">
        <v>3460</v>
      </c>
      <c r="D190" s="363"/>
      <c r="E190" s="363"/>
      <c r="F190" s="364" t="s">
        <v>3376</v>
      </c>
      <c r="G190" s="363"/>
      <c r="H190" s="363" t="s">
        <v>3461</v>
      </c>
      <c r="I190" s="363" t="s">
        <v>3458</v>
      </c>
      <c r="J190" s="365" t="s">
        <v>3459</v>
      </c>
      <c r="K190" s="366"/>
    </row>
    <row r="191" s="1" customFormat="1" ht="15" customHeight="1">
      <c r="B191" s="323"/>
      <c r="C191" s="359" t="s">
        <v>44</v>
      </c>
      <c r="D191" s="298"/>
      <c r="E191" s="298"/>
      <c r="F191" s="321" t="s">
        <v>3370</v>
      </c>
      <c r="G191" s="298"/>
      <c r="H191" s="295" t="s">
        <v>3462</v>
      </c>
      <c r="I191" s="298" t="s">
        <v>3463</v>
      </c>
      <c r="J191" s="298"/>
      <c r="K191" s="346"/>
    </row>
    <row r="192" s="1" customFormat="1" ht="15" customHeight="1">
      <c r="B192" s="323"/>
      <c r="C192" s="359" t="s">
        <v>3464</v>
      </c>
      <c r="D192" s="298"/>
      <c r="E192" s="298"/>
      <c r="F192" s="321" t="s">
        <v>3370</v>
      </c>
      <c r="G192" s="298"/>
      <c r="H192" s="298" t="s">
        <v>3465</v>
      </c>
      <c r="I192" s="298" t="s">
        <v>3405</v>
      </c>
      <c r="J192" s="298"/>
      <c r="K192" s="346"/>
    </row>
    <row r="193" s="1" customFormat="1" ht="15" customHeight="1">
      <c r="B193" s="323"/>
      <c r="C193" s="359" t="s">
        <v>3466</v>
      </c>
      <c r="D193" s="298"/>
      <c r="E193" s="298"/>
      <c r="F193" s="321" t="s">
        <v>3370</v>
      </c>
      <c r="G193" s="298"/>
      <c r="H193" s="298" t="s">
        <v>3467</v>
      </c>
      <c r="I193" s="298" t="s">
        <v>3405</v>
      </c>
      <c r="J193" s="298"/>
      <c r="K193" s="346"/>
    </row>
    <row r="194" s="1" customFormat="1" ht="15" customHeight="1">
      <c r="B194" s="323"/>
      <c r="C194" s="359" t="s">
        <v>3468</v>
      </c>
      <c r="D194" s="298"/>
      <c r="E194" s="298"/>
      <c r="F194" s="321" t="s">
        <v>3376</v>
      </c>
      <c r="G194" s="298"/>
      <c r="H194" s="298" t="s">
        <v>3469</v>
      </c>
      <c r="I194" s="298" t="s">
        <v>3405</v>
      </c>
      <c r="J194" s="298"/>
      <c r="K194" s="346"/>
    </row>
    <row r="195" s="1" customFormat="1" ht="15" customHeight="1">
      <c r="B195" s="352"/>
      <c r="C195" s="367"/>
      <c r="D195" s="332"/>
      <c r="E195" s="332"/>
      <c r="F195" s="332"/>
      <c r="G195" s="332"/>
      <c r="H195" s="332"/>
      <c r="I195" s="332"/>
      <c r="J195" s="332"/>
      <c r="K195" s="353"/>
    </row>
    <row r="196" s="1" customFormat="1" ht="18.75" customHeight="1">
      <c r="B196" s="334"/>
      <c r="C196" s="344"/>
      <c r="D196" s="344"/>
      <c r="E196" s="344"/>
      <c r="F196" s="354"/>
      <c r="G196" s="344"/>
      <c r="H196" s="344"/>
      <c r="I196" s="344"/>
      <c r="J196" s="344"/>
      <c r="K196" s="334"/>
    </row>
    <row r="197" s="1" customFormat="1" ht="18.75" customHeight="1">
      <c r="B197" s="334"/>
      <c r="C197" s="344"/>
      <c r="D197" s="344"/>
      <c r="E197" s="344"/>
      <c r="F197" s="354"/>
      <c r="G197" s="344"/>
      <c r="H197" s="344"/>
      <c r="I197" s="344"/>
      <c r="J197" s="344"/>
      <c r="K197" s="334"/>
    </row>
    <row r="198" s="1" customFormat="1" ht="18.75" customHeight="1">
      <c r="B198" s="306"/>
      <c r="C198" s="306"/>
      <c r="D198" s="306"/>
      <c r="E198" s="306"/>
      <c r="F198" s="306"/>
      <c r="G198" s="306"/>
      <c r="H198" s="306"/>
      <c r="I198" s="306"/>
      <c r="J198" s="306"/>
      <c r="K198" s="306"/>
    </row>
    <row r="199" s="1" customFormat="1" ht="13.5">
      <c r="B199" s="285"/>
      <c r="C199" s="286"/>
      <c r="D199" s="286"/>
      <c r="E199" s="286"/>
      <c r="F199" s="286"/>
      <c r="G199" s="286"/>
      <c r="H199" s="286"/>
      <c r="I199" s="286"/>
      <c r="J199" s="286"/>
      <c r="K199" s="287"/>
    </row>
    <row r="200" s="1" customFormat="1" ht="21">
      <c r="B200" s="288"/>
      <c r="C200" s="289" t="s">
        <v>3470</v>
      </c>
      <c r="D200" s="289"/>
      <c r="E200" s="289"/>
      <c r="F200" s="289"/>
      <c r="G200" s="289"/>
      <c r="H200" s="289"/>
      <c r="I200" s="289"/>
      <c r="J200" s="289"/>
      <c r="K200" s="290"/>
    </row>
    <row r="201" s="1" customFormat="1" ht="25.5" customHeight="1">
      <c r="B201" s="288"/>
      <c r="C201" s="368" t="s">
        <v>3471</v>
      </c>
      <c r="D201" s="368"/>
      <c r="E201" s="368"/>
      <c r="F201" s="368" t="s">
        <v>3472</v>
      </c>
      <c r="G201" s="369"/>
      <c r="H201" s="368" t="s">
        <v>3473</v>
      </c>
      <c r="I201" s="368"/>
      <c r="J201" s="368"/>
      <c r="K201" s="290"/>
    </row>
    <row r="202" s="1" customFormat="1" ht="5.25" customHeight="1">
      <c r="B202" s="323"/>
      <c r="C202" s="318"/>
      <c r="D202" s="318"/>
      <c r="E202" s="318"/>
      <c r="F202" s="318"/>
      <c r="G202" s="344"/>
      <c r="H202" s="318"/>
      <c r="I202" s="318"/>
      <c r="J202" s="318"/>
      <c r="K202" s="346"/>
    </row>
    <row r="203" s="1" customFormat="1" ht="15" customHeight="1">
      <c r="B203" s="323"/>
      <c r="C203" s="298" t="s">
        <v>3463</v>
      </c>
      <c r="D203" s="298"/>
      <c r="E203" s="298"/>
      <c r="F203" s="321" t="s">
        <v>45</v>
      </c>
      <c r="G203" s="298"/>
      <c r="H203" s="298" t="s">
        <v>3474</v>
      </c>
      <c r="I203" s="298"/>
      <c r="J203" s="298"/>
      <c r="K203" s="346"/>
    </row>
    <row r="204" s="1" customFormat="1" ht="15" customHeight="1">
      <c r="B204" s="323"/>
      <c r="C204" s="298"/>
      <c r="D204" s="298"/>
      <c r="E204" s="298"/>
      <c r="F204" s="321" t="s">
        <v>46</v>
      </c>
      <c r="G204" s="298"/>
      <c r="H204" s="298" t="s">
        <v>3475</v>
      </c>
      <c r="I204" s="298"/>
      <c r="J204" s="298"/>
      <c r="K204" s="346"/>
    </row>
    <row r="205" s="1" customFormat="1" ht="15" customHeight="1">
      <c r="B205" s="323"/>
      <c r="C205" s="298"/>
      <c r="D205" s="298"/>
      <c r="E205" s="298"/>
      <c r="F205" s="321" t="s">
        <v>49</v>
      </c>
      <c r="G205" s="298"/>
      <c r="H205" s="298" t="s">
        <v>3476</v>
      </c>
      <c r="I205" s="298"/>
      <c r="J205" s="298"/>
      <c r="K205" s="346"/>
    </row>
    <row r="206" s="1" customFormat="1" ht="15" customHeight="1">
      <c r="B206" s="323"/>
      <c r="C206" s="298"/>
      <c r="D206" s="298"/>
      <c r="E206" s="298"/>
      <c r="F206" s="321" t="s">
        <v>47</v>
      </c>
      <c r="G206" s="298"/>
      <c r="H206" s="298" t="s">
        <v>3477</v>
      </c>
      <c r="I206" s="298"/>
      <c r="J206" s="298"/>
      <c r="K206" s="346"/>
    </row>
    <row r="207" s="1" customFormat="1" ht="15" customHeight="1">
      <c r="B207" s="323"/>
      <c r="C207" s="298"/>
      <c r="D207" s="298"/>
      <c r="E207" s="298"/>
      <c r="F207" s="321" t="s">
        <v>48</v>
      </c>
      <c r="G207" s="298"/>
      <c r="H207" s="298" t="s">
        <v>3478</v>
      </c>
      <c r="I207" s="298"/>
      <c r="J207" s="298"/>
      <c r="K207" s="346"/>
    </row>
    <row r="208" s="1" customFormat="1" ht="15" customHeight="1">
      <c r="B208" s="323"/>
      <c r="C208" s="298"/>
      <c r="D208" s="298"/>
      <c r="E208" s="298"/>
      <c r="F208" s="321"/>
      <c r="G208" s="298"/>
      <c r="H208" s="298"/>
      <c r="I208" s="298"/>
      <c r="J208" s="298"/>
      <c r="K208" s="346"/>
    </row>
    <row r="209" s="1" customFormat="1" ht="15" customHeight="1">
      <c r="B209" s="323"/>
      <c r="C209" s="298" t="s">
        <v>3417</v>
      </c>
      <c r="D209" s="298"/>
      <c r="E209" s="298"/>
      <c r="F209" s="321" t="s">
        <v>81</v>
      </c>
      <c r="G209" s="298"/>
      <c r="H209" s="298" t="s">
        <v>3479</v>
      </c>
      <c r="I209" s="298"/>
      <c r="J209" s="298"/>
      <c r="K209" s="346"/>
    </row>
    <row r="210" s="1" customFormat="1" ht="15" customHeight="1">
      <c r="B210" s="323"/>
      <c r="C210" s="298"/>
      <c r="D210" s="298"/>
      <c r="E210" s="298"/>
      <c r="F210" s="321" t="s">
        <v>3314</v>
      </c>
      <c r="G210" s="298"/>
      <c r="H210" s="298" t="s">
        <v>3315</v>
      </c>
      <c r="I210" s="298"/>
      <c r="J210" s="298"/>
      <c r="K210" s="346"/>
    </row>
    <row r="211" s="1" customFormat="1" ht="15" customHeight="1">
      <c r="B211" s="323"/>
      <c r="C211" s="298"/>
      <c r="D211" s="298"/>
      <c r="E211" s="298"/>
      <c r="F211" s="321" t="s">
        <v>3312</v>
      </c>
      <c r="G211" s="298"/>
      <c r="H211" s="298" t="s">
        <v>3480</v>
      </c>
      <c r="I211" s="298"/>
      <c r="J211" s="298"/>
      <c r="K211" s="346"/>
    </row>
    <row r="212" s="1" customFormat="1" ht="15" customHeight="1">
      <c r="B212" s="370"/>
      <c r="C212" s="298"/>
      <c r="D212" s="298"/>
      <c r="E212" s="298"/>
      <c r="F212" s="321" t="s">
        <v>3316</v>
      </c>
      <c r="G212" s="359"/>
      <c r="H212" s="350" t="s">
        <v>3317</v>
      </c>
      <c r="I212" s="350"/>
      <c r="J212" s="350"/>
      <c r="K212" s="371"/>
    </row>
    <row r="213" s="1" customFormat="1" ht="15" customHeight="1">
      <c r="B213" s="370"/>
      <c r="C213" s="298"/>
      <c r="D213" s="298"/>
      <c r="E213" s="298"/>
      <c r="F213" s="321" t="s">
        <v>3318</v>
      </c>
      <c r="G213" s="359"/>
      <c r="H213" s="350" t="s">
        <v>2600</v>
      </c>
      <c r="I213" s="350"/>
      <c r="J213" s="350"/>
      <c r="K213" s="371"/>
    </row>
    <row r="214" s="1" customFormat="1" ht="15" customHeight="1">
      <c r="B214" s="370"/>
      <c r="C214" s="298"/>
      <c r="D214" s="298"/>
      <c r="E214" s="298"/>
      <c r="F214" s="321"/>
      <c r="G214" s="359"/>
      <c r="H214" s="350"/>
      <c r="I214" s="350"/>
      <c r="J214" s="350"/>
      <c r="K214" s="371"/>
    </row>
    <row r="215" s="1" customFormat="1" ht="15" customHeight="1">
      <c r="B215" s="370"/>
      <c r="C215" s="298" t="s">
        <v>3441</v>
      </c>
      <c r="D215" s="298"/>
      <c r="E215" s="298"/>
      <c r="F215" s="321">
        <v>1</v>
      </c>
      <c r="G215" s="359"/>
      <c r="H215" s="350" t="s">
        <v>3481</v>
      </c>
      <c r="I215" s="350"/>
      <c r="J215" s="350"/>
      <c r="K215" s="371"/>
    </row>
    <row r="216" s="1" customFormat="1" ht="15" customHeight="1">
      <c r="B216" s="370"/>
      <c r="C216" s="298"/>
      <c r="D216" s="298"/>
      <c r="E216" s="298"/>
      <c r="F216" s="321">
        <v>2</v>
      </c>
      <c r="G216" s="359"/>
      <c r="H216" s="350" t="s">
        <v>3482</v>
      </c>
      <c r="I216" s="350"/>
      <c r="J216" s="350"/>
      <c r="K216" s="371"/>
    </row>
    <row r="217" s="1" customFormat="1" ht="15" customHeight="1">
      <c r="B217" s="370"/>
      <c r="C217" s="298"/>
      <c r="D217" s="298"/>
      <c r="E217" s="298"/>
      <c r="F217" s="321">
        <v>3</v>
      </c>
      <c r="G217" s="359"/>
      <c r="H217" s="350" t="s">
        <v>3483</v>
      </c>
      <c r="I217" s="350"/>
      <c r="J217" s="350"/>
      <c r="K217" s="371"/>
    </row>
    <row r="218" s="1" customFormat="1" ht="15" customHeight="1">
      <c r="B218" s="370"/>
      <c r="C218" s="298"/>
      <c r="D218" s="298"/>
      <c r="E218" s="298"/>
      <c r="F218" s="321">
        <v>4</v>
      </c>
      <c r="G218" s="359"/>
      <c r="H218" s="350" t="s">
        <v>3484</v>
      </c>
      <c r="I218" s="350"/>
      <c r="J218" s="350"/>
      <c r="K218" s="371"/>
    </row>
    <row r="219" s="1" customFormat="1" ht="12.75" customHeight="1">
      <c r="B219" s="372"/>
      <c r="C219" s="373"/>
      <c r="D219" s="373"/>
      <c r="E219" s="373"/>
      <c r="F219" s="373"/>
      <c r="G219" s="373"/>
      <c r="H219" s="373"/>
      <c r="I219" s="373"/>
      <c r="J219" s="373"/>
      <c r="K219" s="374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Marie</dc:creator>
  <cp:lastModifiedBy>Marie</cp:lastModifiedBy>
  <dcterms:created xsi:type="dcterms:W3CDTF">2025-06-04T19:28:10Z</dcterms:created>
  <dcterms:modified xsi:type="dcterms:W3CDTF">2025-06-04T19:28:22Z</dcterms:modified>
</cp:coreProperties>
</file>